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917BA93F-D964-4DB4-B258-ACD9F525593A}"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NN'!$A$3:$L$262</definedName>
    <definedName name="_xlnm._FilterDatabase" localSheetId="3" hidden="1">'ĐẤT PNN'!$A$3:$WVM$262</definedName>
    <definedName name="_xlnm._FilterDatabase" localSheetId="2" hidden="1">'Đầu vào (2)'!$A$1:$WXF$265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NN'!$A$1:$J$262</definedName>
    <definedName name="_xlnm.Print_Area" localSheetId="3">'ĐẤT PNN'!$A$1:$N$262</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53" i="15" l="1"/>
  <c r="AQ253" i="15" s="1"/>
  <c r="AU253" i="15" s="1"/>
  <c r="T253" i="15"/>
  <c r="H253" i="15"/>
  <c r="D253" i="15"/>
  <c r="C253" i="15"/>
  <c r="B253" i="15"/>
  <c r="A253" i="15"/>
  <c r="AM246" i="15"/>
  <c r="AN246" i="15" s="1"/>
  <c r="AR246" i="15" s="1"/>
  <c r="T246" i="15"/>
  <c r="H246" i="15"/>
  <c r="D246" i="15"/>
  <c r="C246" i="15"/>
  <c r="B246" i="15"/>
  <c r="A246" i="15"/>
  <c r="AM239" i="15"/>
  <c r="AN239" i="15" s="1"/>
  <c r="AR239" i="15" s="1"/>
  <c r="T239" i="15"/>
  <c r="H239" i="15"/>
  <c r="AM232" i="15"/>
  <c r="AQ232" i="15" s="1"/>
  <c r="AU232" i="15" s="1"/>
  <c r="T232" i="15"/>
  <c r="H232" i="15"/>
  <c r="D232" i="15"/>
  <c r="C232" i="15"/>
  <c r="B232" i="15"/>
  <c r="A232" i="15"/>
  <c r="AM225" i="15"/>
  <c r="AN225" i="15" s="1"/>
  <c r="AR225" i="15" s="1"/>
  <c r="T225" i="15"/>
  <c r="H225" i="15"/>
  <c r="D225" i="15"/>
  <c r="C225" i="15"/>
  <c r="B225" i="15"/>
  <c r="A225" i="15"/>
  <c r="AQ218" i="15"/>
  <c r="AU218" i="15" s="1"/>
  <c r="AP218" i="15"/>
  <c r="AT218" i="15" s="1"/>
  <c r="AO218" i="15"/>
  <c r="AS218" i="15" s="1"/>
  <c r="AN218" i="15"/>
  <c r="AR218" i="15" s="1"/>
  <c r="T218" i="15"/>
  <c r="H218" i="15"/>
  <c r="D218" i="15"/>
  <c r="C218" i="15"/>
  <c r="B218" i="15"/>
  <c r="A218" i="15"/>
  <c r="AM211" i="15"/>
  <c r="AP211" i="15" s="1"/>
  <c r="AT211" i="15" s="1"/>
  <c r="Y211" i="15"/>
  <c r="T211" i="15"/>
  <c r="H211" i="15"/>
  <c r="D211" i="15"/>
  <c r="C211" i="15"/>
  <c r="B211" i="15"/>
  <c r="A211" i="15"/>
  <c r="AM204" i="15"/>
  <c r="AQ204" i="15" s="1"/>
  <c r="AU204" i="15" s="1"/>
  <c r="T204" i="15"/>
  <c r="H204" i="15"/>
  <c r="D204" i="15"/>
  <c r="C204" i="15"/>
  <c r="B204" i="15"/>
  <c r="A204" i="15"/>
  <c r="AQ197" i="15"/>
  <c r="AU197" i="15" s="1"/>
  <c r="AP197" i="15"/>
  <c r="AT197" i="15" s="1"/>
  <c r="AO197" i="15"/>
  <c r="AS197" i="15" s="1"/>
  <c r="AN197" i="15"/>
  <c r="AR197" i="15" s="1"/>
  <c r="Z197" i="15"/>
  <c r="Y197" i="15"/>
  <c r="T197" i="15"/>
  <c r="H197" i="15"/>
  <c r="D197" i="15"/>
  <c r="C197" i="15"/>
  <c r="B197" i="15"/>
  <c r="A197" i="15"/>
  <c r="AM190" i="15"/>
  <c r="AQ190" i="15" s="1"/>
  <c r="AU190" i="15" s="1"/>
  <c r="T190" i="15"/>
  <c r="H190" i="15"/>
  <c r="D190" i="15"/>
  <c r="C190" i="15"/>
  <c r="B190" i="15"/>
  <c r="A190" i="15"/>
  <c r="AM183" i="15"/>
  <c r="AQ183" i="15" s="1"/>
  <c r="AU183" i="15" s="1"/>
  <c r="AA183" i="15"/>
  <c r="Y183" i="15"/>
  <c r="T183" i="15"/>
  <c r="H183" i="15"/>
  <c r="D183" i="15"/>
  <c r="C183" i="15"/>
  <c r="B183" i="15"/>
  <c r="A183" i="15"/>
  <c r="AM176" i="15"/>
  <c r="AO176" i="15" s="1"/>
  <c r="AS176" i="15" s="1"/>
  <c r="T176" i="15"/>
  <c r="H176" i="15"/>
  <c r="D176" i="15"/>
  <c r="C176" i="15"/>
  <c r="B176" i="15"/>
  <c r="A176" i="15"/>
  <c r="AM169" i="15"/>
  <c r="AQ169" i="15" s="1"/>
  <c r="AU169" i="15" s="1"/>
  <c r="T169" i="15"/>
  <c r="H169" i="15"/>
  <c r="D169" i="15"/>
  <c r="C169" i="15"/>
  <c r="B169" i="15"/>
  <c r="A169" i="15"/>
  <c r="AM162" i="15"/>
  <c r="AQ162" i="15" s="1"/>
  <c r="AU162" i="15" s="1"/>
  <c r="T162" i="15"/>
  <c r="H162" i="15"/>
  <c r="D162" i="15"/>
  <c r="C162" i="15"/>
  <c r="B162" i="15"/>
  <c r="A162" i="15"/>
  <c r="AM155" i="15"/>
  <c r="AQ155" i="15" s="1"/>
  <c r="AU155" i="15" s="1"/>
  <c r="Y155" i="15"/>
  <c r="T155" i="15"/>
  <c r="D155" i="15"/>
  <c r="C155" i="15"/>
  <c r="B155" i="15"/>
  <c r="A155" i="15"/>
  <c r="AM148" i="15"/>
  <c r="AQ148" i="15" s="1"/>
  <c r="AU148" i="15" s="1"/>
  <c r="Y148" i="15"/>
  <c r="T148" i="15"/>
  <c r="D148" i="15"/>
  <c r="C148" i="15"/>
  <c r="B148" i="15"/>
  <c r="A148" i="15"/>
  <c r="AL141" i="15"/>
  <c r="AM141" i="15" s="1"/>
  <c r="S141" i="15"/>
  <c r="R141" i="15"/>
  <c r="Q141" i="15"/>
  <c r="P141" i="15"/>
  <c r="H141" i="15"/>
  <c r="D141" i="15"/>
  <c r="C141" i="15"/>
  <c r="B141" i="15"/>
  <c r="A141" i="15"/>
  <c r="AL134" i="15"/>
  <c r="AP134" i="15" s="1"/>
  <c r="AT134" i="15" s="1"/>
  <c r="S134" i="15"/>
  <c r="R134" i="15"/>
  <c r="Q134" i="15"/>
  <c r="P134" i="15"/>
  <c r="H134" i="15"/>
  <c r="D134" i="15"/>
  <c r="C134" i="15"/>
  <c r="B134" i="15"/>
  <c r="A134" i="15"/>
  <c r="AP127" i="15"/>
  <c r="AT127" i="15" s="1"/>
  <c r="AO127" i="15"/>
  <c r="AS127" i="15" s="1"/>
  <c r="AN127" i="15"/>
  <c r="AR127" i="15" s="1"/>
  <c r="AM127" i="15"/>
  <c r="AU127" i="15" s="1"/>
  <c r="S127" i="15"/>
  <c r="R127" i="15"/>
  <c r="Q127" i="15"/>
  <c r="P127" i="15"/>
  <c r="H127" i="15"/>
  <c r="D127" i="15"/>
  <c r="C127" i="15"/>
  <c r="B127" i="15"/>
  <c r="U127" i="15" s="1"/>
  <c r="Y127" i="15" s="1"/>
  <c r="A127" i="15"/>
  <c r="T127" i="15" s="1"/>
  <c r="X127" i="15" s="1"/>
  <c r="AP120" i="15"/>
  <c r="AT120" i="15" s="1"/>
  <c r="AO120" i="15"/>
  <c r="AS120" i="15" s="1"/>
  <c r="AN120" i="15"/>
  <c r="AR120" i="15" s="1"/>
  <c r="AM120" i="15"/>
  <c r="AQ120" i="15" s="1"/>
  <c r="S120" i="15"/>
  <c r="R120" i="15"/>
  <c r="Q120" i="15"/>
  <c r="P120" i="15"/>
  <c r="D120" i="15"/>
  <c r="C120" i="15"/>
  <c r="B120" i="15"/>
  <c r="U120" i="15" s="1"/>
  <c r="Y120" i="15" s="1"/>
  <c r="A120" i="15"/>
  <c r="T120" i="15" s="1"/>
  <c r="X120" i="15" s="1"/>
  <c r="AP113" i="15"/>
  <c r="AT113" i="15" s="1"/>
  <c r="AO113" i="15"/>
  <c r="AS113" i="15" s="1"/>
  <c r="AN113" i="15"/>
  <c r="AR113" i="15" s="1"/>
  <c r="AM113" i="15"/>
  <c r="AU113" i="15" s="1"/>
  <c r="S113" i="15"/>
  <c r="R113" i="15"/>
  <c r="Q113" i="15"/>
  <c r="P113" i="15"/>
  <c r="D113" i="15"/>
  <c r="C113" i="15"/>
  <c r="B113" i="15"/>
  <c r="U113" i="15" s="1"/>
  <c r="Y113" i="15" s="1"/>
  <c r="A113" i="15"/>
  <c r="AL106" i="15"/>
  <c r="AP106" i="15" s="1"/>
  <c r="AT106" i="15" s="1"/>
  <c r="S106" i="15"/>
  <c r="R106" i="15"/>
  <c r="Q106" i="15"/>
  <c r="P106" i="15"/>
  <c r="H106" i="15"/>
  <c r="D106" i="15"/>
  <c r="C106" i="15"/>
  <c r="B106" i="15"/>
  <c r="A106" i="15"/>
  <c r="AL99" i="15"/>
  <c r="AP99" i="15" s="1"/>
  <c r="AT99" i="15" s="1"/>
  <c r="S99" i="15"/>
  <c r="R99" i="15"/>
  <c r="Q99" i="15"/>
  <c r="P99" i="15"/>
  <c r="D99" i="15"/>
  <c r="C99" i="15"/>
  <c r="B99" i="15"/>
  <c r="A99" i="15"/>
  <c r="AL92" i="15"/>
  <c r="AM92" i="15" s="1"/>
  <c r="S92" i="15"/>
  <c r="R92" i="15"/>
  <c r="Q92" i="15"/>
  <c r="P92" i="15"/>
  <c r="D92" i="15"/>
  <c r="C92" i="15"/>
  <c r="B92" i="15"/>
  <c r="A92" i="15"/>
  <c r="AP85" i="15"/>
  <c r="AT85" i="15" s="1"/>
  <c r="AO85" i="15"/>
  <c r="AS85" i="15" s="1"/>
  <c r="AN85" i="15"/>
  <c r="AR85" i="15" s="1"/>
  <c r="AM85" i="15"/>
  <c r="AQ85" i="15" s="1"/>
  <c r="S85" i="15"/>
  <c r="R85" i="15"/>
  <c r="Q85" i="15"/>
  <c r="P85" i="15"/>
  <c r="H85" i="15"/>
  <c r="D85" i="15"/>
  <c r="C85" i="15"/>
  <c r="B85" i="15"/>
  <c r="U85" i="15" s="1"/>
  <c r="Y85" i="15" s="1"/>
  <c r="A85" i="15"/>
  <c r="AP78" i="15"/>
  <c r="AT78" i="15" s="1"/>
  <c r="AO78" i="15"/>
  <c r="AS78" i="15" s="1"/>
  <c r="AN78" i="15"/>
  <c r="AR78" i="15" s="1"/>
  <c r="AM78" i="15"/>
  <c r="AU78" i="15" s="1"/>
  <c r="S78" i="15"/>
  <c r="R78" i="15"/>
  <c r="Q78" i="15"/>
  <c r="P78" i="15"/>
  <c r="H78" i="15"/>
  <c r="D78" i="15"/>
  <c r="C78" i="15"/>
  <c r="B78" i="15"/>
  <c r="U78" i="15" s="1"/>
  <c r="Y78" i="15" s="1"/>
  <c r="A78" i="15"/>
  <c r="AP71" i="15"/>
  <c r="AT71" i="15" s="1"/>
  <c r="AO71" i="15"/>
  <c r="AS71" i="15" s="1"/>
  <c r="AN71" i="15"/>
  <c r="AR71" i="15" s="1"/>
  <c r="AM71" i="15"/>
  <c r="AU71" i="15" s="1"/>
  <c r="S71" i="15"/>
  <c r="R71" i="15"/>
  <c r="Q71" i="15"/>
  <c r="P71" i="15"/>
  <c r="H71" i="15"/>
  <c r="D71" i="15"/>
  <c r="W71" i="15" s="1"/>
  <c r="AA71" i="15" s="1"/>
  <c r="C71" i="15"/>
  <c r="V71" i="15" s="1"/>
  <c r="Z71" i="15" s="1"/>
  <c r="B71" i="15"/>
  <c r="U71" i="15" s="1"/>
  <c r="Y71" i="15" s="1"/>
  <c r="A71" i="15"/>
  <c r="AM64" i="15"/>
  <c r="AU64" i="15" s="1"/>
  <c r="AL64" i="15"/>
  <c r="AP64" i="15" s="1"/>
  <c r="AT64" i="15" s="1"/>
  <c r="S64" i="15"/>
  <c r="R64" i="15"/>
  <c r="Q64" i="15"/>
  <c r="P64" i="15"/>
  <c r="H64" i="15"/>
  <c r="D64" i="15"/>
  <c r="C64" i="15"/>
  <c r="B64" i="15"/>
  <c r="A64" i="15"/>
  <c r="AL57" i="15"/>
  <c r="AM57" i="15" s="1"/>
  <c r="AI57" i="15"/>
  <c r="AH57" i="15"/>
  <c r="S57" i="15"/>
  <c r="R57" i="15"/>
  <c r="Q57" i="15"/>
  <c r="P57" i="15"/>
  <c r="H57" i="15"/>
  <c r="D57" i="15"/>
  <c r="C57" i="15"/>
  <c r="B57" i="15"/>
  <c r="A57" i="15"/>
  <c r="AL50" i="15"/>
  <c r="AP50" i="15" s="1"/>
  <c r="AT50" i="15" s="1"/>
  <c r="S50" i="15"/>
  <c r="R50" i="15"/>
  <c r="Q50" i="15"/>
  <c r="P50" i="15"/>
  <c r="H50" i="15"/>
  <c r="D50" i="15"/>
  <c r="C50" i="15"/>
  <c r="B50" i="15"/>
  <c r="A50" i="15"/>
  <c r="AL43" i="15"/>
  <c r="AN43" i="15" s="1"/>
  <c r="AR43" i="15" s="1"/>
  <c r="S43" i="15"/>
  <c r="R43" i="15"/>
  <c r="Q43" i="15"/>
  <c r="P43" i="15"/>
  <c r="H43" i="15"/>
  <c r="D43" i="15"/>
  <c r="C43" i="15"/>
  <c r="B43" i="15"/>
  <c r="A43" i="15"/>
  <c r="AL36" i="15"/>
  <c r="AM36" i="15" s="1"/>
  <c r="S36" i="15"/>
  <c r="R36" i="15"/>
  <c r="Q36" i="15"/>
  <c r="P36" i="15"/>
  <c r="H36" i="15"/>
  <c r="D36" i="15"/>
  <c r="C36" i="15"/>
  <c r="B36" i="15"/>
  <c r="A36" i="15"/>
  <c r="AL29" i="15"/>
  <c r="AP29" i="15" s="1"/>
  <c r="AT29" i="15" s="1"/>
  <c r="S29" i="15"/>
  <c r="R29" i="15"/>
  <c r="Q29" i="15"/>
  <c r="P29" i="15"/>
  <c r="H29" i="15"/>
  <c r="D29" i="15"/>
  <c r="C29" i="15"/>
  <c r="B29" i="15"/>
  <c r="A29" i="15"/>
  <c r="AP22" i="15"/>
  <c r="AT22" i="15" s="1"/>
  <c r="AO22" i="15"/>
  <c r="AS22" i="15" s="1"/>
  <c r="AN22" i="15"/>
  <c r="AR22" i="15" s="1"/>
  <c r="AM22" i="15"/>
  <c r="AU22" i="15" s="1"/>
  <c r="S22" i="15"/>
  <c r="R22" i="15"/>
  <c r="Q22" i="15"/>
  <c r="P22" i="15"/>
  <c r="H22" i="15"/>
  <c r="D22" i="15"/>
  <c r="C22" i="15"/>
  <c r="B22" i="15"/>
  <c r="U22" i="15" s="1"/>
  <c r="Y22" i="15" s="1"/>
  <c r="A22" i="15"/>
  <c r="T22" i="15" s="1"/>
  <c r="X22" i="15" s="1"/>
  <c r="AP15" i="15"/>
  <c r="AT15" i="15" s="1"/>
  <c r="AO15" i="15"/>
  <c r="AS15" i="15" s="1"/>
  <c r="AN15" i="15"/>
  <c r="AR15" i="15" s="1"/>
  <c r="AM15" i="15"/>
  <c r="AQ15" i="15" s="1"/>
  <c r="S15" i="15"/>
  <c r="R15" i="15"/>
  <c r="Q15" i="15"/>
  <c r="P15" i="15"/>
  <c r="H15" i="15"/>
  <c r="D15" i="15"/>
  <c r="C15" i="15"/>
  <c r="V15" i="15" s="1"/>
  <c r="Z15" i="15" s="1"/>
  <c r="B15" i="15"/>
  <c r="U15" i="15" s="1"/>
  <c r="Y15" i="15" s="1"/>
  <c r="A15" i="15"/>
  <c r="AL8" i="15"/>
  <c r="AP8" i="15" s="1"/>
  <c r="AT8" i="15" s="1"/>
  <c r="S8" i="15"/>
  <c r="R8" i="15"/>
  <c r="Q8" i="15"/>
  <c r="P8" i="15"/>
  <c r="H8" i="15"/>
  <c r="D8" i="15"/>
  <c r="W8" i="15" s="1"/>
  <c r="AA8" i="15" s="1"/>
  <c r="C8" i="15"/>
  <c r="B8" i="15"/>
  <c r="U8" i="15" s="1"/>
  <c r="Y8" i="15" s="1"/>
  <c r="A8" i="15"/>
  <c r="T8" i="15" s="1"/>
  <c r="X8" i="15" s="1"/>
  <c r="H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90" i="15" l="1"/>
  <c r="AR190" i="15" s="1"/>
  <c r="AO190" i="15"/>
  <c r="AS190" i="15" s="1"/>
  <c r="AP190" i="15"/>
  <c r="AT190" i="15" s="1"/>
  <c r="AN64" i="15"/>
  <c r="AR64" i="15" s="1"/>
  <c r="AM99" i="15"/>
  <c r="AU99" i="15" s="1"/>
  <c r="AN204" i="15"/>
  <c r="AR204" i="15" s="1"/>
  <c r="AO64" i="15"/>
  <c r="AS64" i="15" s="1"/>
  <c r="AO99" i="15"/>
  <c r="AS99" i="15" s="1"/>
  <c r="AU120" i="15"/>
  <c r="BE120" i="15" s="1"/>
  <c r="AP204" i="15"/>
  <c r="AT204" i="15" s="1"/>
  <c r="AO8" i="15"/>
  <c r="AS8" i="15" s="1"/>
  <c r="AP225" i="15"/>
  <c r="AT225" i="15" s="1"/>
  <c r="AU15" i="15"/>
  <c r="AQ211" i="15"/>
  <c r="AU211" i="15" s="1"/>
  <c r="AP232" i="15"/>
  <c r="AT232" i="15" s="1"/>
  <c r="AO43" i="15"/>
  <c r="AS43" i="15" s="1"/>
  <c r="AN50" i="15"/>
  <c r="AR50" i="15" s="1"/>
  <c r="AP43" i="15"/>
  <c r="AT43" i="15" s="1"/>
  <c r="AN155" i="15"/>
  <c r="AR155" i="15" s="1"/>
  <c r="AN211" i="15"/>
  <c r="AR211" i="15" s="1"/>
  <c r="AQ225" i="15"/>
  <c r="AU225" i="15" s="1"/>
  <c r="AP155" i="15"/>
  <c r="AT155" i="15" s="1"/>
  <c r="AO211" i="15"/>
  <c r="AS211" i="15" s="1"/>
  <c r="AO204" i="15"/>
  <c r="AS204" i="15" s="1"/>
  <c r="AQ22" i="15"/>
  <c r="AN29" i="15"/>
  <c r="AR29" i="15" s="1"/>
  <c r="BE71" i="15"/>
  <c r="AO239" i="15"/>
  <c r="AS239" i="15" s="1"/>
  <c r="BE22" i="15"/>
  <c r="AP239" i="15"/>
  <c r="AT239" i="15" s="1"/>
  <c r="BE78" i="15"/>
  <c r="AQ127" i="15"/>
  <c r="AQ239" i="15"/>
  <c r="AU239" i="15" s="1"/>
  <c r="BE8" i="15"/>
  <c r="AQ78" i="15"/>
  <c r="AN99" i="15"/>
  <c r="AR99" i="15" s="1"/>
  <c r="AO155" i="15"/>
  <c r="AS155" i="15" s="1"/>
  <c r="AP176" i="15"/>
  <c r="AT176" i="15" s="1"/>
  <c r="AM8" i="15"/>
  <c r="AU8" i="15" s="1"/>
  <c r="AQ176" i="15"/>
  <c r="AU176" i="15" s="1"/>
  <c r="AN8" i="15"/>
  <c r="AR8" i="15" s="1"/>
  <c r="AM106" i="15"/>
  <c r="AQ106" i="15" s="1"/>
  <c r="AN253" i="15"/>
  <c r="AR253" i="15" s="1"/>
  <c r="AN106" i="15"/>
  <c r="AR106" i="15" s="1"/>
  <c r="AN232" i="15"/>
  <c r="AR232" i="15" s="1"/>
  <c r="AP253" i="15"/>
  <c r="AT253" i="15" s="1"/>
  <c r="AO106" i="15"/>
  <c r="AS106" i="15" s="1"/>
  <c r="BE113" i="15"/>
  <c r="AO169" i="15"/>
  <c r="AS169" i="15" s="1"/>
  <c r="AO225" i="15"/>
  <c r="AS225" i="15" s="1"/>
  <c r="AO232" i="15"/>
  <c r="AS232" i="15" s="1"/>
  <c r="BE15" i="15"/>
  <c r="BE127" i="15"/>
  <c r="AN57" i="15"/>
  <c r="AR57" i="15" s="1"/>
  <c r="BE64" i="15"/>
  <c r="BE99" i="15"/>
  <c r="AN134" i="15"/>
  <c r="AR134" i="15" s="1"/>
  <c r="AO57" i="15"/>
  <c r="AS57" i="15" s="1"/>
  <c r="AQ99" i="15"/>
  <c r="AP57" i="15"/>
  <c r="AT57" i="15" s="1"/>
  <c r="AU106" i="15"/>
  <c r="BE106" i="15" s="1"/>
  <c r="AU141" i="15"/>
  <c r="AQ141" i="15"/>
  <c r="AU57" i="15"/>
  <c r="AQ57" i="15"/>
  <c r="AU92" i="15"/>
  <c r="AQ92" i="15"/>
  <c r="AU36" i="15"/>
  <c r="AQ36" i="15"/>
  <c r="AN36" i="15"/>
  <c r="AR36" i="15" s="1"/>
  <c r="AU85" i="15"/>
  <c r="BE85" i="15" s="1"/>
  <c r="AN92" i="15"/>
  <c r="AR92" i="15" s="1"/>
  <c r="AN141" i="15"/>
  <c r="AR141" i="15" s="1"/>
  <c r="AN162" i="15"/>
  <c r="AR162" i="15" s="1"/>
  <c r="AO183" i="15"/>
  <c r="AS183" i="15" s="1"/>
  <c r="AO246" i="15"/>
  <c r="AS246" i="15" s="1"/>
  <c r="AN183" i="15"/>
  <c r="AR183" i="15" s="1"/>
  <c r="AQ8" i="15"/>
  <c r="AO36" i="15"/>
  <c r="AS36" i="15" s="1"/>
  <c r="AQ64" i="15"/>
  <c r="AO92" i="15"/>
  <c r="AS92" i="15" s="1"/>
  <c r="AO141" i="15"/>
  <c r="AS141" i="15" s="1"/>
  <c r="AO162" i="15"/>
  <c r="AS162" i="15" s="1"/>
  <c r="AP183" i="15"/>
  <c r="AT183" i="15" s="1"/>
  <c r="AP246" i="15"/>
  <c r="AT246" i="15" s="1"/>
  <c r="AP36" i="15"/>
  <c r="AT36" i="15" s="1"/>
  <c r="AQ71" i="15"/>
  <c r="AP92" i="15"/>
  <c r="AT92" i="15" s="1"/>
  <c r="AQ113" i="15"/>
  <c r="AP141" i="15"/>
  <c r="AT141" i="15" s="1"/>
  <c r="AP162" i="15"/>
  <c r="AT162" i="15" s="1"/>
  <c r="AQ246" i="15"/>
  <c r="AU246" i="15" s="1"/>
  <c r="AM29" i="15"/>
  <c r="AM50" i="15"/>
  <c r="AM134" i="15"/>
  <c r="AN169" i="15"/>
  <c r="AR169" i="15" s="1"/>
  <c r="AO253" i="15"/>
  <c r="AS253" i="15" s="1"/>
  <c r="AO29" i="15"/>
  <c r="AS29" i="15" s="1"/>
  <c r="AO50" i="15"/>
  <c r="AS50" i="15" s="1"/>
  <c r="AO134" i="15"/>
  <c r="AS134" i="15" s="1"/>
  <c r="AN148" i="15"/>
  <c r="AR148" i="15" s="1"/>
  <c r="AP169" i="15"/>
  <c r="AT169" i="15" s="1"/>
  <c r="AO148" i="15"/>
  <c r="AS148" i="15" s="1"/>
  <c r="AN176" i="15"/>
  <c r="AR176" i="15" s="1"/>
  <c r="AM43" i="15"/>
  <c r="AP148" i="15"/>
  <c r="AT148"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BE92" i="15" l="1"/>
  <c r="BE141" i="15"/>
  <c r="BE57" i="15"/>
  <c r="BE36" i="15"/>
  <c r="AQ134" i="15"/>
  <c r="AU134" i="15"/>
  <c r="BE134" i="15" s="1"/>
  <c r="AQ50" i="15"/>
  <c r="AU50" i="15"/>
  <c r="BE50" i="15" s="1"/>
  <c r="AQ43" i="15"/>
  <c r="AU43" i="15"/>
  <c r="BE43" i="15" s="1"/>
  <c r="AQ29" i="15"/>
  <c r="AU29" i="15"/>
  <c r="BE29" i="15"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<sst xmlns="http://schemas.openxmlformats.org/spreadsheetml/2006/main" count="14821" uniqueCount="6664">
  <si>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</si>
  <si>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</si>
  <si>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</si>
  <si>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</si>
  <si>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</si>
  <si>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</si>
  <si>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</si>
  <si>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</si>
  <si>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</si>
  <si>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</si>
  <si>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</si>
  <si>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</si>
  <si>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</si>
  <si>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</si>
  <si>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</si>
  <si>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</si>
  <si>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</si>
  <si>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</si>
  <si>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</si>
  <si>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</si>
  <si>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</si>
  <si>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</si>
  <si>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</si>
  <si>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</si>
  <si>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</si>
  <si>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</si>
  <si>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</si>
  <si>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</si>
  <si>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</si>
  <si>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</si>
  <si>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</si>
  <si>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</si>
  <si>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</si>
  <si>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</si>
  <si>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</si>
  <si>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</si>
  <si>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</si>
  <si>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</si>
  <si>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</si>
  <si>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</si>
  <si>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</si>
  <si>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</si>
  <si>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</si>
  <si>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</si>
  <si>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</si>
  <si>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</si>
  <si>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</si>
  <si>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</si>
  <si>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</si>
  <si>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</si>
  <si>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</si>
  <si>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</si>
  <si>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</si>
  <si>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</si>
  <si>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</si>
  <si>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</si>
  <si>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</si>
  <si>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</si>
  <si>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</si>
  <si>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</si>
  <si>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</si>
  <si>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</si>
  <si>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</si>
  <si>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</si>
  <si>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</si>
  <si>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</si>
  <si>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</si>
  <si>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</si>
  <si>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</si>
  <si>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</si>
  <si>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</si>
  <si>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</si>
  <si>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</si>
  <si>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</si>
  <si>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</si>
  <si>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</si>
  <si>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</si>
  <si>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</si>
  <si>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</si>
  <si>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</si>
  <si>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</si>
  <si>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</si>
  <si>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</si>
  <si>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</si>
  <si>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</si>
  <si>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</si>
  <si>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</si>
  <si>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</si>
  <si>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</si>
  <si>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</si>
  <si>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</si>
  <si>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</si>
  <si>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</si>
  <si>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</si>
  <si>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</si>
  <si>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</si>
  <si>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</si>
  <si>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</si>
  <si>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</si>
  <si>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</si>
  <si>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</si>
  <si>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</si>
  <si>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</si>
  <si>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</si>
  <si>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</si>
  <si>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</si>
  <si>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</si>
  <si>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</si>
  <si>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</si>
  <si>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</si>
  <si>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</si>
  <si>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</si>
  <si>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</si>
  <si>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</si>
  <si>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</si>
  <si>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</si>
  <si>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</si>
  <si>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</si>
  <si>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</si>
  <si>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</si>
  <si>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</si>
  <si>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</si>
  <si>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</si>
  <si>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</si>
  <si>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</si>
  <si>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</si>
  <si>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</si>
  <si>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</si>
  <si>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</si>
  <si>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</si>
  <si>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</si>
  <si>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</si>
  <si>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</si>
  <si>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</si>
  <si>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</si>
  <si>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</si>
  <si>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</si>
  <si>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</si>
  <si>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</si>
  <si>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</si>
  <si>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</si>
  <si>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</si>
  <si>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</si>
  <si>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</si>
  <si>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</si>
  <si>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</si>
  <si>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</si>
  <si>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</si>
  <si>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</si>
  <si>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</si>
  <si>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</si>
  <si>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</si>
  <si>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</si>
  <si>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</si>
  <si>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</si>
  <si>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</si>
  <si>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</si>
  <si>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</si>
  <si>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</si>
  <si>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</si>
  <si>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</si>
  <si>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</si>
  <si>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</si>
  <si>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</si>
  <si>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</si>
  <si>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</si>
  <si>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</si>
  <si>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</si>
  <si>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</si>
  <si>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</si>
  <si>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</si>
  <si>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</si>
  <si>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</si>
  <si>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</si>
  <si>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</si>
  <si>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</si>
  <si>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</si>
  <si>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</si>
  <si>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</si>
  <si>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</si>
  <si>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</si>
  <si>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</si>
  <si>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</si>
  <si>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</si>
  <si>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</si>
  <si>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</si>
  <si>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</si>
  <si>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</si>
  <si>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</si>
  <si>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</si>
  <si>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</si>
  <si>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</si>
  <si>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</si>
  <si>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</si>
  <si>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</si>
  <si>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</si>
  <si>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</si>
  <si>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</si>
  <si>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</si>
  <si>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</si>
  <si>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</si>
  <si>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</si>
  <si>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</si>
  <si>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</si>
  <si>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</si>
  <si>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</si>
  <si>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</si>
  <si>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</si>
  <si>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</si>
  <si>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</si>
  <si>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</si>
  <si>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</si>
  <si>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</si>
  <si>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</si>
  <si>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</si>
  <si>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</si>
  <si>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</si>
  <si>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</si>
  <si>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</si>
  <si>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</si>
  <si>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</si>
  <si>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</si>
  <si>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</si>
  <si>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</si>
  <si>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</si>
  <si>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</si>
  <si>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</si>
  <si>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</si>
  <si>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</si>
  <si>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</si>
  <si>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</si>
  <si>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</si>
  <si>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</si>
  <si>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</si>
  <si>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</si>
  <si>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</si>
  <si>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</si>
  <si>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</si>
  <si>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</si>
  <si>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</si>
  <si>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</si>
  <si>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</si>
  <si>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</si>
  <si>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</si>
  <si>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</si>
  <si>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</si>
  <si>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</si>
  <si>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</si>
  <si>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</si>
  <si>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</si>
  <si>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</si>
  <si>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</si>
  <si>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</si>
  <si>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</si>
  <si>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</si>
  <si>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</si>
  <si>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</si>
  <si>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</si>
  <si>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</si>
  <si>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</si>
  <si>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</si>
  <si>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</si>
  <si>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</si>
  <si>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</si>
  <si>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</si>
  <si>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</si>
  <si>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</si>
  <si>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</si>
  <si>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</si>
  <si>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</si>
  <si>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</si>
  <si>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</si>
  <si>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</si>
  <si>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</si>
  <si>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</si>
  <si>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</si>
  <si>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</si>
  <si>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</si>
  <si>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</si>
  <si>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</si>
  <si>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</si>
  <si>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</si>
  <si>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</si>
  <si>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</si>
  <si>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</si>
  <si>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</si>
  <si>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</si>
  <si>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</si>
  <si>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</si>
  <si>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</si>
  <si>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</si>
  <si>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</si>
  <si>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</si>
  <si>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</si>
  <si>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</si>
  <si>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</si>
  <si>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</si>
  <si>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</si>
  <si>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</si>
  <si>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</si>
  <si>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</si>
  <si>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</si>
  <si>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</si>
  <si>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</si>
  <si>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</si>
  <si>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</si>
  <si>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</si>
  <si>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</si>
  <si>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</si>
  <si>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</si>
  <si>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</si>
  <si>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</si>
  <si>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</si>
  <si>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</si>
  <si>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</si>
  <si>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</si>
  <si>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</si>
  <si>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</si>
  <si>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</si>
  <si>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</si>
  <si>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</si>
  <si>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</si>
  <si>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</si>
  <si>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</si>
  <si>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</si>
  <si>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</si>
  <si>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</si>
  <si>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</si>
  <si>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</si>
  <si>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</si>
  <si>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</si>
  <si>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</si>
  <si>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</si>
  <si>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</si>
  <si>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</si>
  <si>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</si>
  <si>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</si>
  <si>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</si>
  <si>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</si>
  <si>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</si>
  <si>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</si>
  <si>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</si>
  <si>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</si>
  <si>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</si>
  <si>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</si>
  <si>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</si>
  <si>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</si>
  <si>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</si>
  <si>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</si>
  <si>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</si>
  <si>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</si>
  <si>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</si>
  <si>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</si>
  <si>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</si>
  <si>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</si>
  <si>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</si>
  <si>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</si>
  <si>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</si>
  <si>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</si>
  <si>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</si>
  <si>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</si>
  <si>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</si>
  <si>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</si>
  <si>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</si>
  <si>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</si>
  <si>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</si>
  <si>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</si>
  <si>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</si>
  <si>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</si>
  <si>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</si>
  <si>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</si>
  <si>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</si>
  <si>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</si>
  <si>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</si>
  <si>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</si>
  <si>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</si>
  <si>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</si>
  <si>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</si>
  <si>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</si>
  <si>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</si>
  <si>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</si>
  <si>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</si>
  <si>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</si>
  <si>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</si>
  <si>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</si>
  <si>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</si>
  <si>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</si>
  <si>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</si>
  <si>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</si>
  <si>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</si>
  <si>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</si>
  <si>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</si>
  <si>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</si>
  <si>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</si>
  <si>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</si>
  <si>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</si>
  <si>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</si>
  <si>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</si>
  <si>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</si>
  <si>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</si>
  <si>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</si>
  <si>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</si>
  <si>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</si>
  <si>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</si>
  <si>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</si>
  <si>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</si>
  <si>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</si>
  <si>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</si>
  <si>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</si>
  <si>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</si>
  <si>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</si>
  <si>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</si>
  <si>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</si>
  <si>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</si>
  <si>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</si>
  <si>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</si>
  <si>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</si>
  <si>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</si>
  <si>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</si>
  <si>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</si>
  <si>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</si>
  <si>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</si>
  <si>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</si>
  <si>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</si>
  <si>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</si>
  <si>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</si>
  <si>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</si>
  <si>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</si>
  <si>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</si>
  <si>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</si>
  <si>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</si>
  <si>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</si>
  <si>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</si>
  <si>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</si>
  <si>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</si>
  <si>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</si>
  <si>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</si>
  <si>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</si>
  <si>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</si>
  <si>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</si>
  <si>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</si>
  <si>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</si>
  <si>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</si>
  <si>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</si>
  <si>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</si>
  <si>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</si>
  <si>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</si>
  <si>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</si>
  <si>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</si>
  <si>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</si>
  <si>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</si>
  <si>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</si>
  <si>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</si>
  <si>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</si>
  <si>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</si>
  <si>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</si>
  <si>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</si>
  <si>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</si>
  <si>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</si>
  <si>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</si>
  <si>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</si>
  <si>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</si>
  <si>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</si>
  <si>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</si>
  <si>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</si>
  <si>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</si>
  <si>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</si>
  <si>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</si>
  <si>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</si>
  <si>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</si>
  <si>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</si>
  <si>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</si>
  <si>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</si>
  <si>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</si>
  <si>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</si>
  <si>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</si>
  <si>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</si>
  <si>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</si>
  <si>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</si>
  <si>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</si>
  <si>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</si>
  <si>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</si>
  <si>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</si>
  <si>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</si>
  <si>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</si>
  <si>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</si>
  <si>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</si>
  <si>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</si>
  <si>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</si>
  <si>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</si>
  <si>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</si>
  <si>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</si>
  <si>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</si>
  <si>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</si>
  <si>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</si>
  <si>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</si>
  <si>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</si>
  <si>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</si>
  <si>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</si>
  <si>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</si>
  <si>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</si>
  <si>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</si>
  <si>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</si>
  <si>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</si>
  <si>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</si>
  <si>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</si>
  <si>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</si>
  <si>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</si>
  <si>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</si>
  <si>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</si>
  <si>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</si>
  <si>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</si>
  <si>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</si>
  <si>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</si>
  <si>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</si>
  <si>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</si>
  <si>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</si>
  <si>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</si>
  <si>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</si>
  <si>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</si>
  <si>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</si>
  <si>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</si>
  <si>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</si>
  <si>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</si>
  <si>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</si>
  <si>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</si>
  <si>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</si>
  <si>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</si>
  <si>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</si>
  <si>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</si>
  <si>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</si>
  <si>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</si>
  <si>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</si>
  <si>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</si>
  <si>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</si>
  <si>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</si>
  <si>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</si>
  <si>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</si>
  <si>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</si>
  <si>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</si>
  <si>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</si>
  <si>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</si>
  <si>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</si>
  <si>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</si>
  <si>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</si>
  <si>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</si>
  <si>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</si>
  <si>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</si>
  <si>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</si>
  <si>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</si>
  <si>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</si>
  <si>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</si>
  <si>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</si>
  <si>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</si>
  <si>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</si>
  <si>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</si>
  <si>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</si>
  <si>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</si>
  <si>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</si>
  <si>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</si>
  <si>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</si>
  <si>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</si>
  <si>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</si>
  <si>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</si>
  <si>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</si>
  <si>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</si>
  <si>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</si>
  <si>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</si>
  <si>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</si>
  <si>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</si>
  <si>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</si>
  <si>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</si>
  <si>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</si>
  <si>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</si>
  <si>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</si>
  <si>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</si>
  <si>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</si>
  <si>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</si>
  <si>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</si>
  <si>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</si>
  <si>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</si>
  <si>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</si>
  <si>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</si>
  <si>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</si>
  <si>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</si>
  <si>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</si>
  <si>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</si>
  <si>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</si>
  <si>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</si>
  <si>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</si>
  <si>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</si>
  <si>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</si>
  <si>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</si>
  <si>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</si>
  <si>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</si>
  <si>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</si>
  <si>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</si>
  <si>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</si>
  <si>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</si>
  <si>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</si>
  <si>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</si>
  <si>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</si>
  <si>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</si>
  <si>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</si>
  <si>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</si>
  <si>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</si>
  <si>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</si>
  <si>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</si>
  <si>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</si>
  <si>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</si>
  <si>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</si>
  <si>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</si>
  <si>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</si>
  <si>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</si>
  <si>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</si>
  <si>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</si>
  <si>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</si>
  <si>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</si>
  <si>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</si>
  <si>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</si>
  <si>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</si>
  <si>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</si>
  <si>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</si>
  <si>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</si>
  <si>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</si>
  <si>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</si>
  <si>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</si>
  <si>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</si>
  <si>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</si>
  <si>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</si>
  <si>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</si>
  <si>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</si>
  <si>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</si>
  <si>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</si>
  <si>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</si>
  <si>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</si>
  <si>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</si>
  <si>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</si>
  <si>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</si>
  <si>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</si>
  <si>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</si>
  <si>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</si>
  <si>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</si>
  <si>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</si>
  <si>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</si>
  <si>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</si>
  <si>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</si>
  <si>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</si>
  <si>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</si>
  <si>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</si>
  <si>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</si>
  <si>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</si>
  <si>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</si>
  <si>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</si>
  <si>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</si>
  <si>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</si>
  <si>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</si>
  <si>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</si>
  <si>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</si>
  <si>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</si>
  <si>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</si>
  <si>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</si>
  <si>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</si>
  <si>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</si>
  <si>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</si>
  <si>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</si>
  <si>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</si>
  <si>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</si>
  <si>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</si>
  <si>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</si>
  <si>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</si>
  <si>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</si>
  <si>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</si>
  <si>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</si>
  <si>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</si>
  <si>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</si>
  <si>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</si>
  <si>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</si>
  <si>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</si>
  <si>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</si>
  <si>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</si>
  <si>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</si>
  <si>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</si>
  <si>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</si>
  <si>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</si>
  <si>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</si>
  <si>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</si>
  <si>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</si>
  <si>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</si>
  <si>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</si>
  <si>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</si>
  <si>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</si>
  <si>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</si>
  <si>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</si>
  <si>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</si>
  <si>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</si>
  <si>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</si>
  <si>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</si>
  <si>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</si>
  <si>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</si>
  <si>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</si>
  <si>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</si>
  <si>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</si>
  <si>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</si>
  <si>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</si>
  <si>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</si>
  <si>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</si>
  <si>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</si>
  <si>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</si>
  <si>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</si>
  <si>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</si>
  <si>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</si>
  <si>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</si>
  <si>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</si>
  <si>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</si>
  <si>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</si>
  <si>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</si>
  <si>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</si>
  <si>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</si>
  <si>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</si>
  <si>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</si>
  <si>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</si>
  <si>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</si>
  <si>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</si>
  <si>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</si>
  <si>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</si>
  <si>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</si>
  <si>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</si>
  <si>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</si>
  <si>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</si>
  <si>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</si>
  <si>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</si>
  <si>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</si>
  <si>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</si>
  <si>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</si>
  <si>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</si>
  <si>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</si>
  <si>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</si>
  <si>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</si>
  <si>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</si>
  <si>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</si>
  <si>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</si>
  <si>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</si>
  <si>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</si>
  <si>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</si>
  <si>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</si>
  <si>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</si>
  <si>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</si>
  <si>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</si>
  <si>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</si>
  <si>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</si>
  <si>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</si>
  <si>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</si>
  <si>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</si>
  <si>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</si>
  <si>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</si>
  <si>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</si>
  <si>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</si>
  <si>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</si>
  <si>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</si>
  <si>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</si>
  <si>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</si>
  <si>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</si>
  <si>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</si>
  <si>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</si>
  <si>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</si>
  <si>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</si>
  <si>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</si>
  <si>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</si>
  <si>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</si>
  <si>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</si>
  <si>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</si>
  <si>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</si>
  <si>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</si>
  <si>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</si>
  <si>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</si>
  <si>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</si>
  <si>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</si>
  <si>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</si>
  <si>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</si>
  <si>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</si>
  <si>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</si>
  <si>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</si>
  <si>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</si>
  <si>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</si>
  <si>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</si>
  <si>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</si>
  <si>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</si>
  <si>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</si>
  <si>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</si>
  <si>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</si>
  <si>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</si>
  <si>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</si>
  <si>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</si>
  <si>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</si>
  <si>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</si>
  <si>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</si>
  <si>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</si>
  <si>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</si>
  <si>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</si>
  <si>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</si>
  <si>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</si>
  <si>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</si>
  <si>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</si>
  <si>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</si>
  <si>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</si>
  <si>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</si>
  <si>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</si>
  <si>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</si>
  <si>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</si>
  <si>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</si>
  <si>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</si>
  <si>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</si>
  <si>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</si>
  <si>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</si>
  <si>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</si>
  <si>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</si>
  <si>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</si>
  <si>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</si>
  <si>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</si>
  <si>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</si>
  <si>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</si>
  <si>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</si>
  <si>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</si>
  <si>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</si>
  <si>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</si>
  <si>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</si>
  <si>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</si>
  <si>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</si>
  <si>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</si>
  <si>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</si>
  <si>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</si>
  <si>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</si>
  <si>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</si>
  <si>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</si>
  <si>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</si>
  <si>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</si>
  <si>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</si>
  <si>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</si>
  <si>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</si>
  <si>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</si>
  <si>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</si>
  <si>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</si>
  <si>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</si>
  <si>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</si>
  <si>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</si>
  <si>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</si>
  <si>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</si>
  <si>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</si>
  <si>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</si>
  <si>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</si>
  <si>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</si>
  <si>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</si>
  <si>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</si>
  <si>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</si>
  <si>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</si>
  <si>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</si>
  <si>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</si>
  <si>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</si>
  <si>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</si>
  <si>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</si>
  <si>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</si>
  <si>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</si>
  <si>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</si>
  <si>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</si>
  <si>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</si>
  <si>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</si>
  <si>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</si>
  <si>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</si>
  <si>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</si>
  <si>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</si>
  <si>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</si>
  <si>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</si>
  <si>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</si>
  <si>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</si>
  <si>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</si>
  <si>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</si>
  <si>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</si>
  <si>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</si>
  <si>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</si>
  <si>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</si>
  <si>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</si>
  <si>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</si>
  <si>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</si>
  <si>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</si>
  <si>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</si>
  <si>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</si>
  <si>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</si>
  <si>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</si>
  <si>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</si>
  <si>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</si>
  <si>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</si>
  <si>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</si>
  <si>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</si>
  <si>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</si>
  <si>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</si>
  <si>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</si>
  <si>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</si>
  <si>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</si>
  <si>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</si>
  <si>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</si>
  <si>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</si>
  <si>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</si>
  <si>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</si>
  <si>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</si>
  <si>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</si>
  <si>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</si>
  <si>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</si>
  <si>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</si>
  <si>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</si>
  <si>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</si>
  <si>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</si>
  <si>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</si>
  <si>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</si>
  <si>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</si>
  <si>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</si>
  <si>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</si>
  <si>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</si>
  <si>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</si>
  <si>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</si>
  <si>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</si>
  <si>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</si>
  <si>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</si>
  <si>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</si>
  <si>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</si>
  <si>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</si>
  <si>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</si>
  <si>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</si>
  <si>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</si>
  <si>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</si>
  <si>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</si>
  <si>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</si>
  <si>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</si>
  <si>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</si>
  <si>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</si>
  <si>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</si>
  <si>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</si>
  <si>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</si>
  <si>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</si>
  <si>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</si>
  <si>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</si>
  <si>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</si>
  <si>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</si>
  <si>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</si>
  <si>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</si>
  <si>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</si>
  <si>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</si>
  <si>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</si>
  <si>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</si>
  <si>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</si>
  <si>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</si>
  <si>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</si>
  <si>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</si>
  <si>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</si>
  <si>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</si>
  <si>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</si>
  <si>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</si>
  <si>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</si>
  <si>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</si>
  <si>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</si>
  <si>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</si>
  <si>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</si>
  <si>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</si>
  <si>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</si>
  <si>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</si>
  <si>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</si>
  <si>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</si>
  <si>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</si>
  <si>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</si>
  <si>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</si>
  <si>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</si>
  <si>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</si>
  <si>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</si>
  <si>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</si>
  <si>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</si>
  <si>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</si>
  <si>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</si>
  <si>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</si>
  <si>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</si>
  <si>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</si>
  <si>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</si>
  <si>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</si>
  <si>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</si>
  <si>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</si>
  <si>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</si>
  <si>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</si>
  <si>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</si>
  <si>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</si>
  <si>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</si>
  <si>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</si>
  <si>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</si>
  <si>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</si>
  <si>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</si>
  <si>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</si>
  <si>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</si>
  <si>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</si>
  <si>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</si>
  <si>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</si>
  <si>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</si>
  <si>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</si>
  <si>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</si>
  <si>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</si>
  <si>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</si>
  <si>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</si>
  <si>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</si>
  <si>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</si>
  <si>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</si>
  <si>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</si>
  <si>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</si>
  <si>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</si>
  <si>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</si>
  <si>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</si>
  <si>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</si>
  <si>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</si>
  <si>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</si>
  <si>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</si>
  <si>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</si>
  <si>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</si>
  <si>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</si>
  <si>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</si>
  <si>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</si>
  <si>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</si>
  <si>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</si>
  <si>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</si>
  <si>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</si>
  <si>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</si>
  <si>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</si>
  <si>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</si>
  <si>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</si>
  <si>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</si>
  <si>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</si>
  <si>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</si>
  <si>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</si>
  <si>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</si>
  <si>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</si>
  <si>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</si>
  <si>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</si>
  <si>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</si>
  <si>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</si>
  <si>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</si>
  <si>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</si>
  <si>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</si>
  <si>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</si>
  <si>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</si>
  <si>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</si>
  <si>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</si>
  <si>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</si>
  <si>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</si>
  <si>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</si>
  <si>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</si>
  <si>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</si>
  <si>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</si>
  <si>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</si>
  <si>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</si>
  <si>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</si>
  <si>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</si>
  <si>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</si>
  <si>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</si>
  <si>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</si>
  <si>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</si>
  <si>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</si>
  <si>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</si>
  <si>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</si>
  <si>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</si>
  <si>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</si>
  <si>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</si>
  <si>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</si>
  <si>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</si>
  <si>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</si>
  <si>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</si>
  <si>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</si>
  <si>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</si>
  <si>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</si>
  <si>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</si>
  <si>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</si>
  <si>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</si>
  <si>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</si>
  <si>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</si>
  <si>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</si>
  <si>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</si>
  <si>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</si>
  <si>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</si>
  <si>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</si>
  <si>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</si>
  <si>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</si>
  <si>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</si>
  <si>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</si>
  <si>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</si>
  <si>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</si>
  <si>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</si>
  <si>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</si>
  <si>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</si>
  <si>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</si>
  <si>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</si>
  <si>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</si>
  <si>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</si>
  <si>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</si>
  <si>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</si>
  <si>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</si>
  <si>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</si>
  <si>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</si>
  <si>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</si>
  <si>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</si>
  <si>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</si>
  <si>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</si>
  <si>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</si>
  <si>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</si>
  <si>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</si>
  <si>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</si>
  <si>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</si>
  <si>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</si>
  <si>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</si>
  <si>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</si>
  <si>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</si>
  <si>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</si>
  <si>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</si>
  <si>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</si>
  <si>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</si>
  <si>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</si>
  <si>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</si>
  <si>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</si>
  <si>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</si>
  <si>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</si>
  <si>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</si>
  <si>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</si>
  <si>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</si>
  <si>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</si>
  <si>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</si>
  <si>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</si>
  <si>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</si>
  <si>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</si>
  <si>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</si>
  <si>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</si>
  <si>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</si>
  <si>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</si>
  <si>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</si>
  <si>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</si>
  <si>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</si>
  <si>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</si>
  <si>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</si>
  <si>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</si>
  <si>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</si>
  <si>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</si>
  <si>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</si>
  <si>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</si>
  <si>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</si>
  <si>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</si>
  <si>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</si>
  <si>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</si>
  <si>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</si>
  <si>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</si>
  <si>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</si>
  <si>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</si>
  <si>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</si>
  <si>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</si>
  <si>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</si>
  <si>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</si>
  <si>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</si>
  <si>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</si>
  <si>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</si>
  <si>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</si>
  <si>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</si>
  <si>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</si>
  <si>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</si>
  <si>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</si>
  <si>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</si>
  <si>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</si>
  <si>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</si>
  <si>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</si>
  <si>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</si>
  <si>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</si>
  <si>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</si>
  <si>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</si>
  <si>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</si>
  <si>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</si>
  <si>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</si>
  <si>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</si>
  <si>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</si>
  <si>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</si>
  <si>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</si>
  <si>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</si>
  <si>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</si>
  <si>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</si>
  <si>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</si>
  <si>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</si>
  <si>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</si>
  <si>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</si>
  <si>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</si>
  <si>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</si>
  <si>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</si>
  <si>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</si>
  <si>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</si>
  <si>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</si>
  <si>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</si>
  <si>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</si>
  <si>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</si>
  <si>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</si>
  <si>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</si>
  <si>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</si>
  <si>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</si>
  <si>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</si>
  <si>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</si>
  <si>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</si>
  <si>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</si>
  <si>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</si>
  <si>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</si>
  <si>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</si>
  <si>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</si>
  <si>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</si>
  <si>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</si>
  <si>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</si>
  <si>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</si>
  <si>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</si>
  <si>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</si>
  <si>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</si>
  <si>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</si>
  <si>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</si>
  <si>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</si>
  <si>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</si>
  <si>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</si>
  <si>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</si>
  <si>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</si>
  <si>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</si>
  <si>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</si>
  <si>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</si>
  <si>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</si>
  <si>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</si>
  <si>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</si>
  <si>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</si>
  <si>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</si>
  <si>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</si>
  <si>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</si>
  <si>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</si>
  <si>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</si>
  <si>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</si>
  <si>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</si>
  <si>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</si>
  <si>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</si>
  <si>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</si>
  <si>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</si>
  <si>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</si>
  <si>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</si>
  <si>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</si>
  <si>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</si>
  <si>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</si>
  <si>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</si>
  <si>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</si>
  <si>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</si>
  <si>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</si>
  <si>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</si>
  <si>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</si>
  <si>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</si>
  <si>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</si>
  <si>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</si>
  <si>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</si>
  <si>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</si>
  <si>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</si>
  <si>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</si>
  <si>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</si>
  <si>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</si>
  <si>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</si>
  <si>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</si>
  <si>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</si>
  <si>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</si>
  <si>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</si>
  <si>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</si>
  <si>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</si>
  <si>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</si>
  <si>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</si>
  <si>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</si>
  <si>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</si>
  <si>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</si>
  <si>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</si>
  <si>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</si>
  <si>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</si>
  <si>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</si>
  <si>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</si>
  <si>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</si>
  <si>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</si>
  <si>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</si>
  <si>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</si>
  <si>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</si>
  <si>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</si>
  <si>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</si>
  <si>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</si>
  <si>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</si>
  <si>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</si>
  <si>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</si>
  <si>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</si>
  <si>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</si>
  <si>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</si>
  <si>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</si>
  <si>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</si>
  <si>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</si>
  <si>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</si>
  <si>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</si>
  <si>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</si>
  <si>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</si>
  <si>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</si>
  <si>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</si>
  <si>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</si>
  <si>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</si>
  <si>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</si>
  <si>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</si>
  <si>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</si>
  <si>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</si>
  <si>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</si>
  <si>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</si>
  <si>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</si>
  <si>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</si>
  <si>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</si>
  <si>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</si>
  <si>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</si>
  <si>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</si>
  <si>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</si>
  <si>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</si>
  <si>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</si>
  <si>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</si>
  <si>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</si>
  <si>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</si>
  <si>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</si>
  <si>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</si>
  <si>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</si>
  <si>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</si>
  <si>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</si>
  <si>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</si>
  <si>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</si>
  <si>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</si>
  <si>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</si>
  <si>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</si>
  <si>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</si>
  <si>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</si>
  <si>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</si>
  <si>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</si>
  <si>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</si>
  <si>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</si>
  <si>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</si>
  <si>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</si>
  <si>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</si>
  <si>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</si>
  <si>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</si>
  <si>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</si>
  <si>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</si>
  <si>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</si>
  <si>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</si>
  <si>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</si>
  <si>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</si>
  <si>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</si>
  <si>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</si>
  <si>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</si>
  <si>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</si>
  <si>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</si>
  <si>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</si>
  <si>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</si>
  <si>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</si>
  <si>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</si>
  <si>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</si>
  <si>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</si>
  <si>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</si>
  <si>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</si>
  <si>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</si>
  <si>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</si>
  <si>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</si>
  <si>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</si>
  <si>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</si>
  <si>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</si>
  <si>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</si>
  <si>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</si>
  <si>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</si>
  <si>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</si>
  <si>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</si>
  <si>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</si>
  <si>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</si>
  <si>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</si>
  <si>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</si>
  <si>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</si>
  <si>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</si>
  <si>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</si>
  <si>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</si>
  <si>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</si>
  <si>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</si>
  <si>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</si>
  <si>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</si>
  <si>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</si>
  <si>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</si>
  <si>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</si>
  <si>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</si>
  <si>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</si>
  <si>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</si>
  <si>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</si>
  <si>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</si>
  <si>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</si>
  <si>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</si>
  <si>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</si>
  <si>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</si>
  <si>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</si>
  <si>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</si>
  <si>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</si>
  <si>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</si>
  <si>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</si>
  <si>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</si>
  <si>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</si>
  <si>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</si>
  <si>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</si>
  <si>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</si>
  <si>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</si>
  <si>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</si>
  <si>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</si>
  <si>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</si>
  <si>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</si>
  <si>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</si>
  <si>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</si>
  <si>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</si>
  <si>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</si>
  <si>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</si>
  <si>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</si>
  <si>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</si>
  <si>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</si>
  <si>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</si>
  <si>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</si>
  <si>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</si>
  <si>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</si>
  <si>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</si>
  <si>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</si>
  <si>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</si>
  <si>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</si>
  <si>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</si>
  <si>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</si>
  <si>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</si>
  <si>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</si>
  <si>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</si>
  <si>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</si>
  <si>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</si>
  <si>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</si>
  <si>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</si>
  <si>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</si>
  <si>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</si>
  <si>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</si>
  <si>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</si>
  <si>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</si>
  <si>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</si>
  <si>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</si>
  <si>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</si>
  <si>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</si>
  <si>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</si>
  <si>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</si>
  <si>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</si>
  <si>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</si>
  <si>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</si>
  <si>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</si>
  <si>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</si>
  <si>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</si>
  <si>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</si>
  <si>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</si>
  <si>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</si>
  <si>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</si>
  <si>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</si>
  <si>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</si>
  <si>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</si>
  <si>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</si>
  <si>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</si>
  <si>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</si>
  <si>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</si>
  <si>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</si>
  <si>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</si>
  <si>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</si>
  <si>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</si>
  <si>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</si>
  <si>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</si>
  <si>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</si>
  <si>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</si>
  <si>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</si>
  <si>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</si>
  <si>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</si>
  <si>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</si>
  <si>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</si>
  <si>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</si>
  <si>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</si>
  <si>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</si>
  <si>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</si>
  <si>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</si>
  <si>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</si>
  <si>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</si>
  <si>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</si>
  <si>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</si>
  <si>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</si>
  <si>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</si>
  <si>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</si>
  <si>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</si>
  <si>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</si>
  <si>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</si>
  <si>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</si>
  <si>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</si>
  <si>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</si>
  <si>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</si>
  <si>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</si>
  <si>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</si>
  <si>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</si>
  <si>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</si>
  <si>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</si>
  <si>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</si>
  <si>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</si>
  <si>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</si>
  <si>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</si>
  <si>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</si>
  <si>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</si>
  <si>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</si>
  <si>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</si>
  <si>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</si>
  <si>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</si>
  <si>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</si>
  <si>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</si>
  <si>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</si>
  <si>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</si>
  <si>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</si>
  <si>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</si>
  <si>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</si>
  <si>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</si>
  <si>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</si>
  <si>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</si>
  <si>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</si>
  <si>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</si>
  <si>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</si>
  <si>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</si>
  <si>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</si>
  <si>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</si>
  <si>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</si>
  <si>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</si>
  <si>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</si>
  <si>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</si>
  <si>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</si>
  <si>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</si>
  <si>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</si>
  <si>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</si>
  <si>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</si>
  <si>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</si>
  <si>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</si>
  <si>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</si>
  <si>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</si>
  <si>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</si>
  <si>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</si>
  <si>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</si>
  <si>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</si>
  <si>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</si>
  <si>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</si>
  <si>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</si>
  <si>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</si>
  <si>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</si>
  <si>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</si>
  <si>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</si>
  <si>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</si>
  <si>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</si>
  <si>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</si>
  <si>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</si>
  <si>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</si>
  <si>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</si>
  <si>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</si>
  <si>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</si>
  <si>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</si>
  <si>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</si>
  <si>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</si>
  <si>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</si>
  <si>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</si>
  <si>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</si>
  <si>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</si>
  <si>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</si>
  <si>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</si>
  <si>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</si>
  <si>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</si>
  <si>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</si>
  <si>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</si>
  <si>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</si>
  <si>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</si>
  <si>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</si>
  <si>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</si>
  <si>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</si>
  <si>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</si>
  <si>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</si>
  <si>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</si>
  <si>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</si>
  <si>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</si>
  <si>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</si>
  <si>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</si>
  <si>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</si>
  <si>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</si>
  <si>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</si>
  <si>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</si>
  <si>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</si>
  <si>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</si>
  <si>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</si>
  <si>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</si>
  <si>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</si>
  <si>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</si>
  <si>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</si>
  <si>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</si>
  <si>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</si>
  <si>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</si>
  <si>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</si>
  <si>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</si>
  <si>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</si>
  <si>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</si>
  <si>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</si>
  <si>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</si>
  <si>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</si>
  <si>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</si>
  <si>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</si>
  <si>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</si>
  <si>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</si>
  <si>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</si>
  <si>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</si>
  <si>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</si>
  <si>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</si>
  <si>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</si>
  <si>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</si>
  <si>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</si>
  <si>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</si>
  <si>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</si>
  <si>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</si>
  <si>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</si>
  <si>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</si>
  <si>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</si>
  <si>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</si>
  <si>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</si>
  <si>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</si>
  <si>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</si>
  <si>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</si>
  <si>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</si>
  <si>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</si>
  <si>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</si>
  <si>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</si>
  <si>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</si>
  <si>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</si>
  <si>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</si>
  <si>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</si>
  <si>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</si>
  <si>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</si>
  <si>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</si>
  <si>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</si>
  <si>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</si>
  <si>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</si>
  <si>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</si>
  <si>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</si>
  <si>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</si>
  <si>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</si>
  <si>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</si>
  <si>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</si>
  <si>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</si>
  <si>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</si>
  <si>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</si>
  <si>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</si>
  <si>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</si>
  <si>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</si>
  <si>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</si>
  <si>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</si>
  <si>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</si>
  <si>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</si>
  <si>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</si>
  <si>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</si>
  <si>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</si>
  <si>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</si>
  <si>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</si>
  <si>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</si>
  <si>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</si>
  <si>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</si>
  <si>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</si>
  <si>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</si>
  <si>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</si>
  <si>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</si>
  <si>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</si>
  <si>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</si>
  <si>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</si>
  <si>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</si>
  <si>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</si>
  <si>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</si>
  <si>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</si>
  <si>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</si>
  <si>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</si>
  <si>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</si>
  <si>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</si>
  <si>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</si>
  <si>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</si>
  <si>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</si>
  <si>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</si>
  <si>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</si>
  <si>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</si>
  <si>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</si>
  <si>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</si>
  <si>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</si>
  <si>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</si>
  <si>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</si>
  <si>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</si>
  <si>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</si>
  <si>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</si>
  <si>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</si>
  <si>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</si>
  <si>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</si>
  <si>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</si>
  <si>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</si>
  <si>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</si>
  <si>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</si>
  <si>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</si>
  <si>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</si>
  <si>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</si>
  <si>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</si>
  <si>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</si>
  <si>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</si>
  <si>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</si>
  <si>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</si>
  <si>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</si>
  <si>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</si>
  <si>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</si>
  <si>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</si>
  <si>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</si>
  <si>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</si>
  <si>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</si>
  <si>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</si>
  <si>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</si>
  <si>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</si>
  <si>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</si>
  <si>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</si>
  <si>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</si>
  <si>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</si>
  <si>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</si>
  <si>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</si>
  <si>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</si>
  <si>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</si>
  <si>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</si>
  <si>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</si>
  <si>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</si>
  <si>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</si>
  <si>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</si>
  <si>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</si>
  <si>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</si>
  <si>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</si>
  <si>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</si>
  <si>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</si>
  <si>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</si>
  <si>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</si>
  <si>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</si>
  <si>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</si>
  <si>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</si>
  <si>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</si>
  <si>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</si>
  <si>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</si>
  <si>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</si>
  <si>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</si>
  <si>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</si>
  <si>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</si>
  <si>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</si>
  <si>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</si>
  <si>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</si>
  <si>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</si>
  <si>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</si>
  <si>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</si>
  <si>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</si>
  <si>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</si>
  <si>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</si>
  <si>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</si>
  <si>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</si>
  <si>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</si>
  <si>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</si>
  <si>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</si>
  <si>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</si>
  <si>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</si>
  <si>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</si>
  <si>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</si>
  <si>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</si>
  <si>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</si>
  <si>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</si>
  <si>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</si>
  <si>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</si>
  <si>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</si>
  <si>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</si>
  <si>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</si>
  <si>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</si>
  <si>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</si>
  <si>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</si>
  <si>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</si>
  <si>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</si>
  <si>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</si>
  <si>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</si>
  <si>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</si>
  <si>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</si>
  <si>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</si>
  <si>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</si>
  <si>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</si>
  <si>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</si>
  <si>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</si>
  <si>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</si>
  <si>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</si>
  <si>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</si>
  <si>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</si>
  <si>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</si>
  <si>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</si>
  <si>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</si>
  <si>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</si>
  <si>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</si>
  <si>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</si>
  <si>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</si>
  <si>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</si>
  <si>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</si>
  <si>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</si>
  <si>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</si>
  <si>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</si>
  <si>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</si>
  <si>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</si>
  <si>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</si>
  <si>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</si>
  <si>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</si>
  <si>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</si>
  <si>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</si>
  <si>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</si>
  <si>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</si>
  <si>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</si>
  <si>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</si>
  <si>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</si>
  <si>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</si>
  <si>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</si>
  <si>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</si>
  <si>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</si>
  <si>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</si>
  <si>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</si>
  <si>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</si>
  <si>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</si>
  <si>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</si>
  <si>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</si>
  <si>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</si>
  <si>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</si>
  <si>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</si>
  <si>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</si>
  <si>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</si>
  <si>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</si>
  <si>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</si>
  <si>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</si>
  <si>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</si>
  <si>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</si>
  <si>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</si>
  <si>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</si>
  <si>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</si>
  <si>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</si>
  <si>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</si>
  <si>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</si>
  <si>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</si>
  <si>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</si>
  <si>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</si>
  <si>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</si>
  <si>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</si>
  <si>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</si>
  <si>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</si>
  <si>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</si>
  <si>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</si>
  <si>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</si>
  <si>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</si>
  <si>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</si>
  <si>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</si>
  <si>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</si>
  <si>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</si>
  <si>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</si>
  <si>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</si>
  <si>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</si>
  <si>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</si>
  <si>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</si>
  <si>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</si>
  <si>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</si>
  <si>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</si>
  <si>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</si>
  <si>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</si>
  <si>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</si>
  <si>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</si>
  <si>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</si>
  <si>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</si>
  <si>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</si>
  <si>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</si>
  <si>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</si>
  <si>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</si>
  <si>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</si>
  <si>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</si>
  <si>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</si>
  <si>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</si>
  <si>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</si>
  <si>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</si>
  <si>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</si>
  <si>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</si>
  <si>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</si>
  <si>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</si>
  <si>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</si>
  <si>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</si>
  <si>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</si>
  <si>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</si>
  <si>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</si>
  <si>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</si>
  <si>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</si>
  <si>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</si>
  <si>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</si>
  <si>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</si>
  <si>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</si>
  <si>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</si>
  <si>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</si>
  <si>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</si>
  <si>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</si>
  <si>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</si>
  <si>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</si>
  <si>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</si>
  <si>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</si>
  <si>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</si>
  <si>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</si>
  <si>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</si>
  <si>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</si>
  <si>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</si>
  <si>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</si>
  <si>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</si>
  <si>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</si>
  <si>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</si>
  <si>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</si>
  <si>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</si>
  <si>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</si>
  <si>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</si>
  <si>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</si>
  <si>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</si>
  <si>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</si>
  <si>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</si>
  <si>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</si>
  <si>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</si>
  <si>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</si>
  <si>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</si>
  <si>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</si>
  <si>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</si>
  <si>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</si>
  <si>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</si>
  <si>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</si>
  <si>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</si>
  <si>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</si>
  <si>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</si>
  <si>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</si>
  <si>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</si>
  <si>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</si>
  <si>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</si>
  <si>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</si>
  <si>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</si>
  <si>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</si>
  <si>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</si>
  <si>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</si>
  <si>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</si>
  <si>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</si>
  <si>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</si>
  <si>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</si>
  <si>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</si>
  <si>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</si>
  <si>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</si>
  <si>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</si>
  <si>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</si>
  <si>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</si>
  <si>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</si>
  <si>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</si>
  <si>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</si>
  <si>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</si>
  <si>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</si>
  <si>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</si>
  <si>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</si>
  <si>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</si>
  <si>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</si>
  <si>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</si>
  <si>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</si>
  <si>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</si>
  <si>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</si>
  <si>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</si>
  <si>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</si>
  <si>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</si>
  <si>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</si>
  <si>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</si>
  <si>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</si>
  <si>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</si>
  <si>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</si>
  <si>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</si>
  <si>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</si>
  <si>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</si>
  <si>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</si>
  <si>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</si>
  <si>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</si>
  <si>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</si>
  <si>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</si>
  <si>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</si>
  <si>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</si>
  <si>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</si>
  <si>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</si>
  <si>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</si>
  <si>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</si>
  <si>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</si>
  <si>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</si>
  <si>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</si>
  <si>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</si>
  <si>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</si>
  <si>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</si>
  <si>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</si>
  <si>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</si>
  <si>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</si>
  <si>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</si>
  <si>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</si>
  <si>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</si>
  <si>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</si>
  <si>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</si>
  <si>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</si>
  <si>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</si>
  <si>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</si>
  <si>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</si>
  <si>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</si>
  <si>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</si>
  <si>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</si>
  <si>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</si>
  <si>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</si>
  <si>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</si>
  <si>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</si>
  <si>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</si>
  <si>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</si>
  <si>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</si>
  <si>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</si>
  <si>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</si>
  <si>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</si>
  <si>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</si>
  <si>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</si>
  <si>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</si>
  <si>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</si>
  <si>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</si>
  <si>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</si>
  <si>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</si>
  <si>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</si>
  <si>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</si>
  <si>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</si>
  <si>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</si>
  <si>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</si>
  <si>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</si>
  <si>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</si>
  <si>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</si>
  <si>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</si>
  <si>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</si>
  <si>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</si>
  <si>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</si>
  <si>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</si>
  <si>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</si>
  <si>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</si>
  <si>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</si>
  <si>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</si>
  <si>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</si>
  <si>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</si>
  <si>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</si>
  <si>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</si>
  <si>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</si>
  <si>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</si>
  <si>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</si>
  <si>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</si>
  <si>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</si>
  <si>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</si>
  <si>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</si>
  <si>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</si>
  <si>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</si>
  <si>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</si>
  <si>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</si>
  <si>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</si>
  <si>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</si>
  <si>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</si>
  <si>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</si>
  <si>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</si>
  <si>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</si>
  <si>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</si>
  <si>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</si>
  <si>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</si>
  <si>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</si>
  <si>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</si>
  <si>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</si>
  <si>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</si>
  <si>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</si>
  <si>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</si>
  <si>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</si>
  <si>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</si>
  <si>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</si>
  <si>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</si>
  <si>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</si>
  <si>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</si>
  <si>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</si>
  <si>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</si>
  <si>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</si>
  <si>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</si>
  <si>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</si>
  <si>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</si>
  <si>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</si>
  <si>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</si>
  <si>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</si>
  <si>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</si>
  <si>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</si>
  <si>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</si>
  <si>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</si>
  <si>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</si>
  <si>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</si>
  <si>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</si>
  <si>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</si>
  <si>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</si>
  <si>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</si>
  <si>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</si>
  <si>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</si>
  <si>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</si>
  <si>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</si>
  <si>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</si>
  <si>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</si>
  <si>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</si>
  <si>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</si>
  <si>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</si>
  <si>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</si>
  <si>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</si>
  <si>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</si>
  <si>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</si>
  <si>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</si>
  <si>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</si>
  <si>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</si>
  <si>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</si>
  <si>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</si>
  <si>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</si>
  <si>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</si>
  <si>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</si>
  <si>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</si>
  <si>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</si>
  <si>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</si>
  <si>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</si>
  <si>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</si>
  <si>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</si>
  <si>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</si>
  <si>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</si>
  <si>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</si>
  <si>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</si>
  <si>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</si>
  <si>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</si>
  <si>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</si>
  <si>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</si>
  <si>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</si>
  <si>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</si>
  <si>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</si>
  <si>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</si>
  <si>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</si>
  <si>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</si>
  <si>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</si>
  <si>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</si>
  <si>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</si>
  <si>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</si>
  <si>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</si>
  <si>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</si>
  <si>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</si>
  <si>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</si>
  <si>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</si>
  <si>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</si>
  <si>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</si>
  <si>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</si>
  <si>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</si>
  <si>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</si>
  <si>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</si>
  <si>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</si>
  <si>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</si>
  <si>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</si>
  <si>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</si>
  <si>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</si>
  <si>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</si>
  <si>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</si>
  <si>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</si>
  <si>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</si>
  <si>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</si>
  <si>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</si>
  <si>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</si>
  <si>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</si>
  <si>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</si>
  <si>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</si>
  <si>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</si>
  <si>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</si>
  <si>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</si>
  <si>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</si>
  <si>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</si>
  <si>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</si>
  <si>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</si>
  <si>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</si>
  <si>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</si>
  <si>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</si>
  <si>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</si>
  <si>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</si>
  <si>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</si>
  <si>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</si>
  <si>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</si>
  <si>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</si>
  <si>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</si>
  <si>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</si>
  <si>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</si>
  <si>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</si>
  <si>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</si>
  <si>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</si>
  <si>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</si>
  <si>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</si>
  <si>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</si>
  <si>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</si>
  <si>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</si>
  <si>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</si>
  <si>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</si>
  <si>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</si>
  <si>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</si>
  <si>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</si>
  <si>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</si>
  <si>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</si>
  <si>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</si>
  <si>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</si>
  <si>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</si>
  <si>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</si>
  <si>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</si>
  <si>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</si>
  <si>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</si>
  <si>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</si>
  <si>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</si>
  <si>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</si>
  <si>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</si>
  <si>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</si>
  <si>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</si>
  <si>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</si>
  <si>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</si>
  <si>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</si>
  <si>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</si>
  <si>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</si>
  <si>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</si>
  <si>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</si>
  <si>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</si>
  <si>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</si>
  <si>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</si>
  <si>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</si>
  <si>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</si>
  <si>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</si>
  <si>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</si>
  <si>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</si>
  <si>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</si>
  <si>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</si>
  <si>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</si>
  <si>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</si>
  <si>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</si>
  <si>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</si>
  <si>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</si>
  <si>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</si>
  <si>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</si>
  <si>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</si>
  <si>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</si>
  <si>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</si>
  <si>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</si>
  <si>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</si>
  <si>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</si>
  <si>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</si>
  <si>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</si>
  <si>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</si>
  <si>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</si>
  <si>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</si>
  <si>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</si>
  <si>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</si>
  <si>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</si>
  <si>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</si>
  <si>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</si>
  <si>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</si>
  <si>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</si>
  <si>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</si>
  <si>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</si>
  <si>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</si>
  <si>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</si>
  <si>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</si>
  <si>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</si>
  <si>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</si>
  <si>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</si>
  <si>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</si>
  <si>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</si>
  <si>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</si>
  <si>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</si>
  <si>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</si>
  <si>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</si>
  <si>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</si>
  <si>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</si>
  <si>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</si>
  <si>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</si>
  <si>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</si>
  <si>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</si>
  <si>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</si>
  <si>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</si>
  <si>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</si>
  <si>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</si>
  <si>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</si>
  <si>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</si>
  <si>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</si>
  <si>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</si>
  <si>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</si>
  <si>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</si>
  <si>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</si>
  <si>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</si>
  <si>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</si>
  <si>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</si>
  <si>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</si>
  <si>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</si>
  <si>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</si>
  <si>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</si>
  <si>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</si>
  <si>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</si>
  <si>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</si>
  <si>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</si>
  <si>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</si>
  <si>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</si>
  <si>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</si>
  <si>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</si>
  <si>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</si>
  <si>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</si>
  <si>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</si>
  <si>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</si>
  <si>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</si>
  <si>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</si>
  <si>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</si>
  <si>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</si>
  <si>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</si>
  <si>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</si>
  <si>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</si>
  <si>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</si>
  <si>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</si>
  <si>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</si>
  <si>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</si>
  <si>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</si>
  <si>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</si>
  <si>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</si>
  <si>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</si>
  <si>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</si>
  <si>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</si>
  <si>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</si>
  <si>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</si>
  <si>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</si>
  <si>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</si>
  <si>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</si>
  <si>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</si>
  <si>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</si>
  <si>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</si>
  <si>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</si>
  <si>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</si>
  <si>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</si>
  <si>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</si>
  <si>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</si>
  <si>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</si>
  <si>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</si>
  <si>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</si>
  <si>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</si>
  <si>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</si>
  <si>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</si>
  <si>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</si>
  <si>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</si>
  <si>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</si>
  <si>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</si>
  <si>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</si>
  <si>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</si>
  <si>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</si>
  <si>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</si>
  <si>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</si>
  <si>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</si>
  <si>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</si>
  <si>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</si>
  <si>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</si>
  <si>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</si>
  <si>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</si>
  <si>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</si>
  <si>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</si>
  <si>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</si>
  <si>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</si>
  <si>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</si>
  <si>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</si>
  <si>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</si>
  <si>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</si>
  <si>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</si>
  <si>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</si>
  <si>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</si>
  <si>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</si>
  <si>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</si>
  <si>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</si>
  <si>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</si>
  <si>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</si>
  <si>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</si>
  <si>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</si>
  <si>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</si>
  <si>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</si>
  <si>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</si>
  <si>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</si>
  <si>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</si>
  <si>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</si>
  <si>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</si>
  <si>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</si>
  <si>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</si>
  <si>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</si>
  <si>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</si>
  <si>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</si>
  <si>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</si>
  <si>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</si>
  <si>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</si>
  <si>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</si>
  <si>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</si>
  <si>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</si>
  <si>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</si>
  <si>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</si>
  <si>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</si>
  <si>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</si>
  <si>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</si>
  <si>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</si>
  <si>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</si>
  <si>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</si>
  <si>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</si>
  <si>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</si>
  <si>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</si>
  <si>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</si>
  <si>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</si>
  <si>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</si>
  <si>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</si>
  <si>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</si>
  <si>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</si>
  <si>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</si>
  <si>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</si>
  <si>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</si>
  <si>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</si>
  <si>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</si>
  <si>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</si>
  <si>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</si>
  <si>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</si>
  <si>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</si>
  <si>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</si>
  <si>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</si>
  <si>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</si>
  <si>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</si>
  <si>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</si>
  <si>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</si>
  <si>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</si>
  <si>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</si>
  <si>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</si>
  <si>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</si>
  <si>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</si>
  <si>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</si>
  <si>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</si>
  <si>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</si>
  <si>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</si>
  <si>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</si>
  <si>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</si>
  <si>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</si>
  <si>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</si>
  <si>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</si>
  <si>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</si>
  <si>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</si>
  <si>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</si>
  <si>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</si>
  <si>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</si>
  <si>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</si>
  <si>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</si>
  <si>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</si>
  <si>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</si>
  <si>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</si>
  <si>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</si>
  <si>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</si>
  <si>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</si>
  <si>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</si>
  <si>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</si>
  <si>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</si>
  <si>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</si>
  <si>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</si>
  <si>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</si>
  <si>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</si>
  <si>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</si>
  <si>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</si>
  <si>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</si>
  <si>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</si>
  <si>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</si>
  <si>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</si>
  <si>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</si>
  <si>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</si>
  <si>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</si>
  <si>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</si>
  <si>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</si>
  <si>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</si>
  <si>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</si>
  <si>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</si>
  <si>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</si>
  <si>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</si>
  <si>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</si>
  <si>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</si>
  <si>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</si>
  <si>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</si>
  <si>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</si>
  <si>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</si>
  <si>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</si>
  <si>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</si>
  <si>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</si>
  <si>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</si>
  <si>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</si>
  <si>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</si>
  <si>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</si>
  <si>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</si>
  <si>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</si>
  <si>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</si>
  <si>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</si>
  <si>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</si>
  <si>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</si>
  <si>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</si>
  <si>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</si>
  <si>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</si>
  <si>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</si>
  <si>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</si>
  <si>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</si>
  <si>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</si>
  <si>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</si>
  <si>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</si>
  <si>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</si>
  <si>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</si>
  <si>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</si>
  <si>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</si>
  <si>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</si>
  <si>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</si>
  <si>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</si>
  <si>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</si>
  <si>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</si>
  <si>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</si>
  <si>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</si>
  <si>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</si>
  <si>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</si>
  <si>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</si>
  <si>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</si>
  <si>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</si>
  <si>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</si>
  <si>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</si>
  <si>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</si>
  <si>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</si>
  <si>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</si>
  <si>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</si>
  <si>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</si>
  <si>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</si>
  <si>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</si>
  <si>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</si>
  <si>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</si>
  <si>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</si>
  <si>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</si>
  <si>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</si>
  <si>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</si>
  <si>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</si>
  <si>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</si>
  <si>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</si>
  <si>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</si>
  <si>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</si>
  <si>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</si>
  <si>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</si>
  <si>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</si>
  <si>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</si>
  <si>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</si>
  <si>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</si>
  <si>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</si>
  <si>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</si>
  <si>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</si>
  <si>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</si>
  <si>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</si>
  <si>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</si>
  <si>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</si>
  <si>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</si>
  <si>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</si>
  <si>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</si>
  <si>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</si>
  <si>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</si>
  <si>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</si>
  <si>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</si>
  <si>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</si>
  <si>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</si>
  <si>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</si>
  <si>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</si>
  <si>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</si>
  <si>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</si>
  <si>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</si>
  <si>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</si>
  <si>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</si>
  <si>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</si>
  <si>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</si>
  <si>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</si>
  <si>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</si>
  <si>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</si>
  <si>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</si>
  <si>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</si>
  <si>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</si>
  <si>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</si>
  <si>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</si>
  <si>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</si>
  <si>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</si>
  <si>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</si>
  <si>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</si>
  <si>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</si>
  <si>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</si>
  <si>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</si>
  <si>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</si>
  <si>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</si>
  <si>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</si>
  <si>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</si>
  <si>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</si>
  <si>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</si>
  <si>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</si>
  <si>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</si>
  <si>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</si>
  <si>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</si>
  <si>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</si>
  <si>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</si>
  <si>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</si>
  <si>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</si>
  <si>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</si>
  <si>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</si>
  <si>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</si>
  <si>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</si>
  <si>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</si>
  <si>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</si>
  <si>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</si>
  <si>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</si>
  <si>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</si>
  <si>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</si>
  <si>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</si>
  <si>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</si>
  <si>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</si>
  <si>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</si>
  <si>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</si>
  <si>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</si>
  <si>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</si>
  <si>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</si>
  <si>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</si>
  <si>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</si>
  <si>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</si>
  <si>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</si>
  <si>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</si>
  <si>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</si>
  <si>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</si>
  <si>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</si>
  <si>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</si>
  <si>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</si>
  <si>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</si>
  <si>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</si>
  <si>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</si>
  <si>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</si>
  <si>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</si>
  <si>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</si>
  <si>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</si>
  <si>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</si>
  <si>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</si>
  <si>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</si>
  <si>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</si>
  <si>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</si>
  <si>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</si>
  <si>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</si>
  <si>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</si>
  <si>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</si>
  <si>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</si>
  <si>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</si>
  <si>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</si>
  <si>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</si>
  <si>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</si>
  <si>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</si>
  <si>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</si>
  <si>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</si>
  <si>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</si>
  <si>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</si>
  <si>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</si>
  <si>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</si>
  <si>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</si>
  <si>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</si>
  <si>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</si>
  <si>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</si>
  <si>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</si>
  <si>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</si>
  <si>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</si>
  <si>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</si>
  <si>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</si>
  <si>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</si>
  <si>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</si>
  <si>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</si>
  <si>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</si>
  <si>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</si>
  <si>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</si>
  <si>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</si>
  <si>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</si>
  <si>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</si>
  <si>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</si>
  <si>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</si>
  <si>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</si>
  <si>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</si>
  <si>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</si>
  <si>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</si>
  <si>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</si>
  <si>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</si>
  <si>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</si>
  <si>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</si>
  <si>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</si>
  <si>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</si>
  <si>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</si>
  <si>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</si>
  <si>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</si>
  <si>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</si>
  <si>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</si>
  <si>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</si>
  <si>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</si>
  <si>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</si>
  <si>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</si>
  <si>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</si>
  <si>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</si>
  <si>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</si>
  <si>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</si>
  <si>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</si>
  <si>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</si>
  <si>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</si>
  <si>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</si>
  <si>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</si>
  <si>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</si>
  <si>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</si>
  <si>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</si>
  <si>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</si>
  <si>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</si>
  <si>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</si>
  <si>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</si>
  <si>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</si>
  <si>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</si>
  <si>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</si>
  <si>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</si>
  <si>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</si>
  <si>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</si>
  <si>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</si>
  <si>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</si>
  <si>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</si>
  <si>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</si>
  <si>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</si>
  <si>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</si>
  <si>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</si>
  <si>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</si>
  <si>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</si>
  <si>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</si>
  <si>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</si>
  <si>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</si>
  <si>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</si>
  <si>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</si>
  <si>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</si>
  <si>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</si>
  <si>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</si>
  <si>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</si>
  <si>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</si>
  <si>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</si>
  <si>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</si>
  <si>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</si>
  <si>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</si>
  <si>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</si>
  <si>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</si>
  <si>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</si>
  <si>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</si>
  <si>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</si>
  <si>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</si>
  <si>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</si>
  <si>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</si>
  <si>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</si>
  <si>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</si>
  <si>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</si>
  <si>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</si>
  <si>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</si>
  <si>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</si>
  <si>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</si>
  <si>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</si>
  <si>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</si>
  <si>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</si>
  <si>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</si>
  <si>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</si>
  <si>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</si>
  <si>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</si>
  <si>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</si>
  <si>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</si>
  <si>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</si>
  <si>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</si>
  <si>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</si>
  <si>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</si>
  <si>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</si>
  <si>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</si>
  <si>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</si>
  <si>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</si>
  <si>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</si>
  <si>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</si>
  <si>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</si>
  <si>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</si>
  <si>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</si>
  <si>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</si>
  <si>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</si>
  <si>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</si>
  <si>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</si>
  <si>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</si>
  <si>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</si>
  <si>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</si>
  <si>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</si>
  <si>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</si>
  <si>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</si>
  <si>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</si>
  <si>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</si>
  <si>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</si>
  <si>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</si>
  <si>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</si>
  <si>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</si>
  <si>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</si>
  <si>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</si>
  <si>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</si>
  <si>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</si>
  <si>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</si>
  <si>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</si>
  <si>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</si>
  <si>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</si>
  <si>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</si>
  <si>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</si>
  <si>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</si>
  <si>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</si>
  <si>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</si>
  <si>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</si>
  <si>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</si>
  <si>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</si>
  <si>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</si>
  <si>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</si>
  <si>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</si>
  <si>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</si>
  <si>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</si>
  <si>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</si>
  <si>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</si>
  <si>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</si>
  <si>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</si>
  <si>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</si>
  <si>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</si>
  <si>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</si>
  <si>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</si>
  <si>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</si>
  <si>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</si>
  <si>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</si>
  <si>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</si>
  <si>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</si>
  <si>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</si>
  <si>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</si>
  <si>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</si>
  <si>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</si>
  <si>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</si>
  <si>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</si>
  <si>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</si>
  <si>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</si>
  <si>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</si>
  <si>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</si>
  <si>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</si>
  <si>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</si>
  <si>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</si>
  <si>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</si>
  <si>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</si>
  <si>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</si>
  <si>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</si>
  <si>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</si>
  <si>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</si>
  <si>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</si>
  <si>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</si>
  <si>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</si>
  <si>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</si>
  <si>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</si>
  <si>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</si>
  <si>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</si>
  <si>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</si>
  <si>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</si>
  <si>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</si>
  <si>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</si>
  <si>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</si>
  <si>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</si>
  <si>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</si>
  <si>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</si>
  <si>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</si>
  <si>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</si>
  <si>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</si>
  <si>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</si>
  <si>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</si>
  <si>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</si>
  <si>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</si>
  <si>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</si>
  <si>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</si>
  <si>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</si>
  <si>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</si>
  <si>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</si>
  <si>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</si>
  <si>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</si>
  <si>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</si>
  <si>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</si>
  <si>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</si>
  <si>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</si>
  <si>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</si>
  <si>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</si>
  <si>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</si>
  <si>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</si>
  <si>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</si>
  <si>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</si>
  <si>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</si>
  <si>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</si>
  <si>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</si>
  <si>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</si>
  <si>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</si>
  <si>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</si>
  <si>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</si>
  <si>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</si>
  <si>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</si>
  <si>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</si>
  <si>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</si>
  <si>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</si>
  <si>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</si>
  <si>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</si>
  <si>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</si>
  <si>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</si>
  <si>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</si>
  <si>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</si>
  <si>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</si>
  <si>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</si>
  <si>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</si>
  <si>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</si>
  <si>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</si>
  <si>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</si>
  <si>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</si>
  <si>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</si>
  <si>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</si>
  <si>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</si>
  <si>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</si>
  <si>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</si>
  <si>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</si>
  <si>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</si>
  <si>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</si>
  <si>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</si>
  <si>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</si>
  <si>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</si>
  <si>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</si>
  <si>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</si>
  <si>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</si>
  <si>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</si>
  <si>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</si>
  <si>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</si>
  <si>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</si>
  <si>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</si>
  <si>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</si>
  <si>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</si>
  <si>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</si>
  <si>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</si>
  <si>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</si>
  <si>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</si>
  <si>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</si>
  <si>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</si>
  <si>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</si>
  <si>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</si>
  <si>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</si>
  <si>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</si>
  <si>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</si>
  <si>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</si>
  <si>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</si>
  <si>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</si>
  <si>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</si>
  <si>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</si>
  <si>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</si>
  <si>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</si>
  <si>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</si>
  <si>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</si>
  <si>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</si>
  <si>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</si>
  <si>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</si>
  <si>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</si>
  <si>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</si>
  <si>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</si>
  <si>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</si>
  <si>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</si>
  <si>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</si>
  <si>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</si>
  <si>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</si>
  <si>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</si>
  <si>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</si>
  <si>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</si>
  <si>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</si>
  <si>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</si>
  <si>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</si>
  <si>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</si>
  <si>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</si>
  <si>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</si>
  <si>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</si>
  <si>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</si>
  <si>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</si>
  <si>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</si>
  <si>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</si>
  <si>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</si>
  <si>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</si>
  <si>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</si>
  <si>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</si>
  <si>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</si>
  <si>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</si>
  <si>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</si>
  <si>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</si>
  <si>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</si>
  <si>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</si>
  <si>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</si>
  <si>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</si>
  <si>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</si>
  <si>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</si>
  <si>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</si>
  <si>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</si>
  <si>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</si>
  <si>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</si>
  <si>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</si>
  <si>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</si>
  <si>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</si>
  <si>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</si>
  <si>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</si>
  <si>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</si>
  <si>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</si>
  <si>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</si>
  <si>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</si>
  <si>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</si>
  <si>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</si>
  <si>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</si>
  <si>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</si>
  <si>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</si>
  <si>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</si>
  <si>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</si>
  <si>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</si>
  <si>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</si>
  <si>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</si>
  <si>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</si>
  <si>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</si>
  <si>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</si>
  <si>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</si>
  <si>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</si>
  <si>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</si>
  <si>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</si>
  <si>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</si>
  <si>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</si>
  <si>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</si>
  <si>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</si>
  <si>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</si>
  <si>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</si>
  <si>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</si>
  <si>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</si>
  <si>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</si>
  <si>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</si>
  <si>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</si>
  <si>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</si>
  <si>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</si>
  <si>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</si>
  <si>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</si>
  <si>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</si>
  <si>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</si>
  <si>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</si>
  <si>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</si>
  <si>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</si>
  <si>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</si>
  <si>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</si>
  <si>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</si>
  <si>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</si>
  <si>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</si>
  <si>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</si>
  <si>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</si>
  <si>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</si>
  <si>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</si>
  <si>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</si>
  <si>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</si>
  <si>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</si>
  <si>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</si>
  <si>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</si>
  <si>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</si>
  <si>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</si>
  <si>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</si>
  <si>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</si>
  <si>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</si>
  <si>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</si>
  <si>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</si>
  <si>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</si>
  <si>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</si>
  <si>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</si>
  <si>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</si>
  <si>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</si>
  <si>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</si>
  <si>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</si>
  <si>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</si>
  <si>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</si>
  <si>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</si>
  <si>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</si>
  <si>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</si>
  <si>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</si>
  <si>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</si>
  <si>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</si>
  <si>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</si>
  <si>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</si>
  <si>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</si>
  <si>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</si>
  <si>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</si>
  <si>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</si>
  <si>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</si>
  <si>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</si>
  <si>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</si>
  <si>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</si>
  <si>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</si>
  <si>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</si>
  <si>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</si>
  <si>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</si>
  <si>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</si>
  <si>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</si>
  <si>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</si>
  <si>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</si>
  <si>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</si>
  <si>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</si>
  <si>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</si>
  <si>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</si>
  <si>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</si>
  <si>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</si>
  <si>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</si>
  <si>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</si>
  <si>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</si>
  <si>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</si>
  <si>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</si>
  <si>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</si>
  <si>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</si>
  <si>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</si>
  <si>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</si>
  <si>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</si>
  <si>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</si>
  <si>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</si>
  <si>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</si>
  <si>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</si>
  <si>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</si>
  <si>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</si>
  <si>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</si>
  <si>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</si>
  <si>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</si>
  <si>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</si>
  <si>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</si>
  <si>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</si>
  <si>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</si>
  <si>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</si>
  <si>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</si>
  <si>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</si>
  <si>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</si>
  <si>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</si>
  <si>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</si>
  <si>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</si>
  <si>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</si>
  <si>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</si>
  <si>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</si>
  <si>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</si>
  <si>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</si>
  <si>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</si>
  <si>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</si>
  <si>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</si>
  <si>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</si>
  <si>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</si>
  <si>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</si>
  <si>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</si>
  <si>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</si>
  <si>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</si>
  <si>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</si>
  <si>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</si>
  <si>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</si>
  <si>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</si>
  <si>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</si>
  <si>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</si>
  <si>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</si>
  <si>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</si>
  <si>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</si>
  <si>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</si>
  <si>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</si>
  <si>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</si>
  <si>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</si>
  <si>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</si>
  <si>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</si>
  <si>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</si>
  <si>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</si>
  <si>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</si>
  <si>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</si>
  <si>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</si>
  <si>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</si>
  <si>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</si>
  <si>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</si>
  <si>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</si>
  <si>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</si>
  <si>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</si>
  <si>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</si>
  <si>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</si>
  <si>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</si>
  <si>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</si>
  <si>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</si>
  <si>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</si>
  <si>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</si>
  <si>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</si>
  <si>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</si>
  <si>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</si>
  <si>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</si>
  <si>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</si>
  <si>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</si>
  <si>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</si>
  <si>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</si>
  <si>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</si>
  <si>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</si>
  <si>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</si>
  <si>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</si>
  <si>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</si>
  <si>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</si>
  <si>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</si>
  <si>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</si>
  <si>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</si>
  <si>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</si>
  <si>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</si>
  <si>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</si>
  <si>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</si>
  <si>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</si>
  <si>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</si>
  <si>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</si>
  <si>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</si>
  <si>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</si>
  <si>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</si>
  <si>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</si>
  <si>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</si>
  <si>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</si>
  <si>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</si>
  <si>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</si>
  <si>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</si>
  <si>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</si>
  <si>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</si>
  <si>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</si>
  <si>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</si>
  <si>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</si>
  <si>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</si>
  <si>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</si>
  <si>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</si>
  <si>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</si>
  <si>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</si>
  <si>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</si>
  <si>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</si>
  <si>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</si>
  <si>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</si>
  <si>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</si>
  <si>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</si>
  <si>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</si>
  <si>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</si>
  <si>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</si>
  <si>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</si>
  <si>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</si>
  <si>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</si>
  <si>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</si>
  <si>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</si>
  <si>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</si>
  <si>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</si>
  <si>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</si>
  <si>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</si>
  <si>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</si>
  <si>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</si>
  <si>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</si>
  <si>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</si>
  <si>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</si>
  <si>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</si>
  <si>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</si>
  <si>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</si>
  <si>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</si>
  <si>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</si>
  <si>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</si>
  <si>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</si>
  <si>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</si>
  <si>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</si>
  <si>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</si>
  <si>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</si>
  <si>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</si>
  <si>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</si>
  <si>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</si>
  <si>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</si>
  <si>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</si>
  <si>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</si>
  <si>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</si>
  <si>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</si>
  <si>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</si>
  <si>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</si>
  <si>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</si>
  <si>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</si>
  <si>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</si>
  <si>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</si>
  <si>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</si>
  <si>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</si>
  <si>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</si>
  <si>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</si>
  <si>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</si>
  <si>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</si>
  <si>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</si>
  <si>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</si>
  <si>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</si>
  <si>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</si>
  <si>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</si>
  <si>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</si>
  <si>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</si>
  <si>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</si>
  <si>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</si>
  <si>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</si>
  <si>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</si>
  <si>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</si>
  <si>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</si>
  <si>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</si>
  <si>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</si>
  <si>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</si>
  <si>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</si>
  <si>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</si>
  <si>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</si>
  <si>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</si>
  <si>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</si>
  <si>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</si>
  <si>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</si>
  <si>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</si>
  <si>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</si>
  <si>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</si>
  <si>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</si>
  <si>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</si>
  <si>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</si>
  <si>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</si>
  <si>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</si>
  <si>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</si>
  <si>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</si>
  <si>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</si>
  <si>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</si>
  <si>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</si>
  <si>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</si>
  <si>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</si>
  <si>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</si>
  <si>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</si>
  <si>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</si>
  <si>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</si>
  <si>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</si>
  <si>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</si>
  <si>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</si>
  <si>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</si>
  <si>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</si>
  <si>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</si>
  <si>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</si>
  <si>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</si>
  <si>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</si>
  <si>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</si>
  <si>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</si>
  <si>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</si>
  <si>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</si>
  <si>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</si>
  <si>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</si>
  <si>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</si>
  <si>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</si>
  <si>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</si>
  <si>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</si>
  <si>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</si>
  <si>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</si>
  <si>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</si>
  <si>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</si>
  <si>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</si>
  <si>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</si>
  <si>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</si>
  <si>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</si>
  <si>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</si>
  <si>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</si>
  <si>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</si>
  <si>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</si>
  <si>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</si>
  <si>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</si>
  <si>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</si>
  <si>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</si>
  <si>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</si>
  <si>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</si>
  <si>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</si>
  <si>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</si>
  <si>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</si>
  <si>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</si>
  <si>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</si>
  <si>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</si>
  <si>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</si>
  <si>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</si>
  <si>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</si>
  <si>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</si>
  <si>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</si>
  <si>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</si>
  <si>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</si>
  <si>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</si>
  <si>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</si>
  <si>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</si>
  <si>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</si>
  <si>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</si>
  <si>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</si>
  <si>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</si>
  <si>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</si>
  <si>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</si>
  <si>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</si>
  <si>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</si>
  <si>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</si>
  <si>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</si>
  <si>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</si>
  <si>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</si>
  <si>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</si>
  <si>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</si>
  <si>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</si>
  <si>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</si>
  <si>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</si>
  <si>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</si>
  <si>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</si>
  <si>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</si>
  <si>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</si>
  <si>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</si>
  <si>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</si>
  <si>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</si>
  <si>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</si>
  <si>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</si>
  <si>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</si>
  <si>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</si>
  <si>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</si>
  <si>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</si>
  <si>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</si>
  <si>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</si>
  <si>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</si>
  <si>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</si>
  <si>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</si>
  <si>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</si>
  <si>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</si>
  <si>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</si>
  <si>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</si>
  <si>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</si>
  <si>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</si>
  <si>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</si>
  <si>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</si>
  <si>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</si>
  <si>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</si>
  <si>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</si>
  <si>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</si>
  <si>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</si>
  <si>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</si>
  <si>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</si>
  <si>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</si>
  <si>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</si>
  <si>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</si>
  <si>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</si>
  <si>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</si>
  <si>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</si>
  <si>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</si>
  <si>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</si>
  <si>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</si>
  <si>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</si>
  <si>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</si>
  <si>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</si>
  <si>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</si>
  <si>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</si>
  <si>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</si>
  <si>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</si>
  <si>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</si>
  <si>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</si>
  <si>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</si>
  <si>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</si>
  <si>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</si>
  <si>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</si>
  <si>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</si>
  <si>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</si>
  <si>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</si>
  <si>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</si>
  <si>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</si>
  <si>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</si>
  <si>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</si>
  <si>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</si>
  <si>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</si>
  <si>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</si>
  <si>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</si>
  <si>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</si>
  <si>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</si>
  <si>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</si>
  <si>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</si>
  <si>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</si>
  <si>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</si>
  <si>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</si>
  <si>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</si>
  <si>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</si>
  <si>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</si>
  <si>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</si>
  <si>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</si>
  <si>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</si>
  <si>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</si>
  <si>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</si>
  <si>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</si>
  <si>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</si>
  <si>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</si>
  <si>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</si>
  <si>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</si>
  <si>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</si>
  <si>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</si>
  <si>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</si>
  <si>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</si>
  <si>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</si>
  <si>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</si>
  <si>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</si>
  <si>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</si>
  <si>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</si>
  <si>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</si>
  <si>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</si>
  <si>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</si>
  <si>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</si>
  <si>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</si>
  <si>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</si>
  <si>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</si>
  <si>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</si>
  <si>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</si>
  <si>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</si>
  <si>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</si>
  <si>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</si>
  <si>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</si>
  <si>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</si>
  <si>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</si>
  <si>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</si>
  <si>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</si>
  <si>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</si>
  <si>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</si>
  <si>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</si>
  <si>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</si>
  <si>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</si>
  <si>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</si>
  <si>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</si>
  <si>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</si>
  <si>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</si>
  <si>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</si>
  <si>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</si>
  <si>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</si>
  <si>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</si>
  <si>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</si>
  <si>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</si>
  <si>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</si>
  <si>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</si>
  <si>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</si>
  <si>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</si>
  <si>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</si>
  <si>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</si>
  <si>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</si>
  <si>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</si>
  <si>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</si>
  <si>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</si>
  <si>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</si>
  <si>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</si>
  <si>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</si>
  <si>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</si>
  <si>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</si>
  <si>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</si>
  <si>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</si>
  <si>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</si>
  <si>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</si>
  <si>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</si>
  <si>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</si>
  <si>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</si>
  <si>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</si>
  <si>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</si>
  <si>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</si>
  <si>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</si>
  <si>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</si>
  <si>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</si>
  <si>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</si>
  <si>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</si>
  <si>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</si>
  <si>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</si>
  <si>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</si>
  <si>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</si>
  <si>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</si>
  <si>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</si>
  <si>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</si>
  <si>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</si>
  <si>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</si>
  <si>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</si>
  <si>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</si>
  <si>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</si>
  <si>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</si>
  <si>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</si>
  <si>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</si>
  <si>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</si>
  <si>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</si>
  <si>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</si>
  <si>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</si>
  <si>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</si>
  <si>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</si>
  <si>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</si>
  <si>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</si>
  <si>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</si>
  <si>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</si>
  <si>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</si>
  <si>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</si>
  <si>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</si>
  <si>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</si>
  <si>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</si>
  <si>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</si>
  <si>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</si>
  <si>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</si>
  <si>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</si>
  <si>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</si>
  <si>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</si>
  <si>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</si>
  <si>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</si>
  <si>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</si>
  <si>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</si>
  <si>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</si>
  <si>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</si>
  <si>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</si>
  <si>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</si>
  <si>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</si>
  <si>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</si>
  <si>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</si>
  <si>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</si>
  <si>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</si>
  <si>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</si>
  <si>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</si>
  <si>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</si>
  <si>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</si>
  <si>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</si>
  <si>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</si>
  <si>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</si>
  <si>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</si>
  <si>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</si>
  <si>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</si>
  <si>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</si>
  <si>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</si>
  <si>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</si>
  <si>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</si>
  <si>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</si>
  <si>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</si>
  <si>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</si>
  <si>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</si>
  <si>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</si>
  <si>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</si>
  <si>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</si>
  <si>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</si>
  <si>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</si>
  <si>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</si>
  <si>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</si>
  <si>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</si>
  <si>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</si>
  <si>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</si>
  <si>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</si>
  <si>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</si>
  <si>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</si>
  <si>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</si>
  <si>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</si>
  <si>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</si>
  <si>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</si>
  <si>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</si>
  <si>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</si>
  <si>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</si>
  <si>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</si>
  <si>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</si>
  <si>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</si>
  <si>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</si>
  <si>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</si>
  <si>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</si>
  <si>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</si>
  <si>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</si>
  <si>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</si>
  <si>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</si>
  <si>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</si>
  <si>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</si>
  <si>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</si>
  <si>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</si>
  <si>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</si>
  <si>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</si>
  <si>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</si>
  <si>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</si>
  <si>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</si>
  <si>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</si>
  <si>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</si>
  <si>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</si>
  <si>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</si>
  <si>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</si>
  <si>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</si>
  <si>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</si>
  <si>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</si>
  <si>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</si>
  <si>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</si>
  <si>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</si>
  <si>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</si>
  <si>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</si>
  <si>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</si>
  <si>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</si>
  <si>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</si>
  <si>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</si>
  <si>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</si>
  <si>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</si>
  <si>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</si>
  <si>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</si>
  <si>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</si>
  <si>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</si>
  <si>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</si>
  <si>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</si>
  <si>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</si>
  <si>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</si>
  <si>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</si>
  <si>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</si>
  <si>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</si>
  <si>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</si>
  <si>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</si>
  <si>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</si>
  <si>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</si>
  <si>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</si>
  <si>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</si>
  <si>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</si>
  <si>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</si>
  <si>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</si>
  <si>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</si>
  <si>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</si>
  <si>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</si>
  <si>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</si>
  <si>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</si>
  <si>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</si>
  <si>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</si>
  <si>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</si>
  <si>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</si>
  <si>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</si>
  <si>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</si>
  <si>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</si>
  <si>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</si>
  <si>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</si>
  <si>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</si>
  <si>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</si>
  <si>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</si>
  <si>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</si>
  <si>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</si>
  <si>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</si>
  <si>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</si>
  <si>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</si>
  <si>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</si>
  <si>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</si>
  <si>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</si>
  <si>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</si>
  <si>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</si>
  <si>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</si>
  <si>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</si>
  <si>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</si>
  <si>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</si>
  <si>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</si>
  <si>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</si>
  <si>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</si>
  <si>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</si>
  <si>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</si>
  <si>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</si>
  <si>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</si>
  <si>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</si>
  <si>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</si>
  <si>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</si>
  <si>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</si>
  <si>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</si>
  <si>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</si>
  <si>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</si>
  <si>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</si>
  <si>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</si>
  <si>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</si>
  <si>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</si>
  <si>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</si>
  <si>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</si>
  <si>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</si>
  <si>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</si>
  <si>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</si>
  <si>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</si>
  <si>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</si>
  <si>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</si>
  <si>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</si>
  <si>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</si>
  <si>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</si>
  <si>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</si>
  <si>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</si>
  <si>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</si>
  <si>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</si>
  <si>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</si>
  <si>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</si>
  <si>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</si>
  <si>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</si>
  <si>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</si>
  <si>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</si>
  <si>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</si>
  <si>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</si>
  <si>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</si>
  <si>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</si>
  <si>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</si>
  <si>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</si>
  <si>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</si>
  <si>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</si>
  <si>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</si>
  <si>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</si>
  <si>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</si>
  <si>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</si>
  <si>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</si>
  <si>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</si>
  <si>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</si>
  <si>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</si>
  <si>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</si>
  <si>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</si>
  <si>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</si>
  <si>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</si>
  <si>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</si>
  <si>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</si>
  <si>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</si>
  <si>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</si>
  <si>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</si>
  <si>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</si>
  <si>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</si>
  <si>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</si>
  <si>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</si>
  <si>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</si>
  <si>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</si>
  <si>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</si>
  <si>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</si>
  <si>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</si>
  <si>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</si>
  <si>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</si>
  <si>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</si>
  <si>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</si>
  <si>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</si>
  <si>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</si>
  <si>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</si>
  <si>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</si>
  <si>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</si>
  <si>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</si>
  <si>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</si>
  <si>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</si>
  <si>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</si>
  <si>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</si>
  <si>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</si>
  <si>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</si>
  <si>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</si>
  <si>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</si>
  <si>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</si>
  <si>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</si>
  <si>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</si>
  <si>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</si>
  <si>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</si>
  <si>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</si>
  <si>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</si>
  <si>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</si>
  <si>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</si>
  <si>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</si>
  <si>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</si>
  <si>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</si>
  <si>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</si>
  <si>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</si>
  <si>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</si>
  <si>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</si>
  <si>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</si>
  <si>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</si>
  <si>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</si>
  <si>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</si>
  <si>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</si>
  <si>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</si>
  <si>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</si>
  <si>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</si>
  <si>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</si>
  <si>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</si>
  <si>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</si>
  <si>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</si>
  <si>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</si>
  <si>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</si>
  <si>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</si>
  <si>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</si>
  <si>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</si>
  <si>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</si>
  <si>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</si>
  <si>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</si>
  <si>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</si>
  <si>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</si>
  <si>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</si>
  <si>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</si>
  <si>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</si>
  <si>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</si>
  <si>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</si>
  <si>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</si>
  <si>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</si>
  <si>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</si>
  <si>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</si>
  <si>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</si>
  <si>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</si>
  <si>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</si>
  <si>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</si>
  <si>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</si>
  <si>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</si>
  <si>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</si>
  <si>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</si>
  <si>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</si>
  <si>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</si>
  <si>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</si>
  <si>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</si>
  <si>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</si>
  <si>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</si>
  <si>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</si>
  <si>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</si>
  <si>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</si>
  <si>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</si>
  <si>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</si>
  <si>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</si>
  <si>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</si>
  <si>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</si>
  <si>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</si>
  <si>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</si>
  <si>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</si>
  <si>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</si>
  <si>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</si>
  <si>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</si>
  <si>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</si>
  <si>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</si>
  <si>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</si>
  <si>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</si>
  <si>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</si>
  <si>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</si>
  <si>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</si>
  <si>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</si>
  <si>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</si>
  <si>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</si>
  <si>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</si>
  <si>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</si>
  <si>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</si>
  <si>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</si>
  <si>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</si>
  <si>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</si>
  <si>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</si>
  <si>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</si>
  <si>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</si>
  <si>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</si>
  <si>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</si>
  <si>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</si>
  <si>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</si>
  <si>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</si>
  <si>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</si>
  <si>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</si>
  <si>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</si>
  <si>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</si>
  <si>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</si>
  <si>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</si>
  <si>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</si>
  <si>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</si>
  <si>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</si>
  <si>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</si>
  <si>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</si>
  <si>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</si>
  <si>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</si>
  <si>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</si>
  <si>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</si>
  <si>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</si>
  <si>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</si>
  <si>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</si>
  <si>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</si>
  <si>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</si>
  <si>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</si>
  <si>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</si>
  <si>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</si>
  <si>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</si>
  <si>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</si>
  <si>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</si>
  <si>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</si>
  <si>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</si>
  <si>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</si>
  <si>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</si>
  <si>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</si>
  <si>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</si>
  <si>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</si>
  <si>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</si>
  <si>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</si>
  <si>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</si>
  <si>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</si>
  <si>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</si>
  <si>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</si>
  <si>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</si>
  <si>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</si>
  <si>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</si>
  <si>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</si>
  <si>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</si>
  <si>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</si>
  <si>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</si>
  <si>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</si>
  <si>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</si>
  <si>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</si>
  <si>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</si>
  <si>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</si>
  <si>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</si>
  <si>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</si>
  <si>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</si>
  <si>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</si>
  <si>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</si>
  <si>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</si>
  <si>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</si>
  <si>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</si>
  <si>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</si>
  <si>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</si>
  <si>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</si>
  <si>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</si>
  <si>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</si>
  <si>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</si>
  <si>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</si>
  <si>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</si>
  <si>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</si>
  <si>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</si>
  <si>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</si>
  <si>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</si>
  <si>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</si>
  <si>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</si>
  <si>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</si>
  <si>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</si>
  <si>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</si>
  <si>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</si>
  <si>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</si>
  <si>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</si>
  <si>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</si>
  <si>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</si>
  <si>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</si>
  <si>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</si>
  <si>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</si>
  <si>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</si>
  <si>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</si>
  <si>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</si>
  <si>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</si>
  <si>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</si>
  <si>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</si>
  <si>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</si>
  <si>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</si>
  <si>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</si>
  <si>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</si>
  <si>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</si>
  <si>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</si>
  <si>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</si>
  <si>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</si>
  <si>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</si>
  <si>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</si>
  <si>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</si>
  <si>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</si>
  <si>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</si>
  <si>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</si>
  <si>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</si>
  <si>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</si>
  <si>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</si>
  <si>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</si>
  <si>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</si>
  <si>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</si>
  <si>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</si>
  <si>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</si>
  <si>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</si>
  <si>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</si>
  <si>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</si>
  <si>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</si>
  <si>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</si>
  <si>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</si>
  <si>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</si>
  <si>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</si>
  <si>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</si>
  <si>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</si>
  <si>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</si>
  <si>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</si>
  <si>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</si>
  <si>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</si>
  <si>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</si>
  <si>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</si>
  <si>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</si>
  <si>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</si>
  <si>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</si>
  <si>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</si>
  <si>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</si>
  <si>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</si>
  <si>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</si>
  <si>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</si>
  <si>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</si>
  <si>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</si>
  <si>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</si>
  <si>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</si>
  <si>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</si>
  <si>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</si>
  <si>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</si>
  <si>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</si>
  <si>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</si>
  <si>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</si>
  <si>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</si>
  <si>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</si>
  <si>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</si>
  <si>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</si>
  <si>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</si>
  <si>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</si>
  <si>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</si>
  <si>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</si>
  <si>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</si>
  <si>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</si>
  <si>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</si>
  <si>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</si>
  <si>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</si>
  <si>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</si>
  <si>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</si>
  <si>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</si>
  <si>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</si>
  <si>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</si>
  <si>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</si>
  <si>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</si>
  <si>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</si>
  <si>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</si>
  <si>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</si>
  <si>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</si>
  <si>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</si>
  <si>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</si>
  <si>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</si>
  <si>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</si>
  <si>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</si>
  <si>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</si>
  <si>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</si>
  <si>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</si>
  <si>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</si>
  <si>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</si>
  <si>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</si>
  <si>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</si>
  <si>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</si>
  <si>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</si>
  <si>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</si>
  <si>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</si>
  <si>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</si>
  <si>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</si>
  <si>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</si>
  <si>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</si>
  <si>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</si>
  <si>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</si>
  <si>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</si>
  <si>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</si>
  <si>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</si>
  <si>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</si>
  <si>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</si>
  <si>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</si>
  <si>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</si>
  <si>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</si>
  <si>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</si>
  <si>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</si>
  <si>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</si>
  <si>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</si>
  <si>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</si>
  <si>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</si>
  <si>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</si>
  <si>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</si>
  <si>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</si>
  <si>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</si>
  <si>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</si>
  <si>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</si>
  <si>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</si>
  <si>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</si>
  <si>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</si>
  <si>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</si>
  <si>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</si>
  <si>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</si>
  <si>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</si>
  <si>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</si>
  <si>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</si>
  <si>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</si>
  <si>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</si>
  <si>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</si>
  <si>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</si>
  <si>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</si>
  <si>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</si>
  <si>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</si>
  <si>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</si>
  <si>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</si>
  <si>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</si>
  <si>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</si>
  <si>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</si>
  <si>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</si>
  <si>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</si>
  <si>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</si>
  <si>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</si>
  <si>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</si>
  <si>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</si>
  <si>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</si>
  <si>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</si>
  <si>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</si>
  <si>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</si>
  <si>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</si>
  <si>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</si>
  <si>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</si>
  <si>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</si>
  <si>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</si>
  <si>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</si>
  <si>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</si>
  <si>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</si>
  <si>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</si>
  <si>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</si>
  <si>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</si>
  <si>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</si>
  <si>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</si>
  <si>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</si>
  <si>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</si>
  <si>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</si>
  <si>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</si>
  <si>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</si>
  <si>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</si>
  <si>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</si>
  <si>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</si>
  <si>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</si>
  <si>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</si>
  <si>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</si>
  <si>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</si>
  <si>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</si>
  <si>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</si>
  <si>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</si>
  <si>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</si>
  <si>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</si>
  <si>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</si>
  <si>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</si>
  <si>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</si>
  <si>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</si>
  <si>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</si>
  <si>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</si>
  <si>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</si>
  <si>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</si>
  <si>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</si>
  <si>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</si>
  <si>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</si>
  <si>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</si>
  <si>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</si>
  <si>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</si>
  <si>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</si>
  <si>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</si>
  <si>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</si>
  <si>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</si>
  <si>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</si>
  <si>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</si>
  <si>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</si>
  <si>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</si>
  <si>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</si>
  <si>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</si>
  <si>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</si>
  <si>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</si>
  <si>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</si>
  <si>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</si>
  <si>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</si>
  <si>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</si>
  <si>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</si>
  <si>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</si>
  <si>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</si>
  <si>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</si>
  <si>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</si>
  <si>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</si>
  <si>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</si>
  <si>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</si>
  <si>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</si>
  <si>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</si>
  <si>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</si>
  <si>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</si>
  <si>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</si>
  <si>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</si>
  <si>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</si>
  <si>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</si>
  <si>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</si>
  <si>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</si>
  <si>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</si>
  <si>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</si>
  <si>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</si>
  <si>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</si>
  <si>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</si>
  <si>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</si>
  <si>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</si>
  <si>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</si>
  <si>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</si>
  <si>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</si>
  <si>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</si>
  <si>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</si>
  <si>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</si>
  <si>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</si>
  <si>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</si>
  <si>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</si>
  <si>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</si>
  <si>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</si>
  <si>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</si>
  <si>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</si>
  <si>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</si>
  <si>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</si>
  <si>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</si>
  <si>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</si>
  <si>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</si>
  <si>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</si>
  <si>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</si>
  <si>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</si>
  <si>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</si>
  <si>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</si>
  <si>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</si>
  <si>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</si>
  <si>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</si>
  <si>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</si>
  <si>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</si>
  <si>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</si>
  <si>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</si>
  <si>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</si>
  <si>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</si>
  <si>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</si>
  <si>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</si>
  <si>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</si>
  <si>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</si>
  <si>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</si>
  <si>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</si>
  <si>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</si>
  <si>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</si>
  <si>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</si>
  <si>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</si>
  <si>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</si>
  <si>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</si>
  <si>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</si>
  <si>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</si>
  <si>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</si>
  <si>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</si>
  <si>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</si>
  <si>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</si>
  <si>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</si>
  <si>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</si>
  <si>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</si>
  <si>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</si>
  <si>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</si>
  <si>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</si>
  <si>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</si>
  <si>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</si>
  <si>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</si>
  <si>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</si>
  <si>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</si>
  <si>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</si>
  <si>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</si>
  <si>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</si>
  <si>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</si>
  <si>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</si>
  <si>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</si>
  <si>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</si>
  <si>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</si>
  <si>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</si>
  <si>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</si>
  <si>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</si>
  <si>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</si>
  <si>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</si>
  <si>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</si>
  <si>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</si>
  <si>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</si>
  <si>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</si>
  <si>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</si>
  <si>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</si>
  <si>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</si>
  <si>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</si>
  <si>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</si>
  <si>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</si>
  <si>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</si>
  <si>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</si>
  <si>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</si>
  <si>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</si>
  <si>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</si>
  <si>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</si>
  <si>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</si>
  <si>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</si>
  <si>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</si>
  <si>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</si>
  <si>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</si>
  <si>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</si>
  <si>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</si>
  <si>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</si>
  <si>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</si>
  <si>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</si>
  <si>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</si>
  <si>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</si>
  <si>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</si>
  <si>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</si>
  <si>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</si>
  <si>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</si>
  <si>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</si>
  <si>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</si>
  <si>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</si>
  <si>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</si>
  <si>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</si>
  <si>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</si>
  <si>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</si>
  <si>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</si>
  <si>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</si>
  <si>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</si>
  <si>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</si>
  <si>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</si>
  <si>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</si>
  <si>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</si>
  <si>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</si>
  <si>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</si>
  <si>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</si>
  <si>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</si>
  <si>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</si>
  <si>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</si>
  <si>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</si>
  <si>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</si>
  <si>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</si>
  <si>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</si>
  <si>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</si>
  <si>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</si>
  <si>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</si>
  <si>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</si>
  <si>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</si>
  <si>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</si>
  <si>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</si>
  <si>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</si>
  <si>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</si>
  <si>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</si>
  <si>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</si>
  <si>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</si>
  <si>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</si>
  <si>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</si>
  <si>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</si>
  <si>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</si>
  <si>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</si>
  <si>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</si>
  <si>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</si>
  <si>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</si>
  <si>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</si>
  <si>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</si>
  <si>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</si>
  <si>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</si>
  <si>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</si>
  <si>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</si>
  <si>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</si>
  <si>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</si>
  <si>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</si>
  <si>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</si>
  <si>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</si>
  <si>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</si>
  <si>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</si>
  <si>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</si>
  <si>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</si>
  <si>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</si>
  <si>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</si>
  <si>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</si>
  <si>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</si>
  <si>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</si>
  <si>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</si>
  <si>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</si>
  <si>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</si>
  <si>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</si>
  <si>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</si>
  <si>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</si>
  <si>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</si>
  <si>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</si>
  <si>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</si>
  <si>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</si>
  <si>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</si>
  <si>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</si>
  <si>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</si>
  <si>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</si>
  <si>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</si>
  <si>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</si>
  <si>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</si>
  <si>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</si>
  <si>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</si>
  <si>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</si>
  <si>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</si>
  <si>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</si>
  <si>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</si>
  <si>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</si>
  <si>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</si>
  <si>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</si>
  <si>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</si>
  <si>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</si>
  <si>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</si>
  <si>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</si>
  <si>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</si>
  <si>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</si>
  <si>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</si>
  <si>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</si>
  <si>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</si>
  <si>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</si>
  <si>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</si>
  <si>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</si>
  <si>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</si>
  <si>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</si>
  <si>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</si>
  <si>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</si>
  <si>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</si>
  <si>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</si>
  <si>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</si>
  <si>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</si>
  <si>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</si>
  <si>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</si>
  <si>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</si>
  <si>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</si>
  <si>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</si>
  <si>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</si>
  <si>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</si>
  <si>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</si>
  <si>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</si>
  <si>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</si>
  <si>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</si>
  <si>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</si>
  <si>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</si>
  <si>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</si>
  <si>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</si>
  <si>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</si>
  <si>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</si>
  <si>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</si>
  <si>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</si>
  <si>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</si>
  <si>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</si>
  <si>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</si>
  <si>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</si>
  <si>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</si>
  <si>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</si>
  <si>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</si>
  <si>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</si>
  <si>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</si>
  <si>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</si>
  <si>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</si>
  <si>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</si>
  <si>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</si>
  <si>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</si>
  <si>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</si>
  <si>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</si>
  <si>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</si>
  <si>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</si>
  <si>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</si>
  <si>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</si>
  <si>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</si>
  <si>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</si>
  <si>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</si>
  <si>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</si>
  <si>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</si>
  <si>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</si>
  <si>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</si>
  <si>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</si>
  <si>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</si>
  <si>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</si>
  <si>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</si>
  <si>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</si>
  <si>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</si>
  <si>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</si>
  <si>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</si>
  <si>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</si>
  <si>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</si>
  <si>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</si>
  <si>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</si>
  <si>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</si>
  <si>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</si>
  <si>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</si>
  <si>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</si>
  <si>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</si>
  <si>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</si>
  <si>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</si>
  <si>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</si>
  <si>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</si>
  <si>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</si>
  <si>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</si>
  <si>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</si>
  <si>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</si>
  <si>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</si>
  <si>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</si>
  <si>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</si>
  <si>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</si>
  <si>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</si>
  <si>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</si>
  <si>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</si>
  <si>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</si>
  <si>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</si>
  <si>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</si>
  <si>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</si>
  <si>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</si>
  <si>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</si>
  <si>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</si>
  <si>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</si>
  <si>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</si>
  <si>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</si>
  <si>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</si>
  <si>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</si>
  <si>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</si>
  <si>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</si>
  <si>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</si>
  <si>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</si>
  <si>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</si>
  <si>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</si>
  <si>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</si>
  <si>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</si>
  <si>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</si>
  <si>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</si>
  <si>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</si>
  <si>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</si>
  <si>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</si>
  <si>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</si>
  <si>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</si>
  <si>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</si>
  <si>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</si>
  <si>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</si>
  <si>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</si>
  <si>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</si>
  <si>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</si>
  <si>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</si>
  <si>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</si>
  <si>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</si>
  <si>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</si>
  <si>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</si>
  <si>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</si>
  <si>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</si>
  <si>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</si>
  <si>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</si>
  <si>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</si>
  <si>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</si>
  <si>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</si>
  <si>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</si>
  <si>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</si>
  <si>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</si>
  <si>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</si>
  <si>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</si>
  <si>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</si>
  <si>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</si>
  <si>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</si>
  <si>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</si>
  <si>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</si>
  <si>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</si>
  <si>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</si>
  <si>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</si>
  <si>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</si>
  <si>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</si>
  <si>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</si>
  <si>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</si>
  <si>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</si>
  <si>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</si>
  <si>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</si>
  <si>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</si>
  <si>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</si>
  <si>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</si>
  <si>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</si>
  <si>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</si>
  <si>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</si>
  <si>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</si>
  <si>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</si>
  <si>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</si>
  <si>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</si>
  <si>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</si>
  <si>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</si>
  <si>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</si>
  <si>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</si>
  <si>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</si>
  <si>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</si>
  <si>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</si>
  <si>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</si>
  <si>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</si>
  <si>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</si>
  <si>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</si>
  <si>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</si>
  <si>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</si>
  <si>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</si>
  <si>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</si>
  <si>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</si>
  <si>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</si>
  <si>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</si>
  <si>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</si>
  <si>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</si>
  <si>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</si>
  <si>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</si>
  <si>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</si>
  <si>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</si>
  <si>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</si>
  <si>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</si>
  <si>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</si>
  <si>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</si>
  <si>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</si>
  <si>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</si>
  <si>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</si>
  <si>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</si>
  <si>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</si>
  <si>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</si>
  <si>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</si>
  <si>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</si>
  <si>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</si>
  <si>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</si>
  <si>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</si>
  <si>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</si>
  <si>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</si>
  <si>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</si>
  <si>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</si>
  <si>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</si>
  <si>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</si>
  <si>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</si>
  <si>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</si>
  <si>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</si>
  <si>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</si>
  <si>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</si>
  <si>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</si>
  <si>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</si>
  <si>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</si>
  <si>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</si>
  <si>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</si>
  <si>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</si>
  <si>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</si>
  <si>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</si>
  <si>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</si>
  <si>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</si>
  <si>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</si>
  <si>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</si>
  <si>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</si>
  <si>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</si>
  <si>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</si>
  <si>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</si>
  <si>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</si>
  <si>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</si>
  <si>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</si>
  <si>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</si>
  <si>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</si>
  <si>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</si>
  <si>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</si>
  <si>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</si>
  <si>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</si>
  <si>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</si>
  <si>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</si>
  <si>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</si>
  <si>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</si>
  <si>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</si>
  <si>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</si>
  <si>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</si>
  <si>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</si>
  <si>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</si>
  <si>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</si>
  <si>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</si>
  <si>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</si>
  <si>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</si>
  <si>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</si>
  <si>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</si>
  <si>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</si>
  <si>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</si>
  <si>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</si>
  <si>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</si>
  <si>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</si>
  <si>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</si>
  <si>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</si>
  <si>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</si>
  <si>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</si>
  <si>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</si>
  <si>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</si>
  <si>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</si>
  <si>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</si>
  <si>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</si>
  <si>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</si>
  <si>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</si>
  <si>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</si>
  <si>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</si>
  <si>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</si>
  <si>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</si>
  <si>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</si>
  <si>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</si>
  <si>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</si>
  <si>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</si>
  <si>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</si>
  <si>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</si>
  <si>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</si>
  <si>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</si>
  <si>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</si>
  <si>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</si>
  <si>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</si>
  <si>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</si>
  <si>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</si>
  <si>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</si>
  <si>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</si>
  <si>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</si>
  <si>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</si>
  <si>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</si>
  <si>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</si>
  <si>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</si>
  <si>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</si>
  <si>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</si>
  <si>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</si>
  <si>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</si>
  <si>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</si>
  <si>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</si>
  <si>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</si>
  <si>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</si>
  <si>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</si>
  <si>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</si>
  <si>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</si>
  <si>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</si>
  <si>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</si>
  <si>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</si>
  <si>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</si>
  <si>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</si>
  <si>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</si>
  <si>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</si>
  <si>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</si>
  <si>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</si>
  <si>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</si>
  <si>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</si>
  <si>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</si>
  <si>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</si>
  <si>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</si>
  <si>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</si>
  <si>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</si>
  <si>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</si>
  <si>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</si>
  <si>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</si>
  <si>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</si>
  <si>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</si>
  <si>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</si>
  <si>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</si>
  <si>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</si>
  <si>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</si>
  <si>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</si>
  <si>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</si>
  <si>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</si>
  <si>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</si>
  <si>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</si>
  <si>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</si>
  <si>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</si>
  <si>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</si>
  <si>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</si>
  <si>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</si>
  <si>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</si>
  <si>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</si>
  <si>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</si>
  <si>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</si>
  <si>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</si>
  <si>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</si>
  <si>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</si>
  <si>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</si>
  <si>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</si>
  <si>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</si>
  <si>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</si>
  <si>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</si>
  <si>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</si>
  <si>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</si>
  <si>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</si>
  <si>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</si>
  <si>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</si>
  <si>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</si>
  <si>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</si>
  <si>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</si>
  <si>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</si>
  <si>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</si>
  <si>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</si>
  <si>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</si>
  <si>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</si>
  <si>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</si>
  <si>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</si>
  <si>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</si>
  <si>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</si>
  <si>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</si>
  <si>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</si>
  <si>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</si>
  <si>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</si>
  <si>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</si>
  <si>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</si>
  <si>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</si>
  <si>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</si>
  <si>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</si>
  <si>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</si>
  <si>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</si>
  <si>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</si>
  <si>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</si>
  <si>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</si>
  <si>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</si>
  <si>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</si>
  <si>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</si>
  <si>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</si>
  <si>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</si>
  <si>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</si>
  <si>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</si>
  <si>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</si>
  <si>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</si>
  <si>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</si>
  <si>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</si>
  <si>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</si>
  <si>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</si>
  <si>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</si>
  <si>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</si>
  <si>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</si>
  <si>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</si>
  <si>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</si>
  <si>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</si>
  <si>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</si>
  <si>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</si>
  <si>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</si>
  <si>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</si>
  <si>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</si>
  <si>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</si>
  <si>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</si>
  <si>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</si>
  <si>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</si>
  <si>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</si>
  <si>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</si>
  <si>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</si>
  <si>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</si>
  <si>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</si>
  <si>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</si>
  <si>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</si>
  <si>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</si>
  <si>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</si>
  <si>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</si>
  <si>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</si>
  <si>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</si>
  <si>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</si>
  <si>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</si>
  <si>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</si>
  <si>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</si>
  <si>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</si>
  <si>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</si>
  <si>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</si>
  <si>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</si>
  <si>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</si>
  <si>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</si>
  <si>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</si>
  <si>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</si>
  <si>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</si>
  <si>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</si>
  <si>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</si>
  <si>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</si>
  <si>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</si>
  <si>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</si>
  <si>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</si>
  <si>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</si>
  <si>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</si>
  <si>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</si>
  <si>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</si>
  <si>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</si>
  <si>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</si>
  <si>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</si>
  <si>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</si>
  <si>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</si>
  <si>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</si>
  <si>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</si>
  <si>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</si>
  <si>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</si>
  <si>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</si>
  <si>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</si>
  <si>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</si>
  <si>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</si>
  <si>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</si>
  <si>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</si>
  <si>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</si>
  <si>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</si>
  <si>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</si>
  <si>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</si>
  <si>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</si>
  <si>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</si>
  <si>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</si>
  <si>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</si>
  <si>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</si>
  <si>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</si>
  <si>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</si>
  <si>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</si>
  <si>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</si>
  <si>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</si>
  <si>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</si>
  <si>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</si>
  <si>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</si>
  <si>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</si>
  <si>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</si>
  <si>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</si>
  <si>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</si>
  <si>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</si>
  <si>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</si>
  <si>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</si>
  <si>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</si>
  <si>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</si>
  <si>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</si>
  <si>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</si>
  <si>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</si>
  <si>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</si>
  <si>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</si>
  <si>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</si>
  <si>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</si>
  <si>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</si>
  <si>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</si>
  <si>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</si>
  <si>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</si>
  <si>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</si>
  <si>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</si>
  <si>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</si>
  <si>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</si>
  <si>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</si>
  <si>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</si>
  <si>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</si>
  <si>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</si>
  <si>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</si>
  <si>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</si>
  <si>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</si>
  <si>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</si>
  <si>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</si>
  <si>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</si>
  <si>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</si>
  <si>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</si>
  <si>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</si>
  <si>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</si>
  <si>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</si>
  <si>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</si>
  <si>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</si>
  <si>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</si>
  <si>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</si>
  <si>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</si>
  <si>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</si>
  <si>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</si>
  <si>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</si>
  <si>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</si>
  <si>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</si>
  <si>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</si>
  <si>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</si>
  <si>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</si>
  <si>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</si>
  <si>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</si>
  <si>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</si>
  <si>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</si>
  <si>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</si>
  <si>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</si>
  <si>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</si>
  <si>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</si>
  <si>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</si>
  <si>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</si>
  <si>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</si>
  <si>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</si>
  <si>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</si>
  <si>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</si>
  <si>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</si>
  <si>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</si>
  <si>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</si>
  <si>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</si>
  <si>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</si>
  <si>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</si>
  <si>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</si>
  <si>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</si>
  <si>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</si>
  <si>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</si>
  <si>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</si>
  <si>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</si>
  <si>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</si>
  <si>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</si>
  <si>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</si>
  <si>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</si>
  <si>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</si>
  <si>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</si>
  <si>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</si>
  <si>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</si>
  <si>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</si>
  <si>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</si>
  <si>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</si>
  <si>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</si>
  <si>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</si>
  <si>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</si>
  <si>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</si>
  <si>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</si>
  <si>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</si>
  <si>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</si>
  <si>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</si>
  <si>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</si>
  <si>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</si>
  <si>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</si>
  <si>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</si>
  <si>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</si>
  <si>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</si>
  <si>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</si>
  <si>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</si>
  <si>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</si>
  <si>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</si>
  <si>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</si>
  <si>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</si>
  <si>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</si>
  <si>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</si>
  <si>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</si>
  <si>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</si>
  <si>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</si>
  <si>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</si>
  <si>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</si>
  <si>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</si>
  <si>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</si>
  <si>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</si>
  <si>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</si>
  <si>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</si>
  <si>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</si>
  <si>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</si>
  <si>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</si>
  <si>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</si>
  <si>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</si>
  <si>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</si>
  <si>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</si>
  <si>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</si>
  <si>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</si>
  <si>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</si>
  <si>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</si>
  <si>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</si>
  <si>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</si>
  <si>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</si>
  <si>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</si>
  <si>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</si>
  <si>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</si>
  <si>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</si>
  <si>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</si>
  <si>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</si>
  <si>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</si>
  <si>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</si>
  <si>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</si>
  <si>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</si>
  <si>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</si>
  <si>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</si>
  <si>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</si>
  <si>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</si>
  <si>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</si>
  <si>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</si>
  <si>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</si>
  <si>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</si>
  <si>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</si>
  <si>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</si>
  <si>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</si>
  <si>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</si>
  <si>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</si>
  <si>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</si>
  <si>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</si>
  <si>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</si>
  <si>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</si>
  <si>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</si>
  <si>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</si>
  <si>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</si>
  <si>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</si>
  <si>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</si>
  <si>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</si>
  <si>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</si>
  <si>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</si>
  <si>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</si>
  <si>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</si>
  <si>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</si>
  <si>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</si>
  <si>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</si>
  <si>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</si>
  <si>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</si>
  <si>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</si>
  <si>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</si>
  <si>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</si>
  <si>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</si>
  <si>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</si>
  <si>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</si>
  <si>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</si>
  <si>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</si>
  <si>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</si>
  <si>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</si>
  <si>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</si>
  <si>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</si>
  <si>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</si>
  <si>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</si>
  <si>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</si>
  <si>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</si>
  <si>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</si>
  <si>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</si>
  <si>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</si>
  <si>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</si>
  <si>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</si>
  <si>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</si>
  <si>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</si>
  <si>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</si>
  <si>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</si>
  <si>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</si>
  <si>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</si>
  <si>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</si>
  <si>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</si>
  <si>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</si>
  <si>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</si>
  <si>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</si>
  <si>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</si>
  <si>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</si>
  <si>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</si>
  <si>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</si>
  <si>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</si>
  <si>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</si>
  <si>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</si>
  <si>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</si>
  <si>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</si>
  <si>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</si>
  <si>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</si>
  <si>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</si>
  <si>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</si>
  <si>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</si>
  <si>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</si>
  <si>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</si>
  <si>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</si>
  <si>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</si>
  <si>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</si>
  <si>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</si>
  <si>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</si>
  <si>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</si>
  <si>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</si>
  <si>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</si>
  <si>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</si>
  <si>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</si>
  <si>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</si>
  <si>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</si>
  <si>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</si>
  <si>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</si>
  <si>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</si>
  <si>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</si>
  <si>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</si>
  <si>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</si>
  <si>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</si>
  <si>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</si>
  <si>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</si>
  <si>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</si>
  <si>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</si>
  <si>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</si>
  <si>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</si>
  <si>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</si>
  <si>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</si>
  <si>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</si>
  <si>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</si>
  <si>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</si>
  <si>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</si>
  <si>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</si>
  <si>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</si>
  <si>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</si>
  <si>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</si>
  <si>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</si>
  <si>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</si>
  <si>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</si>
  <si>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</si>
  <si>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</si>
  <si>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</si>
  <si>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</si>
  <si>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</si>
  <si>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</si>
  <si>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</si>
  <si>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</si>
  <si>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</si>
  <si>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</si>
  <si>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</si>
  <si>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</si>
  <si>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</si>
  <si>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</si>
  <si>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</si>
  <si>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</si>
  <si>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</si>
  <si>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</si>
  <si>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</si>
  <si>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</si>
  <si>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</si>
  <si>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</si>
  <si>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</si>
  <si>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</si>
  <si>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</si>
  <si>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</si>
  <si>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</si>
  <si>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</si>
  <si>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</si>
  <si>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</si>
  <si>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</si>
  <si>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</si>
  <si>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</si>
  <si>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</si>
  <si>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</si>
  <si>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</si>
  <si>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</si>
  <si>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</si>
  <si>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</si>
  <si>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</si>
  <si>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</si>
  <si>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</si>
  <si>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</si>
  <si>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</si>
  <si>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</si>
  <si>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</si>
  <si>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</si>
  <si>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</si>
  <si>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</si>
  <si>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</si>
  <si>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</si>
  <si>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</si>
  <si>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</si>
  <si>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</si>
  <si>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</si>
  <si>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</si>
  <si>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</si>
  <si>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</si>
  <si>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</si>
  <si>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</si>
  <si>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</si>
  <si>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</si>
  <si>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</si>
  <si>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</si>
  <si>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</si>
  <si>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</si>
  <si>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</si>
  <si>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</si>
  <si>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</si>
  <si>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</si>
  <si>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</si>
  <si>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</si>
  <si>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</si>
  <si>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</si>
  <si>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</si>
  <si>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</si>
  <si>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</si>
  <si>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</si>
  <si>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</si>
  <si>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</si>
  <si>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</si>
  <si>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</si>
  <si>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</si>
  <si>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</si>
  <si>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</si>
  <si>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</si>
  <si>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</si>
  <si>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</si>
  <si>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</si>
  <si>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</si>
  <si>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</si>
  <si>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</si>
  <si>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</si>
  <si>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</si>
  <si>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</si>
  <si>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</si>
  <si>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</si>
  <si>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</si>
  <si>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</si>
  <si>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</si>
  <si>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</si>
  <si>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</si>
  <si>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</si>
  <si>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</si>
  <si>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</si>
  <si>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</si>
  <si>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</si>
  <si>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</si>
  <si>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</si>
  <si>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</si>
  <si>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</si>
  <si>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</si>
  <si>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</si>
  <si>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</si>
  <si>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</si>
  <si>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</si>
  <si>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</si>
  <si>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</si>
  <si>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</si>
  <si>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</si>
  <si>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</si>
  <si>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</si>
  <si>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</si>
  <si>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</si>
  <si>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</si>
  <si>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</si>
  <si>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</si>
  <si>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</si>
  <si>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</si>
  <si>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</si>
  <si>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</si>
  <si>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</si>
  <si>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</si>
  <si>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</si>
  <si>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</si>
  <si>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</si>
  <si>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</si>
  <si>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</si>
  <si>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</si>
  <si>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</si>
  <si>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</si>
  <si>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</si>
  <si>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</si>
  <si>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</si>
  <si>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</si>
  <si>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</si>
  <si>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</si>
  <si>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</si>
  <si>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</si>
  <si>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</si>
  <si>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</si>
  <si>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</si>
  <si>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</si>
  <si>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</si>
  <si>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</si>
  <si>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</si>
  <si>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</si>
  <si>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</si>
  <si>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</si>
  <si>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</si>
  <si>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</si>
  <si>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</si>
  <si>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</si>
  <si>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</si>
  <si>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</si>
  <si>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</si>
  <si>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</si>
  <si>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</si>
  <si>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</si>
  <si>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</si>
  <si>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</si>
  <si>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</si>
  <si>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</si>
  <si>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</si>
  <si>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</si>
  <si>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</si>
  <si>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</si>
  <si>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</si>
  <si>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</si>
  <si>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</si>
  <si>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</si>
  <si>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</si>
  <si>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</si>
  <si>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</si>
  <si>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</si>
  <si>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</si>
  <si>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</si>
  <si>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</si>
  <si>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</si>
  <si>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</si>
  <si>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</si>
  <si>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</si>
  <si>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</si>
  <si>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</si>
  <si>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</si>
  <si>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</si>
  <si>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</si>
  <si>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</si>
  <si>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</si>
  <si>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</si>
  <si>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</si>
  <si>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</si>
  <si>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</si>
  <si>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</si>
  <si>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</si>
  <si>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</si>
  <si>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</si>
  <si>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</si>
  <si>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</si>
  <si>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</si>
  <si>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</si>
  <si>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</si>
  <si>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</si>
  <si>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</si>
  <si>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</si>
  <si>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</si>
  <si>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</si>
  <si>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</si>
  <si>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</si>
  <si>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</si>
  <si>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</si>
  <si>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</si>
  <si>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</si>
  <si>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</si>
  <si>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</si>
  <si>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</si>
  <si>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</si>
  <si>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</si>
  <si>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</si>
  <si>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</si>
  <si>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</si>
  <si>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</si>
  <si>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</si>
  <si>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</si>
  <si>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</si>
  <si>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</si>
  <si>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</si>
  <si>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</si>
  <si>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</si>
  <si>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</si>
  <si>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</si>
  <si>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</si>
  <si>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</si>
  <si>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</si>
  <si>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</si>
  <si>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</si>
  <si>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</si>
  <si>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</si>
  <si>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</si>
  <si>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</si>
  <si>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</si>
  <si>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</si>
  <si>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</si>
  <si>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</si>
  <si>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</si>
  <si>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</si>
  <si>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</si>
  <si>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</si>
  <si>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</si>
  <si>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</si>
  <si>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</si>
  <si>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</si>
  <si>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</si>
  <si>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</si>
  <si>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</si>
  <si>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</si>
  <si>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</si>
  <si>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</si>
  <si>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</si>
  <si>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</si>
  <si>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</si>
  <si>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</si>
  <si>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</si>
  <si>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</si>
  <si>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</si>
  <si>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</si>
  <si>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</si>
  <si>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</si>
  <si>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</si>
  <si>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</si>
  <si>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</si>
  <si>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</si>
  <si>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</si>
  <si>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</si>
  <si>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</si>
  <si>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</si>
  <si>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</si>
  <si>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</si>
  <si>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</si>
  <si>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</si>
  <si>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</si>
  <si>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</si>
  <si>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</si>
  <si>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</si>
  <si>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</si>
  <si>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</si>
  <si>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</si>
  <si>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</si>
  <si>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</si>
  <si>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</si>
  <si>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</si>
  <si>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</si>
  <si>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</si>
  <si>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</si>
  <si>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</si>
  <si>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</si>
  <si>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</si>
  <si>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</si>
  <si>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</si>
  <si>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</si>
  <si>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</si>
  <si>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</si>
  <si>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</si>
  <si>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</si>
  <si>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</si>
  <si>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</si>
  <si>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</si>
  <si>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</si>
  <si>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</si>
  <si>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</si>
  <si>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</si>
  <si>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</si>
  <si>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</si>
  <si>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</si>
  <si>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</si>
  <si>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</si>
  <si>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</si>
  <si>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</si>
  <si>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</si>
  <si>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</si>
  <si>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</si>
  <si>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</si>
  <si>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</si>
  <si>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</si>
  <si>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</si>
  <si>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</si>
  <si>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</si>
  <si>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</si>
  <si>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</si>
  <si>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</si>
  <si>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</si>
  <si>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</si>
  <si>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</si>
  <si>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</si>
  <si>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</si>
  <si>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</si>
  <si>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</si>
  <si>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</si>
  <si>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</si>
  <si>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</si>
  <si>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</si>
  <si>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</si>
  <si>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</si>
  <si>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</si>
  <si>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</si>
  <si>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</si>
  <si>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</si>
  <si>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</si>
  <si>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</si>
  <si>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</si>
  <si>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</si>
  <si>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</si>
  <si>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</si>
  <si>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</si>
  <si>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</si>
  <si>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</si>
  <si>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</si>
  <si>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</si>
  <si>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</si>
  <si>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</si>
  <si>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</si>
  <si>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</si>
  <si>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</si>
  <si>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</si>
  <si>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</si>
  <si>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</si>
  <si>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</si>
  <si>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</si>
  <si>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</si>
  <si>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</si>
  <si>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</si>
  <si>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</si>
  <si>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</si>
  <si>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</si>
  <si>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</si>
  <si>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</si>
  <si>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</si>
  <si>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</si>
  <si>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</si>
  <si>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</si>
  <si>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</si>
  <si>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</si>
  <si>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</si>
  <si>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</si>
  <si>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</si>
  <si>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</si>
  <si>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</si>
  <si>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</si>
  <si>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</si>
  <si>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</si>
  <si>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</si>
  <si>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</si>
  <si>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</si>
  <si>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</si>
  <si>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</si>
  <si>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</si>
  <si>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</si>
  <si>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</si>
  <si>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</si>
  <si>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</si>
  <si>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</si>
  <si>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</si>
  <si>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</si>
  <si>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</si>
  <si>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</si>
  <si>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</si>
  <si>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</si>
  <si>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</si>
  <si>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</si>
  <si>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</si>
  <si>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</si>
  <si>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</si>
  <si>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</si>
  <si>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</si>
  <si>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</si>
  <si>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</si>
  <si>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</si>
  <si>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</si>
  <si>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</si>
  <si>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</si>
  <si>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</si>
  <si>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</si>
  <si>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</si>
  <si>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</si>
  <si>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</si>
  <si>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</si>
  <si>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</si>
  <si>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</si>
  <si>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</si>
  <si>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</si>
  <si>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</si>
  <si>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</si>
  <si>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</si>
  <si>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</si>
  <si>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</si>
  <si>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</si>
  <si>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</si>
  <si>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</si>
  <si>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</si>
  <si>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</si>
  <si>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</si>
  <si>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</si>
  <si>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</si>
  <si>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</si>
  <si>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</si>
  <si>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</si>
  <si>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</si>
  <si>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</si>
  <si>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</si>
  <si>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</si>
  <si>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</si>
  <si>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</si>
  <si>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</si>
  <si>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</si>
  <si>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</si>
  <si>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</si>
  <si>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</si>
  <si>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</si>
  <si>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</si>
  <si>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</si>
  <si>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</si>
  <si>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</si>
  <si>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</si>
  <si>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</si>
  <si>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</si>
  <si>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</si>
  <si>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</si>
  <si>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</si>
  <si>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</si>
  <si>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</si>
  <si>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</si>
  <si>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</si>
  <si>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</si>
  <si>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</si>
  <si>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</si>
  <si>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</si>
  <si>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</si>
  <si>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</si>
  <si>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</si>
  <si>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</si>
  <si>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</si>
  <si>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</si>
  <si>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</si>
  <si>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</si>
  <si>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</si>
  <si>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</si>
  <si>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</si>
  <si>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</si>
  <si>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</si>
  <si>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</si>
  <si>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</si>
  <si>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</si>
  <si>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</si>
  <si>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</si>
  <si>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</si>
  <si>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</si>
  <si>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</si>
  <si>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</si>
  <si>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</si>
  <si>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</si>
  <si>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</si>
  <si>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</si>
  <si>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</si>
  <si>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</si>
  <si>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</si>
  <si>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</si>
  <si>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</si>
  <si>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</si>
  <si>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</si>
  <si>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</si>
  <si>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</si>
  <si>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</si>
  <si>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</si>
  <si>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</si>
  <si>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</si>
  <si>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</si>
  <si>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</si>
  <si>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</si>
  <si>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</si>
  <si>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</si>
  <si>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</si>
  <si>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</si>
  <si>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</si>
  <si>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</si>
  <si>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</si>
  <si>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</si>
  <si>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</si>
  <si>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</si>
  <si>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</si>
  <si>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</si>
  <si>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</si>
  <si>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</si>
  <si>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</si>
  <si>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</si>
  <si>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</si>
  <si>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</si>
  <si>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</si>
  <si>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</si>
  <si>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</si>
  <si>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</si>
  <si>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</si>
  <si>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</si>
  <si>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</si>
  <si>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</si>
  <si>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</si>
  <si>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</si>
  <si>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</si>
  <si>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</si>
  <si>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</si>
  <si>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</si>
  <si>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</si>
  <si>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</si>
  <si>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</si>
  <si>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</si>
  <si>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</si>
  <si>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</si>
  <si>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</si>
  <si>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</si>
  <si>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</si>
  <si>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</si>
  <si>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</si>
  <si>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</si>
  <si>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</si>
  <si>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</si>
  <si>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</si>
  <si>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</si>
  <si>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</si>
  <si>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</si>
  <si>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</si>
  <si>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</si>
  <si>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</si>
  <si>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</si>
  <si>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</si>
  <si>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</si>
  <si>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</si>
  <si>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</si>
  <si>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</si>
  <si>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</si>
  <si>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</si>
  <si>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</si>
  <si>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</si>
  <si>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</si>
  <si>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</si>
  <si>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</si>
  <si>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</si>
  <si>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</si>
  <si>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</si>
  <si>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</si>
  <si>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</si>
  <si>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</si>
  <si>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</si>
  <si>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</si>
  <si>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</si>
  <si>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</si>
  <si>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</si>
  <si>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</si>
  <si>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</si>
  <si>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</si>
  <si>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</si>
  <si>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</si>
  <si>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</si>
  <si>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</si>
  <si>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</si>
  <si>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</si>
  <si>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</si>
  <si>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</si>
  <si>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</si>
  <si>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</si>
  <si>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</si>
  <si>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</si>
  <si>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</si>
  <si>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</si>
  <si>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</si>
  <si>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</si>
  <si>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</si>
  <si>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</si>
  <si>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</si>
  <si>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</si>
  <si>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</si>
  <si>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</si>
  <si>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</si>
  <si>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</si>
  <si>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</si>
  <si>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</si>
  <si>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</si>
  <si>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</si>
  <si>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</si>
  <si>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</si>
  <si>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</si>
  <si>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</si>
  <si>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</si>
  <si>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</si>
  <si>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</si>
  <si>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</si>
  <si>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</si>
  <si>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</si>
  <si>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</si>
  <si>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</si>
  <si>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</si>
  <si>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</si>
  <si>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</si>
  <si>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</si>
  <si>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</si>
  <si>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</si>
  <si>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</si>
  <si>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</si>
  <si>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</si>
  <si>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</si>
  <si>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</si>
  <si>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</si>
  <si>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</si>
  <si>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</si>
  <si>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</si>
  <si>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</si>
  <si>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</si>
  <si>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</si>
  <si>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</si>
  <si>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</si>
  <si>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</si>
  <si>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</si>
  <si>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</si>
  <si>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</si>
  <si>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</si>
  <si>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</si>
  <si>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</si>
  <si>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</si>
  <si>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</si>
  <si>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</si>
  <si>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</si>
  <si>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</si>
  <si>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</si>
  <si>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</si>
  <si>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</si>
  <si>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</si>
  <si>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</si>
  <si>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</si>
  <si>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</si>
  <si>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</si>
  <si>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</si>
  <si>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</si>
  <si>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</si>
  <si>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</si>
  <si>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</si>
  <si>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</si>
  <si>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</si>
  <si>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</si>
  <si>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</si>
  <si>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</si>
  <si>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</si>
  <si>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</si>
  <si>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</si>
  <si>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</si>
  <si>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</si>
  <si>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</si>
  <si>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</si>
  <si>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</si>
  <si>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</si>
  <si>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</si>
  <si>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</si>
  <si>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</si>
  <si>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</si>
  <si>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</si>
  <si>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</si>
  <si>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</si>
  <si>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</si>
  <si>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</si>
  <si>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</si>
  <si>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</si>
  <si>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</si>
  <si>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</si>
  <si>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</si>
  <si>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</si>
  <si>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</si>
  <si>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</si>
  <si>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</si>
  <si>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</si>
  <si>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</si>
  <si>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</si>
  <si>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</si>
  <si>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</si>
  <si>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</si>
  <si>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</si>
  <si>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</si>
  <si>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</si>
  <si>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</si>
  <si>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</si>
  <si>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</si>
  <si>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</si>
  <si>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</si>
  <si>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</si>
  <si>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</si>
  <si>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</si>
  <si>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</si>
  <si>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</si>
  <si>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</si>
  <si>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</si>
  <si>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</si>
  <si>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</si>
  <si>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</si>
  <si>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</si>
  <si>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</si>
  <si>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</si>
  <si>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</si>
  <si>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</si>
  <si>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</si>
  <si>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</si>
  <si>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</si>
  <si>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</si>
  <si>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</si>
  <si>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</si>
  <si>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</si>
  <si>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</si>
  <si>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</si>
  <si>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</si>
  <si>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</si>
  <si>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</si>
  <si>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</si>
  <si>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</si>
  <si>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</si>
  <si>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</si>
  <si>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</si>
  <si>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</si>
  <si>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</si>
  <si>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</si>
  <si>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</si>
  <si>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</si>
  <si>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</si>
  <si>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</si>
  <si>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</si>
  <si>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</si>
  <si>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</si>
  <si>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</si>
  <si>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</si>
  <si>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</si>
  <si>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</si>
  <si>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</si>
  <si>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</si>
  <si>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</si>
  <si>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</si>
  <si>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</si>
  <si>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</si>
  <si>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</si>
  <si>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</si>
  <si>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</si>
  <si>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</si>
  <si>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</si>
  <si>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</si>
  <si>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</si>
  <si>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</si>
  <si>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</si>
  <si>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</si>
  <si>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</si>
  <si>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</si>
  <si>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</si>
  <si>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</si>
  <si>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</si>
  <si>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</si>
  <si>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</si>
  <si>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</si>
  <si>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</si>
  <si>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</si>
  <si>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</si>
  <si>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</si>
  <si>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</si>
  <si>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</si>
  <si>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</si>
  <si>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</si>
  <si>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</si>
  <si>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</si>
  <si>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</si>
  <si>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</si>
  <si>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</si>
  <si>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</si>
  <si>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</si>
  <si>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</si>
  <si>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</si>
  <si>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</si>
  <si>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</si>
  <si>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</si>
  <si>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</si>
  <si>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</si>
  <si>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</si>
  <si>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</si>
  <si>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</si>
  <si>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</si>
  <si>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</si>
  <si>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</si>
  <si>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</si>
  <si>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</si>
  <si>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</si>
  <si>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</si>
  <si>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</si>
  <si>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</si>
  <si>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</si>
  <si>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</si>
  <si>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</si>
  <si>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</si>
  <si>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</si>
  <si>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</si>
  <si>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</si>
  <si>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</si>
  <si>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</si>
  <si>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</si>
  <si>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</si>
  <si>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</si>
  <si>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</si>
  <si>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</si>
  <si>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</si>
  <si>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</si>
  <si>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</si>
  <si>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</si>
  <si>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</si>
  <si>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</si>
  <si>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</si>
  <si>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</si>
  <si>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</si>
  <si>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</si>
  <si>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</si>
  <si>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</si>
  <si>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</si>
  <si>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</si>
  <si>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</si>
  <si>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</si>
  <si>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</si>
  <si>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</si>
  <si>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</si>
  <si>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</si>
  <si>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</si>
  <si>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</si>
  <si>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</si>
  <si>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</si>
  <si>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</si>
  <si>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</si>
  <si>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</si>
  <si>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</si>
  <si>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</si>
  <si>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</si>
  <si>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</si>
  <si>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</si>
  <si>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</si>
  <si>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</si>
  <si>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</si>
  <si>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</si>
  <si>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</si>
  <si>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</si>
  <si>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</si>
  <si>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</si>
  <si>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</si>
  <si>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</si>
  <si>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</si>
  <si>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</si>
  <si>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</si>
  <si>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</si>
  <si>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</si>
  <si>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</si>
  <si>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</si>
  <si>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</si>
  <si>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</si>
  <si>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</si>
  <si>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</si>
  <si>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</si>
  <si>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</si>
  <si>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</si>
  <si>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</si>
  <si>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</si>
  <si>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</si>
  <si>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</si>
  <si>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</si>
  <si>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</si>
  <si>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</si>
  <si>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</si>
  <si>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</si>
  <si>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</si>
  <si>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</si>
  <si>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</si>
  <si>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</si>
  <si>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</si>
  <si>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</si>
  <si>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</si>
  <si>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</si>
  <si>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</si>
  <si>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</si>
  <si>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</si>
  <si>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</si>
  <si>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</si>
  <si>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</si>
  <si>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</si>
  <si>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</si>
  <si>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</si>
  <si>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</si>
  <si>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</si>
  <si>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</si>
  <si>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</si>
  <si>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</si>
  <si>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</si>
  <si>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</si>
  <si>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</si>
  <si>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</si>
  <si>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</si>
  <si>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</si>
  <si>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</si>
  <si>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</si>
  <si>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</si>
  <si>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</si>
  <si>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</si>
  <si>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</si>
  <si>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</si>
  <si>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</si>
  <si>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</si>
  <si>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</si>
  <si>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</si>
  <si>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</si>
  <si>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</si>
  <si>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</si>
  <si>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</si>
  <si>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</si>
  <si>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</si>
  <si>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</si>
  <si>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</si>
  <si>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</si>
  <si>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</si>
  <si>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</si>
  <si>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</si>
  <si>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</si>
  <si>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</si>
  <si>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</si>
  <si>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</si>
  <si>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</si>
  <si>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</si>
  <si>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</si>
  <si>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</si>
  <si>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</si>
  <si>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</si>
  <si>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</si>
  <si>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</si>
  <si>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</si>
  <si>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</si>
  <si>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</si>
  <si>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</si>
  <si>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</si>
  <si>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</si>
  <si>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</si>
  <si>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</si>
  <si>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</si>
  <si>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</si>
  <si>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</si>
  <si>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</si>
  <si>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</si>
  <si>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</si>
  <si>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</si>
  <si>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</si>
  <si>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</si>
  <si>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</si>
  <si>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</si>
  <si>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</si>
  <si>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</si>
  <si>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</si>
  <si>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</si>
  <si>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</si>
  <si>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</si>
  <si>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</si>
  <si>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</si>
  <si>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</si>
  <si>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</si>
  <si>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</si>
  <si>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</si>
  <si>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</si>
  <si>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</si>
  <si>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</si>
  <si>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</si>
  <si>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</si>
  <si>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</si>
  <si>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</si>
  <si>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</si>
  <si>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</si>
  <si>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</si>
  <si>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</si>
  <si>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</si>
  <si>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</si>
  <si>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</si>
  <si>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</si>
  <si>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</si>
  <si>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</si>
  <si>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</si>
  <si>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</si>
  <si>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</si>
  <si>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</si>
  <si>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</si>
  <si>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</si>
  <si>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</si>
  <si>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</si>
  <si>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</si>
  <si>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</si>
  <si>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</si>
  <si>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</si>
  <si>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</si>
  <si>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</si>
  <si>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</si>
  <si>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</si>
  <si>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</si>
  <si>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</si>
  <si>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</si>
  <si>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</si>
  <si>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</si>
  <si>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</si>
  <si>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</si>
  <si>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</si>
  <si>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</si>
  <si>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</si>
  <si>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</si>
  <si>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</si>
  <si>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</si>
  <si>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</si>
  <si>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</si>
  <si>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</si>
  <si>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</si>
  <si>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</si>
  <si>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</si>
  <si>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</si>
  <si>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</si>
  <si>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</si>
  <si>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</si>
  <si>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</si>
  <si>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</si>
  <si>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</si>
  <si>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</si>
  <si>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</si>
  <si>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</si>
  <si>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</si>
  <si>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</si>
  <si>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</si>
  <si>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</si>
  <si>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</si>
  <si>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</si>
  <si>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</si>
  <si>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</si>
  <si>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</si>
  <si>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</si>
  <si>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</si>
  <si>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</si>
  <si>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</si>
  <si>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</si>
  <si>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</si>
  <si>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</si>
  <si>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</si>
  <si>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</si>
  <si>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</si>
  <si>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</si>
  <si>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</si>
  <si>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</si>
  <si>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</si>
  <si>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</si>
  <si>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</si>
  <si>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</si>
  <si>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</si>
  <si>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</si>
  <si>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</si>
  <si>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</si>
  <si>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</si>
  <si>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</si>
  <si>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</si>
  <si>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</si>
  <si>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</si>
  <si>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</si>
  <si>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</si>
  <si>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</si>
  <si>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</si>
  <si>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</si>
  <si>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</si>
  <si>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</si>
  <si>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</si>
  <si>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</si>
  <si>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</si>
  <si>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</si>
  <si>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</si>
  <si>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</si>
  <si>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</si>
  <si>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</si>
  <si>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</si>
  <si>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</si>
  <si>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</si>
  <si>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</si>
  <si>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</si>
  <si>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</si>
  <si>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</si>
  <si>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</si>
  <si>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</si>
  <si>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</si>
  <si>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</si>
  <si>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</si>
  <si>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</si>
  <si>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</si>
  <si>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</si>
  <si>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</si>
  <si>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</si>
  <si>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</si>
  <si>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</si>
  <si>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</si>
  <si>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</si>
  <si>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</si>
  <si>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</si>
  <si>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</si>
  <si>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</si>
  <si>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</si>
  <si>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</si>
  <si>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</si>
  <si>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</si>
  <si>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</si>
  <si>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</si>
  <si>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</si>
  <si>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</si>
  <si>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</si>
  <si>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</si>
  <si>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</si>
  <si>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</si>
  <si>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</si>
  <si>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</si>
  <si>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</si>
  <si>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</si>
  <si>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</si>
  <si>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</si>
  <si>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</si>
  <si>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</si>
  <si>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</si>
  <si>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</si>
  <si>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</si>
  <si>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</si>
  <si>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</si>
  <si>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</si>
  <si>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</si>
  <si>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</si>
  <si>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</si>
  <si>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</si>
  <si>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</si>
  <si>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</si>
  <si>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</si>
  <si>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</si>
  <si>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</si>
  <si>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</si>
  <si>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</si>
  <si>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</si>
  <si>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</si>
  <si>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</si>
  <si>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</si>
  <si>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</si>
  <si>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</si>
  <si>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</si>
  <si>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</si>
  <si>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</si>
  <si>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</si>
  <si>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Phú Gia (phường Trảng Dài)</t>
  </si>
  <si>
    <t>Đường Nguyễn Khuyến (từ ngã tư Phú Thọ đến giáp xã Thiện Tân, huyện Vĩnh Cửu), Đoạn từ đường Trần Văn Xã (ngã tư Trường Nguyễn Khuyến) đến ngã 4 Quang Thắng</t>
  </si>
  <si>
    <t>BH20DT_D4+1</t>
  </si>
  <si>
    <t>BH20DT_D4+2</t>
  </si>
  <si>
    <t>BH20DT_D4+3</t>
  </si>
  <si>
    <t>BH20DT_D4+4</t>
  </si>
  <si>
    <t>ngã tư Tân Phong</t>
  </si>
  <si>
    <t>hết ranh phường Trảng Dài</t>
  </si>
  <si>
    <t>từ đường Nguyễn Khuyến</t>
  </si>
  <si>
    <t>Đoàn Văn Cự</t>
  </si>
  <si>
    <t xml:space="preserve">từ đường Bùi Trọng Nghĩa </t>
  </si>
  <si>
    <t>đường tỉnh 768B</t>
  </si>
  <si>
    <t>Đường Nguyễn Phúc Chu</t>
  </si>
  <si>
    <t>đường Trần Văn Xã (ngã tư Trường Nguyễn Khuyến)</t>
  </si>
  <si>
    <t>đường Bùi Trọng Nghĩa</t>
  </si>
  <si>
    <t>từ giáp phường Hố Nai và phường Trảng Dài</t>
  </si>
  <si>
    <t>cùng 1 đường nên đề xuất 1 đoạn ĐT và NT</t>
  </si>
  <si>
    <t>Giáp ranh xã Phường Hố Nai</t>
  </si>
  <si>
    <t>giáp ranh phường Tân Triều</t>
  </si>
  <si>
    <t>cầu Ông Hường</t>
  </si>
  <si>
    <t>đường Đoàn Văn Cự</t>
  </si>
  <si>
    <t>giáp ranh xã tân An</t>
  </si>
  <si>
    <t>Bên phải: hết ranh thửa đất số 21, tờ bản đồ số 45, BĐĐC. Bên trái: hết ranh thửa đất số 197, tờ bản đồ số 45, BĐĐC</t>
  </si>
  <si>
    <t>Đường Tân Hiền</t>
  </si>
  <si>
    <t>giáp ranh phường Tân triều</t>
  </si>
  <si>
    <t xml:space="preserve"> từ Đường tỉnh 768</t>
  </si>
  <si>
    <t>Đường Bùng Binh</t>
  </si>
  <si>
    <t>Đường Xóm Gò (xã Thiện Tân) cũ</t>
  </si>
  <si>
    <t>Đường Ông Thanh</t>
  </si>
  <si>
    <t>ngã ba (hết ranh thửa đất số 121, tờ bản đồ số 19, BĐĐC)</t>
  </si>
  <si>
    <t>giáp ranh xã Thạnh Phú (cũ)</t>
  </si>
  <si>
    <t>Phường Trảng Dài</t>
  </si>
  <si>
    <t xml:space="preserve">ngã 4 Quang Thắng </t>
  </si>
  <si>
    <t>ngã 4 Phú Thọ</t>
  </si>
  <si>
    <t>đường Đồng Khởi</t>
  </si>
  <si>
    <t>ngã ba cây xăng khu phố 3</t>
  </si>
  <si>
    <t>ngã 4 Quang Thắng</t>
  </si>
  <si>
    <t xml:space="preserve">Ngã 4 Quang Thắng </t>
  </si>
  <si>
    <t xml:space="preserve"> Đường Thân Nhân Trung</t>
  </si>
  <si>
    <t xml:space="preserve"> ngã 3 cây xăng khu phố 3 - phường Trảng Dài</t>
  </si>
  <si>
    <t xml:space="preserve"> hết Trường Tiểu học Trảng Dài</t>
  </si>
  <si>
    <t xml:space="preserve"> đường D2 - Khu dân cư Phú Gia 2</t>
  </si>
  <si>
    <t>Suối Săn Máu</t>
  </si>
  <si>
    <t>Đường Trần Văn Xã (ngã tư Trường Nguyễn Khuyến</t>
  </si>
  <si>
    <t xml:space="preserve">giáp ranh xã Thiện Tân, huyện Vĩnh Cửu </t>
  </si>
  <si>
    <t>đường Bùng Binh</t>
  </si>
  <si>
    <t>Đường vào công ty Trấn Biên</t>
  </si>
  <si>
    <t>đường vào công ty Trấn Biên</t>
  </si>
  <si>
    <t>đường Thân Nhân Trung</t>
  </si>
  <si>
    <t>đường Xóm Gò</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</si>
  <si>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</si>
  <si>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</si>
  <si>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</si>
  <si>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</si>
  <si>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</si>
  <si>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</si>
  <si>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</si>
  <si>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</si>
  <si>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</si>
  <si>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</si>
  <si>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</si>
  <si>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</si>
  <si>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</si>
  <si>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</si>
  <si>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BH62DT_D4, VC14NT1</t>
  </si>
  <si>
    <t>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</si>
  <si>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</si>
  <si>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</si>
  <si>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</si>
  <si>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</si>
  <si>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</si>
  <si>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</si>
  <si>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</si>
  <si>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</si>
  <si>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</si>
  <si>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</si>
  <si>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</si>
  <si>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</si>
  <si>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</si>
  <si>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</si>
  <si>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</si>
  <si>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</si>
  <si>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</si>
  <si>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</si>
  <si>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</si>
  <si>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</si>
  <si>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</si>
  <si>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</si>
  <si>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</si>
  <si>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</si>
  <si>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</si>
  <si>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</si>
  <si>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</si>
  <si>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</si>
  <si>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</si>
  <si>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Thái Học đoạn từ từ đường Nguyễn Khuyến đến đường Thân Nhân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</si>
  <si>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Thái Học đoạn từ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</si>
  <si>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Thái Học đoạn từ từ đường Nguyễn Khuyến đến đường Thân Nhân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</si>
  <si>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</si>
  <si>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</si>
  <si>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Thái Học đoạn từ từ đường Nguyễn Khuyến đến đường Thân Nhân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</si>
  <si>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t>
  </si>
  <si>
    <t>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</si>
  <si>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</si>
  <si>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</si>
  <si>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</si>
  <si>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</si>
  <si>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768B đoạn từ Đường Đồng Khởi đến ngã 4 Quang Thắng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</si>
  <si>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Đường Đồng Khởi đến ngã 4 Quang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</si>
  <si>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Đường Đồng Khởi đến ngã 4 Quang Thắng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</si>
  <si>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Đường Đồng Khởi đến ngã 4 Quang Thắng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</si>
  <si>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Đường Đồng Khởi đến ngã 4 Quang Thắng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</si>
  <si>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Đường Đồng Khởi đến ngã 4 Quang Thắng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</si>
  <si>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768B đoạn từ Ngã 4 Quang Thắng  đến  Đường Thân Nhân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</si>
  <si>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Ngã 4 Quang Thắng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</si>
  <si>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Ngã 4 Quang Thắng  đến  Đường Thân Nhân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</si>
  <si>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Ngã 4 Quang Thắng  đến  Đường Thân Nhân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</si>
  <si>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Ngã 4 Quang Thắng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</si>
  <si>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Ngã 4 Quang Thắng  đến  Đường Thân Nhân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</si>
  <si>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768B đoạn từ Đường Thân Nhân Trung đến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</si>
  <si>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768B đoạn từ Đường Thân Nhân Trung đến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</si>
  <si>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768B đoạn từ Đường Thân Nhân Trung đến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</si>
  <si>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768B đoạn từ Đường Thân Nhân Trung đến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</si>
  <si>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768B đoạn từ Đường Thân Nhân Trung đến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</si>
  <si>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768B đoạn từ Đường Thân Nhân Trung đến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</si>
  <si>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</si>
  <si>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</si>
  <si>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</si>
  <si>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</si>
  <si>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</si>
  <si>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</si>
  <si>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</si>
  <si>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</si>
  <si>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Trọng Nghĩa đoạn từ ngã ba cây xăng khu phố 3 đến  hết Trường Tiểu học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</si>
  <si>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</si>
  <si>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</si>
  <si>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Trọng Nghĩa đoạn từ ngã ba cây xăng khu phố 3 đến  hết Trường Tiểu học Trảng Dài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</si>
  <si>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Xã đoạn từ từ đường Bùi Trọng Nghĩa  đến  đường D2 - Khu dân cư Phú Gia 2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</si>
  <si>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Xã đoạn từ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</si>
  <si>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Xã đoạn từ từ đường Bùi Trọng Nghĩa  đến  đường D2 - Khu dân cư Phú Gia 2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</si>
  <si>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</si>
  <si>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</si>
  <si>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Xã đoạn từ từ đường Bùi Trọng Nghĩa  đến  đường D2 - Khu dân cư Phú Gia 2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</si>
  <si>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</si>
  <si>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</si>
  <si>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tiếp từ đường Trần Văn Xã qua Văn phòng KP4 phường Trảng Dài đến đường Nguyễn Thái Học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</si>
  <si>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</si>
  <si>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</si>
  <si>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nối tiếp từ đường Trần Văn Xã qua Văn phòng KP4 phường Trảng Dài đến đường Nguyễn Thái Học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</si>
  <si>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t>
  </si>
  <si>
    <t>Các tuyến đường giao thông đấu nối trực tiếp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</si>
  <si>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</si>
  <si>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</si>
  <si>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</si>
  <si>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</si>
  <si>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</si>
  <si>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</si>
  <si>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Phúc ChuTrong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</si>
  <si>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</si>
  <si>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</si>
  <si>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Phúc ChuTrong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</si>
  <si>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Phúc ChuĐoạn còn lại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</si>
  <si>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Phúc ChuĐoạn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</si>
  <si>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Phúc ChuĐoạn còn lại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</si>
  <si>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Phúc ChuĐoạn còn lại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</si>
  <si>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Phúc ChuĐoạn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</si>
  <si>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Phúc ChuĐoạn còn lại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</si>
  <si>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</si>
  <si>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</si>
  <si>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ngã 4 Phú Thọ đến Đường Trần Văn Xã (ngã tư Trường Nguyễn Khuyến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</si>
  <si>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</si>
  <si>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</si>
  <si>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ngã 4 Phú Thọ đến Đường Trần Văn Xã (ngã tư Trường Nguyễn Khuyến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</si>
  <si>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</si>
  <si>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</si>
  <si>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</si>
  <si>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</si>
  <si>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</si>
  <si>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</si>
  <si>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Khuyến đoạn từ ngã 4 Quang Thắng  đến giáp ranh xã Thiện Tân, huyện Vĩnh Cửu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</si>
  <si>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Khuyến đoạn từ ngã 4 Quang Thắng  đến giáp ranh xã Thiện Tân, huyện Vĩnh Cửu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</si>
  <si>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Khuyến đoạn từ ngã 4 Quang Thắng  đến giáp ranh xã Thiện Tân, huyện Vĩnh Cửu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</si>
  <si>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</si>
  <si>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</si>
  <si>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Khuyến đoạn từ ngã 4 Quang Thắng  đến giáp ranh xã Thiện Tân, huyện Vĩnh Cửu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</si>
  <si>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</si>
  <si>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</si>
  <si>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Đoàn Văn Cự đoạn từ từ giáp phường Hố Nai và phường Trảng Dài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</si>
  <si>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</si>
  <si>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</si>
  <si>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Đoàn Văn Cự đoạn từ từ giáp phường Hố Nai và phường Trảng Dài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</si>
  <si>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t>
  </si>
  <si>
    <t>Các tuyến đường giao thông đấu nối trực tiếp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</si>
  <si>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</si>
  <si>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</si>
  <si>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</si>
  <si>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</si>
  <si>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</si>
  <si>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</si>
  <si>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</si>
  <si>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</si>
  <si>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</si>
  <si>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</si>
  <si>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</si>
  <si>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</si>
  <si>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</si>
  <si>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</si>
  <si>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</si>
  <si>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</si>
  <si>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t>
  </si>
  <si>
    <t>Các tuyến đường giao thông đấu nối trực tiếp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</si>
  <si>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</si>
  <si>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</si>
  <si>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</si>
  <si>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</si>
  <si>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</si>
  <si>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</si>
  <si>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</si>
  <si>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</si>
  <si>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</si>
  <si>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</si>
  <si>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</si>
  <si>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</si>
  <si>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</si>
  <si>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</si>
  <si>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</si>
  <si>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</si>
  <si>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</si>
  <si>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</si>
  <si>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</si>
  <si>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</si>
  <si>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</si>
  <si>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</si>
  <si>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Bưng Mua đoạn từ Đường tỉnh 768 đến Suối Bà Ba đã được đầu tư mặt đường nhựa, bê tông xi măng:
- Có bề rộng ≥5m, cách đường giao thông ≤1.000m.
- Có bề rộng từ ≥3m đến &lt;5m, cách đường giao thông ≤500m.</t>
  </si>
  <si>
    <t>Các tuyến đường giao thông đấu nối trực tiếp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</si>
  <si>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Bưng Mua đoạn từ Đường tỉnh 768 đến Suối Bà Ba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</si>
  <si>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Bưng Mua đoạn từ Đường tỉnh 768 đến Suối Bà Ba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</si>
  <si>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</si>
  <si>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Bưng Mua đoạn từ Đường tỉnh 768 đến Suối Bà Ba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</si>
  <si>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≤1.000m.
- Có bề rộng từ ≥3m đến &lt;5m, cách đường giao thông ≤500m.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</si>
  <si>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</si>
  <si>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</si>
  <si>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</si>
  <si>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</si>
  <si>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Bưng Mua đoạn từ Suối Bà Ba đến Bên phải: hết ranh thửa đất số 21, tờ bản đồ số 45, BĐĐC. Bên trái: hết ranh thửa đất số 197, tờ bản đồ số 45, BĐĐC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</si>
  <si>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</si>
  <si>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</si>
  <si>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</si>
  <si>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</si>
  <si>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</si>
  <si>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</si>
  <si>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Bùng Binh đoạn từ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</si>
  <si>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Bùng Binh đoạn từ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</si>
  <si>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Bùng Binh đoạn từ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</si>
  <si>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Bùng Binh đoạn từ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</si>
  <si>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Bùng Binh đoạn từ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</si>
  <si>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Bùng Binh đoạn từ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</si>
  <si>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</si>
  <si>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</si>
  <si>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</si>
  <si>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</si>
  <si>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</si>
  <si>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</si>
  <si>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Ông Thanh đoạn từ đường Bùng Binh đến đường Xóm Gò đã được đầu tư mặt đường nhựa, bê tông xi măng:
- Có bề rộng ≥5m, cách đường giao thông ≤1.000m.
- Có bề rộng từ ≥3m đến &lt;5m, cách đường giao thông ≤500m.</t>
  </si>
  <si>
    <t>Các tuyến đường giao thông đấu nối trực tiếp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</si>
  <si>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</si>
  <si>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Ông Thanh đoạn từ đường Bùng Binh đến đường Xóm Gò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</si>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</sst>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9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8" fillId="0" borderId="24" xfId="0" applyFont="1" applyBorder="1" applyAlignment="1">
      <alignment horizontal="center"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166" fontId="8" fillId="0" borderId="9"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6" fontId="8" fillId="0" borderId="24" xfId="1" applyNumberFormat="1" applyFont="1" applyBorder="1" applyAlignment="1">
      <alignment horizontal="center" vertical="center" wrapText="1"/>
    </xf>
    <xf numFmtId="0" fontId="22" fillId="0" borderId="0" xfId="0" applyFont="1" applyAlignment="1">
      <alignment horizontal="right" vertical="center" wrapText="1"/>
    </xf>
    <xf numFmtId="37" fontId="22" fillId="0" borderId="0" xfId="0" applyNumberFormat="1" applyFont="1" applyAlignment="1">
      <alignment horizontal="right" vertical="center" wrapText="1"/>
    </xf>
    <xf numFmtId="0" fontId="42" fillId="0" borderId="0" xfId="0" applyFont="1" applyAlignment="1">
      <alignment vertical="center" wrapText="1"/>
    </xf>
    <xf numFmtId="37" fontId="42" fillId="0" borderId="0" xfId="0" applyNumberFormat="1" applyFont="1" applyAlignment="1">
      <alignment horizontal="right"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37" fontId="23" fillId="0" borderId="7" xfId="0" applyNumberFormat="1" applyFont="1" applyBorder="1" applyAlignment="1">
      <alignment horizontal="right" vertical="center" wrapText="1"/>
    </xf>
    <xf numFmtId="166" fontId="23" fillId="0" borderId="7" xfId="0"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6" fontId="1" fillId="0" borderId="0" xfId="1" applyNumberFormat="1" applyFont="1" applyAlignment="1">
      <alignment vertical="center" wrapText="1"/>
    </xf>
    <xf numFmtId="43" fontId="1" fillId="0" borderId="0" xfId="1" applyFont="1" applyAlignment="1">
      <alignment vertical="center" wrapText="1"/>
    </xf>
    <xf numFmtId="167" fontId="22" fillId="0" borderId="0" xfId="1" applyNumberFormat="1" applyFont="1" applyAlignment="1">
      <alignment horizontal="right" vertical="center" wrapText="1"/>
    </xf>
    <xf numFmtId="167" fontId="4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43" fontId="22" fillId="0" borderId="0" xfId="1" applyFont="1" applyAlignment="1">
      <alignment horizontal="right" vertical="center" wrapText="1"/>
    </xf>
    <xf numFmtId="0" fontId="4" fillId="2" borderId="0" xfId="0" applyFont="1" applyFill="1" applyAlignment="1">
      <alignment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19" fillId="0" borderId="0" xfId="0" applyFont="1" applyAlignment="1">
      <alignment vertical="center" wrapText="1"/>
    </xf>
    <xf numFmtId="166" fontId="19" fillId="0" borderId="0" xfId="1" applyNumberFormat="1" applyFont="1" applyFill="1" applyAlignment="1">
      <alignment vertical="center" wrapText="1"/>
    </xf>
    <xf numFmtId="43" fontId="19" fillId="0" borderId="0" xfId="1" applyFont="1" applyFill="1" applyAlignment="1">
      <alignment vertical="center" wrapText="1"/>
    </xf>
    <xf numFmtId="0" fontId="9" fillId="0" borderId="3" xfId="0" applyFont="1" applyBorder="1" applyAlignment="1">
      <alignment vertical="center" wrapText="1"/>
    </xf>
    <xf numFmtId="44" fontId="9" fillId="0" borderId="3" xfId="6" applyFont="1" applyFill="1" applyBorder="1" applyAlignment="1">
      <alignment vertical="center" wrapText="1"/>
    </xf>
    <xf numFmtId="0" fontId="9" fillId="0" borderId="7" xfId="0" applyFont="1" applyBorder="1" applyAlignment="1">
      <alignment vertical="center" wrapText="1"/>
    </xf>
    <xf numFmtId="166" fontId="8" fillId="0" borderId="7" xfId="1" applyNumberFormat="1" applyFont="1" applyFill="1" applyBorder="1" applyAlignment="1">
      <alignment horizontal="left" vertical="center" wrapText="1"/>
    </xf>
    <xf numFmtId="43" fontId="8" fillId="0" borderId="7" xfId="1" applyFont="1" applyFill="1" applyBorder="1" applyAlignment="1">
      <alignment horizontal="lef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8E7FC09C-DDF9-4DE6-AA62-0573D929A56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6" t="s">
        <v>4228</v>
      </c>
      <c r="G3" s="446"/>
      <c r="H3" s="446"/>
      <c r="I3" s="446"/>
      <c r="J3" s="446"/>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c r="AJ3" s="446"/>
      <c r="AK3" s="446"/>
      <c r="AL3" s="446"/>
      <c r="AM3" s="446"/>
      <c r="AN3" s="446"/>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6" t="s">
        <v>4229</v>
      </c>
      <c r="G4" s="446"/>
      <c r="H4" s="446"/>
      <c r="I4" s="446"/>
      <c r="J4" s="446"/>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c r="AJ4" s="446"/>
      <c r="AK4" s="446"/>
      <c r="AL4" s="446"/>
      <c r="AM4" s="446"/>
      <c r="AN4" s="446"/>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447" t="s">
        <v>0</v>
      </c>
      <c r="G5" s="447"/>
      <c r="H5" s="447"/>
      <c r="I5" s="447"/>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8"/>
      <c r="AQ5" s="448"/>
      <c r="AR5" s="44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1"/>
      <c r="AQ7" s="451"/>
      <c r="AR7" s="452"/>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41" t="s">
        <v>2</v>
      </c>
      <c r="G8" s="87"/>
      <c r="H8" s="441" t="s">
        <v>3</v>
      </c>
      <c r="I8" s="441" t="s">
        <v>4</v>
      </c>
      <c r="J8" s="441" t="s">
        <v>5</v>
      </c>
      <c r="K8" s="87"/>
      <c r="L8" s="441" t="s">
        <v>7</v>
      </c>
      <c r="M8" s="441" t="s">
        <v>8</v>
      </c>
      <c r="N8" s="441"/>
      <c r="O8" s="441"/>
      <c r="P8" s="441"/>
      <c r="Q8" s="39"/>
      <c r="R8" s="39"/>
      <c r="S8" s="39"/>
      <c r="T8" s="39"/>
      <c r="U8" s="441" t="s">
        <v>9</v>
      </c>
      <c r="V8" s="443"/>
      <c r="W8" s="443"/>
      <c r="X8" s="443"/>
      <c r="Y8" s="441" t="s">
        <v>10</v>
      </c>
      <c r="Z8" s="443"/>
      <c r="AA8" s="443"/>
      <c r="AB8" s="443"/>
      <c r="AC8" s="441" t="s">
        <v>11</v>
      </c>
      <c r="AD8" s="441"/>
      <c r="AE8" s="441"/>
      <c r="AF8" s="441"/>
      <c r="AG8" s="441" t="s">
        <v>12</v>
      </c>
      <c r="AH8" s="443"/>
      <c r="AI8" s="443"/>
      <c r="AJ8" s="443"/>
      <c r="AK8" s="441" t="s">
        <v>13</v>
      </c>
      <c r="AL8" s="87"/>
      <c r="AM8" s="441" t="s">
        <v>14</v>
      </c>
      <c r="AN8" s="433" t="s">
        <v>15</v>
      </c>
      <c r="AO8" s="435" t="s">
        <v>16</v>
      </c>
      <c r="AP8" s="436"/>
      <c r="AQ8" s="436"/>
      <c r="AR8" s="437"/>
      <c r="AS8" s="438" t="s">
        <v>17</v>
      </c>
      <c r="AT8" s="439"/>
      <c r="AU8" s="439"/>
      <c r="AV8" s="440"/>
      <c r="AW8" s="441" t="s">
        <v>6</v>
      </c>
      <c r="AX8" s="443" t="s">
        <v>18</v>
      </c>
      <c r="AY8" s="24"/>
      <c r="AZ8" s="24"/>
      <c r="BA8" s="24"/>
      <c r="BB8" s="24"/>
      <c r="BC8" s="25"/>
      <c r="BD8" s="25"/>
      <c r="BE8" s="25"/>
      <c r="BF8" s="25"/>
    </row>
    <row r="9" spans="1:65" s="49" customFormat="1" ht="40.5" customHeight="1" x14ac:dyDescent="0.25">
      <c r="A9" s="40"/>
      <c r="B9" s="40"/>
      <c r="C9" s="40"/>
      <c r="D9" s="40"/>
      <c r="E9" s="40"/>
      <c r="F9" s="442"/>
      <c r="G9" s="41"/>
      <c r="H9" s="442"/>
      <c r="I9" s="442"/>
      <c r="J9" s="442"/>
      <c r="K9" s="41"/>
      <c r="L9" s="44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42"/>
      <c r="AL9" s="41"/>
      <c r="AM9" s="442"/>
      <c r="AN9" s="434"/>
      <c r="AO9" s="42" t="s">
        <v>19</v>
      </c>
      <c r="AP9" s="43" t="s">
        <v>20</v>
      </c>
      <c r="AQ9" s="43" t="s">
        <v>21</v>
      </c>
      <c r="AR9" s="44" t="s">
        <v>22</v>
      </c>
      <c r="AS9" s="45" t="s">
        <v>19</v>
      </c>
      <c r="AT9" s="45" t="s">
        <v>20</v>
      </c>
      <c r="AU9" s="45" t="s">
        <v>21</v>
      </c>
      <c r="AV9" s="45" t="s">
        <v>22</v>
      </c>
      <c r="AW9" s="442"/>
      <c r="AX9" s="444"/>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347</v>
      </c>
      <c r="F10" s="228" t="s">
        <v>348</v>
      </c>
      <c r="G10" s="228"/>
      <c r="H10" s="229" t="s">
        <v>347</v>
      </c>
      <c r="I10" s="230" t="s">
        <v>4230</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347</v>
      </c>
      <c r="AY10" s="238"/>
      <c r="AZ10" s="239"/>
      <c r="BA10" s="239"/>
      <c r="BB10" s="239"/>
      <c r="BC10" s="240"/>
      <c r="BD10" s="240"/>
      <c r="BE10" s="240"/>
      <c r="BF10" s="240"/>
      <c r="BG10" s="227"/>
    </row>
    <row r="11" spans="1:65" s="247" customFormat="1" ht="31.5" x14ac:dyDescent="0.2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347</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347</v>
      </c>
      <c r="F12" s="84"/>
      <c r="G12" s="84"/>
      <c r="H12" s="249"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347</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347</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347</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347</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347</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242</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347</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347</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347</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347</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347</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347</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347</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347</v>
      </c>
      <c r="F24" s="84">
        <v>5</v>
      </c>
      <c r="G24" s="84"/>
      <c r="H24" s="92" t="s">
        <v>4270</v>
      </c>
      <c r="I24" s="83" t="s">
        <v>4271</v>
      </c>
      <c r="J24" s="83" t="s">
        <v>242</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347</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347</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347</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347</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347</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347</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347</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347</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347</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347</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242</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347</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347</v>
      </c>
      <c r="F35" s="84">
        <v>11</v>
      </c>
      <c r="G35" s="84"/>
      <c r="H35" s="92" t="s">
        <v>4295</v>
      </c>
      <c r="I35" s="83" t="s">
        <v>242</v>
      </c>
      <c r="J35" s="83" t="s">
        <v>4275</v>
      </c>
      <c r="K35" s="83"/>
      <c r="L35" s="83" t="s">
        <v>4254</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347</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347</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347</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347</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347</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347</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242</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347</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347</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347</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347</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347</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347</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347</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347</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347</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347</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347</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347</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347</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242</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347</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242</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347</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347</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347</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96</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347</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96</v>
      </c>
      <c r="K59" s="83"/>
      <c r="L59" s="83" t="s">
        <v>4355</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347</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347</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347</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347</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347</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347</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347</v>
      </c>
      <c r="F65" s="84">
        <v>31</v>
      </c>
      <c r="G65" s="84"/>
      <c r="H65" s="92" t="s">
        <v>4371</v>
      </c>
      <c r="I65" s="83" t="s">
        <v>96</v>
      </c>
      <c r="J65" s="83" t="s">
        <v>4370</v>
      </c>
      <c r="K65" s="83"/>
      <c r="L65" s="83" t="s">
        <v>4366</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347</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347</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347</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347</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347</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347</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347</v>
      </c>
      <c r="F71" s="84">
        <v>33</v>
      </c>
      <c r="G71" s="84"/>
      <c r="H71" s="92" t="s">
        <v>4382</v>
      </c>
      <c r="I71" s="83" t="s">
        <v>179</v>
      </c>
      <c r="J71" s="83" t="s">
        <v>96</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347</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347</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347</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96</v>
      </c>
      <c r="K74" s="83"/>
      <c r="L74" s="83" t="s">
        <v>4358</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347</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347</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347</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347</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347</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347</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347</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347</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347</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347</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347</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347</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347</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347</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347</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347</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347</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347</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347</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347</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347</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347</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347</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347</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347</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347</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347</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347</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347</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347</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347</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347</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347</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347</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347</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347</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347</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347</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347</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347</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347</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347</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347</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347</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347</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347</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347</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347</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347</v>
      </c>
      <c r="F122" s="84">
        <v>59</v>
      </c>
      <c r="G122" s="84"/>
      <c r="H122" s="92" t="s">
        <v>4536</v>
      </c>
      <c r="I122" s="83" t="s">
        <v>147</v>
      </c>
      <c r="J122" s="83" t="s">
        <v>4416</v>
      </c>
      <c r="K122" s="83"/>
      <c r="L122" s="83" t="s">
        <v>4537</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347</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347</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347</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347</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347</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147</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347</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147</v>
      </c>
      <c r="K128" s="83"/>
      <c r="L128" s="83" t="s">
        <v>4557</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347</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147</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347</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147</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347</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347</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347</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347</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347</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147</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347</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347</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147</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347</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347</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347</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147</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347</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211</v>
      </c>
      <c r="J141" s="83" t="s">
        <v>147</v>
      </c>
      <c r="K141" s="83"/>
      <c r="L141" s="83" t="s">
        <v>4595</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347</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347</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347</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282</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347</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282</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347</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347</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347</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211</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347</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264</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347</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347</v>
      </c>
      <c r="F150" s="84">
        <v>72</v>
      </c>
      <c r="G150" s="84"/>
      <c r="H150" s="92" t="s">
        <v>4617</v>
      </c>
      <c r="I150" s="83" t="s">
        <v>264</v>
      </c>
      <c r="J150" s="83" t="s">
        <v>211</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347</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347</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211</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347</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347</v>
      </c>
      <c r="F153" s="84">
        <v>75</v>
      </c>
      <c r="G153" s="84"/>
      <c r="H153" s="92" t="s">
        <v>4624</v>
      </c>
      <c r="I153" s="83" t="s">
        <v>282</v>
      </c>
      <c r="J153" s="83" t="s">
        <v>211</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347</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211</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347</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347</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347</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347</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347</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347</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347</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347</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347</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347</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347</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347</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347</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347</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347</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347</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347</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347</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347</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347</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347</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347</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347</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347</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347</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347</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347</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347</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347</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347</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347</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347</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347</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347</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347</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347</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347</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347</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347</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347</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347</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347</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347</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347</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347</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347</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347</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347</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347</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347</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347</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347</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347</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347</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347</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347</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347</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347</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347</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347</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347</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347</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347</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347</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347</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347</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347</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347</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347</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347</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347</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347</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347</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347</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347</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347</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347</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347</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347</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347</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347</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347</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347</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347</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347</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347</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347</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347</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347</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347</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347</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347</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347</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347</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347</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347</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347</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347</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347</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347</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347</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347</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347</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347</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347</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347</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347</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347</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347</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347</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347</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347</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347</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347</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347</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347</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347</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347</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347</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347</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347</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347</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347</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347</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347</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347</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280</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347</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347</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347</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347</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347</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347</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347</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347</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347</v>
      </c>
      <c r="F288" s="262"/>
      <c r="G288" s="262"/>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347</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368</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368</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368</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368</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368</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368</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368</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368</v>
      </c>
      <c r="F296" s="197" t="s">
        <v>31</v>
      </c>
      <c r="G296" s="197"/>
      <c r="H296" s="197"/>
      <c r="I296" s="271" t="s">
        <v>5034</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368</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368</v>
      </c>
      <c r="F297" s="84">
        <v>1</v>
      </c>
      <c r="G297" s="84"/>
      <c r="H297" s="285" t="s">
        <v>368</v>
      </c>
      <c r="I297" s="83" t="s">
        <v>5035</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368</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368</v>
      </c>
      <c r="F298" s="262"/>
      <c r="G298" s="262"/>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368</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368</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215</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368</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368</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368</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368</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368</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368</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368</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368</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368</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368</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368</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368</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368</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368</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368</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368</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264</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368</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368</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368</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368</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368</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368</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368</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264</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368</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264</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368</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368</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368</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368</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368</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368</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368</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368</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368</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368</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368</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368</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368</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368</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368</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233</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368</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368</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88"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368</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233</v>
      </c>
      <c r="K342" s="83" t="str">
        <f t="shared" si="200"/>
        <v>LT29DT</v>
      </c>
      <c r="L342" s="288"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368</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368</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88"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368</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264</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368</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368</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368</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88" t="s">
        <v>5170</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368</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368</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368</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368</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368</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368</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607</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607</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368</v>
      </c>
      <c r="B356" s="18" t="s">
        <v>368</v>
      </c>
      <c r="C356" s="18" t="s">
        <v>368</v>
      </c>
      <c r="D356" s="18" t="s">
        <v>368</v>
      </c>
      <c r="E356" s="18" t="s">
        <v>368</v>
      </c>
      <c r="F356" s="84">
        <v>43</v>
      </c>
      <c r="G356" s="84"/>
      <c r="H356" s="92" t="s">
        <v>5187</v>
      </c>
      <c r="I356" s="83" t="s">
        <v>5188</v>
      </c>
      <c r="J356" s="83" t="s">
        <v>5071</v>
      </c>
      <c r="K356" s="83" t="str">
        <f t="shared" si="200"/>
        <v>LT43DT</v>
      </c>
      <c r="L356" s="288" t="s">
        <v>5189</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607</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368</v>
      </c>
      <c r="B357" s="18" t="s">
        <v>368</v>
      </c>
      <c r="C357" s="18" t="s">
        <v>368</v>
      </c>
      <c r="D357" s="18" t="s">
        <v>368</v>
      </c>
      <c r="E357" s="18" t="s">
        <v>368</v>
      </c>
      <c r="F357" s="84">
        <v>44</v>
      </c>
      <c r="G357" s="84"/>
      <c r="H357" s="92" t="s">
        <v>5190</v>
      </c>
      <c r="I357" s="83" t="s">
        <v>5191</v>
      </c>
      <c r="J357" s="83" t="s">
        <v>5071</v>
      </c>
      <c r="K357" s="83" t="str">
        <f t="shared" si="200"/>
        <v>LT44DT</v>
      </c>
      <c r="L357" s="288" t="s">
        <v>5192</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607</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264</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607</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607</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607</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607</v>
      </c>
      <c r="F361" s="197" t="s">
        <v>608</v>
      </c>
      <c r="G361" s="197"/>
      <c r="H361" s="198" t="s">
        <v>607</v>
      </c>
      <c r="I361" s="271" t="s">
        <v>5200</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607</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607</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4" t="s">
        <v>5205</v>
      </c>
      <c r="K363" s="83"/>
      <c r="L363" s="294" t="s">
        <v>5206</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607</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4" t="s">
        <v>5209</v>
      </c>
      <c r="K364" s="83" t="str">
        <f t="shared" si="200"/>
        <v>NT2DT_D1</v>
      </c>
      <c r="L364" s="294" t="s">
        <v>5210</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607</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4" t="s">
        <v>5209</v>
      </c>
      <c r="K365" s="83" t="str">
        <f t="shared" si="200"/>
        <v>NT2DT_D2</v>
      </c>
      <c r="L365" s="294" t="s">
        <v>5213</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607</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4" t="s">
        <v>5213</v>
      </c>
      <c r="K366" s="83" t="str">
        <f t="shared" si="200"/>
        <v>NT3DT</v>
      </c>
      <c r="L366" s="294" t="s">
        <v>5210</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607</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4" t="s">
        <v>5218</v>
      </c>
      <c r="K367" s="83"/>
      <c r="L367" s="294" t="s">
        <v>5219</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607</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4" t="s">
        <v>5222</v>
      </c>
      <c r="K368" s="83" t="str">
        <f t="shared" si="200"/>
        <v>NT4DT_D1</v>
      </c>
      <c r="L368" s="294" t="s">
        <v>899</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607</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4" t="s">
        <v>5222</v>
      </c>
      <c r="K369" s="83" t="str">
        <f t="shared" si="200"/>
        <v>NT4DT_D2</v>
      </c>
      <c r="L369" s="294" t="s">
        <v>899</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607</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4" t="s">
        <v>5227</v>
      </c>
      <c r="K370" s="83" t="str">
        <f t="shared" si="200"/>
        <v>NT5DT</v>
      </c>
      <c r="L370" s="294" t="s">
        <v>893</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607</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4" t="s">
        <v>5230</v>
      </c>
      <c r="K371" s="83" t="str">
        <f t="shared" si="200"/>
        <v>NT6DT</v>
      </c>
      <c r="L371" s="294" t="s">
        <v>5231</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607</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607</v>
      </c>
      <c r="F372" s="84">
        <v>7</v>
      </c>
      <c r="G372" s="84"/>
      <c r="H372" s="92" t="s">
        <v>5232</v>
      </c>
      <c r="I372" s="83" t="s">
        <v>5233</v>
      </c>
      <c r="J372" s="294" t="s">
        <v>5230</v>
      </c>
      <c r="K372" s="83" t="str">
        <f t="shared" si="200"/>
        <v>NT7DT</v>
      </c>
      <c r="L372" s="294" t="s">
        <v>5234</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4" t="s">
        <v>5237</v>
      </c>
      <c r="K373" s="83" t="str">
        <f t="shared" si="200"/>
        <v>NT8DT</v>
      </c>
      <c r="L373" s="294" t="s">
        <v>5238</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4" t="s">
        <v>5230</v>
      </c>
      <c r="K374" s="83" t="str">
        <f t="shared" si="200"/>
        <v>NT9DT</v>
      </c>
      <c r="L374" s="83" t="s">
        <v>5241</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4" t="s">
        <v>5230</v>
      </c>
      <c r="K375" s="83" t="str">
        <f t="shared" si="200"/>
        <v>NT10DT</v>
      </c>
      <c r="L375" s="83" t="s">
        <v>5244</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4" t="s">
        <v>5247</v>
      </c>
      <c r="K376" s="83"/>
      <c r="L376" s="294" t="s">
        <v>899</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4" t="s">
        <v>5205</v>
      </c>
      <c r="K377" s="83" t="str">
        <f t="shared" si="200"/>
        <v>NT11DT_D1</v>
      </c>
      <c r="L377" s="294" t="s">
        <v>649</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607</v>
      </c>
      <c r="F378" s="262"/>
      <c r="G378" s="262"/>
      <c r="H378" s="92" t="s">
        <v>5250</v>
      </c>
      <c r="I378" s="83" t="s">
        <v>5251</v>
      </c>
      <c r="J378" s="294" t="s">
        <v>899</v>
      </c>
      <c r="K378" s="83" t="str">
        <f t="shared" si="200"/>
        <v>NT11DT_D2</v>
      </c>
      <c r="L378" s="294" t="s">
        <v>5252</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1022</v>
      </c>
      <c r="G379" s="197"/>
      <c r="H379" s="198" t="s">
        <v>3</v>
      </c>
      <c r="I379" s="271" t="s">
        <v>1023</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213</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267</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267</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215</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5271</v>
      </c>
      <c r="I387" s="83" t="s">
        <v>271</v>
      </c>
      <c r="J387" s="83" t="s">
        <v>267</v>
      </c>
      <c r="K387" s="83" t="str">
        <f t="shared" si="200"/>
        <v>LK6DT</v>
      </c>
      <c r="L387" s="83" t="s">
        <v>1102</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267</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213</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213</v>
      </c>
      <c r="K391" s="83" t="str">
        <f t="shared" si="200"/>
        <v>LK7DT_D3</v>
      </c>
      <c r="L391" s="83" t="s">
        <v>267</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5281</v>
      </c>
      <c r="I392" s="83" t="s">
        <v>213</v>
      </c>
      <c r="J392" s="83" t="s">
        <v>5255</v>
      </c>
      <c r="K392" s="83"/>
      <c r="L392" s="83" t="s">
        <v>646</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213</v>
      </c>
      <c r="K395" s="83" t="str">
        <f t="shared" si="200"/>
        <v>LK9DT</v>
      </c>
      <c r="L395" s="83" t="s">
        <v>267</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213</v>
      </c>
      <c r="K396" s="83" t="str">
        <f t="shared" ref="K396:K459" si="242">H396</f>
        <v>LK10DT</v>
      </c>
      <c r="L396" s="83" t="s">
        <v>4347</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215</v>
      </c>
      <c r="K397" s="83" t="str">
        <f t="shared" si="242"/>
        <v>LK11DT</v>
      </c>
      <c r="L397" s="83" t="s">
        <v>861</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215</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213</v>
      </c>
      <c r="K399" s="83" t="str">
        <f t="shared" si="242"/>
        <v>LK13DT</v>
      </c>
      <c r="L399" s="83" t="s">
        <v>4347</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215</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213</v>
      </c>
      <c r="K401" s="83" t="str">
        <f t="shared" si="242"/>
        <v>LK15DT</v>
      </c>
      <c r="L401" s="83" t="s">
        <v>5156</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215</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5300</v>
      </c>
      <c r="I405" s="83" t="s">
        <v>267</v>
      </c>
      <c r="J405" s="83" t="s">
        <v>280</v>
      </c>
      <c r="K405" s="83"/>
      <c r="L405" s="83" t="s">
        <v>5301</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280</v>
      </c>
      <c r="K406" s="83" t="str">
        <f t="shared" si="242"/>
        <v>LK19DT_D1</v>
      </c>
      <c r="L406" s="83" t="s">
        <v>5287</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249</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249</v>
      </c>
      <c r="K408" s="83" t="str">
        <f t="shared" si="242"/>
        <v>LK19DT_D3</v>
      </c>
      <c r="L408" s="83" t="s">
        <v>1127</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215</v>
      </c>
      <c r="K410" s="83"/>
      <c r="L410" s="83" t="s">
        <v>5312</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215</v>
      </c>
      <c r="K411" s="83" t="str">
        <f t="shared" si="242"/>
        <v>LK20DT_D1</v>
      </c>
      <c r="L411" s="83" t="s">
        <v>4302</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242</v>
      </c>
      <c r="K413" s="83" t="str">
        <f t="shared" si="242"/>
        <v>LK21DT</v>
      </c>
      <c r="L413" s="83" t="s">
        <v>861</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213</v>
      </c>
      <c r="K415" s="83"/>
      <c r="L415" s="83" t="s">
        <v>249</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213</v>
      </c>
      <c r="K416" s="83" t="str">
        <f t="shared" si="242"/>
        <v>LK23DT_D1</v>
      </c>
      <c r="L416" s="83" t="s">
        <v>5324</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249</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213</v>
      </c>
      <c r="K426" s="83" t="str">
        <f t="shared" si="242"/>
        <v>LK25DT</v>
      </c>
      <c r="L426" s="83" t="s">
        <v>267</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5356</v>
      </c>
      <c r="I427" s="83" t="s">
        <v>215</v>
      </c>
      <c r="J427" s="83" t="s">
        <v>213</v>
      </c>
      <c r="K427" s="83"/>
      <c r="L427" s="83" t="s">
        <v>5357</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213</v>
      </c>
      <c r="K428" s="83" t="str">
        <f t="shared" si="242"/>
        <v>LK26DT_D1</v>
      </c>
      <c r="L428" s="83" t="s">
        <v>267</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267</v>
      </c>
      <c r="K429" s="83" t="str">
        <f t="shared" si="242"/>
        <v>LK26DT_D2</v>
      </c>
      <c r="L429" s="83" t="s">
        <v>5362</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267</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249</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249</v>
      </c>
      <c r="K433" s="83" t="str">
        <f t="shared" si="242"/>
        <v>LK27DT_D2</v>
      </c>
      <c r="L433" s="83" t="s">
        <v>267</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267</v>
      </c>
      <c r="K439" s="83" t="str">
        <f t="shared" si="242"/>
        <v>LK29DT</v>
      </c>
      <c r="L439" s="83" t="s">
        <v>1102</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249</v>
      </c>
      <c r="K441" s="83"/>
      <c r="L441" s="83" t="s">
        <v>5388</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249</v>
      </c>
      <c r="K442" s="83" t="str">
        <f t="shared" si="242"/>
        <v>LK31DT_D1</v>
      </c>
      <c r="L442" s="83" t="s">
        <v>267</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267</v>
      </c>
      <c r="K443" s="83" t="str">
        <f t="shared" si="242"/>
        <v>LK31DT_D2</v>
      </c>
      <c r="L443" s="83" t="s">
        <v>5388</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267</v>
      </c>
      <c r="K444" s="83" t="str">
        <f t="shared" si="242"/>
        <v>LK32DT</v>
      </c>
      <c r="L444" s="83" t="s">
        <v>1102</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5396</v>
      </c>
      <c r="I445" s="83" t="s">
        <v>275</v>
      </c>
      <c r="J445" s="83" t="s">
        <v>267</v>
      </c>
      <c r="K445" s="83" t="str">
        <f t="shared" si="242"/>
        <v>LK33DT</v>
      </c>
      <c r="L445" s="83" t="s">
        <v>1102</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267</v>
      </c>
      <c r="K446" s="83" t="str">
        <f t="shared" si="242"/>
        <v>LK34DT</v>
      </c>
      <c r="L446" s="83" t="s">
        <v>1102</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267</v>
      </c>
      <c r="K447" s="83" t="str">
        <f t="shared" si="242"/>
        <v>LK35DT</v>
      </c>
      <c r="L447" s="83" t="s">
        <v>1102</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267</v>
      </c>
      <c r="K448" s="83" t="str">
        <f t="shared" si="242"/>
        <v>LK36DT</v>
      </c>
      <c r="L448" s="83" t="s">
        <v>1102</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267</v>
      </c>
      <c r="K449" s="83" t="str">
        <f t="shared" si="242"/>
        <v>LK37DT</v>
      </c>
      <c r="L449" s="83" t="s">
        <v>1102</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5402</v>
      </c>
      <c r="I450" s="83" t="s">
        <v>261</v>
      </c>
      <c r="J450" s="83" t="s">
        <v>267</v>
      </c>
      <c r="K450" s="83" t="str">
        <f t="shared" si="242"/>
        <v>LK38DT</v>
      </c>
      <c r="L450" s="83" t="s">
        <v>1102</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271</v>
      </c>
      <c r="K451" s="83" t="str">
        <f t="shared" si="242"/>
        <v>LK39DT</v>
      </c>
      <c r="L451" s="83" t="s">
        <v>261</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5405</v>
      </c>
      <c r="I452" s="83" t="s">
        <v>256</v>
      </c>
      <c r="J452" s="83" t="s">
        <v>271</v>
      </c>
      <c r="K452" s="83" t="str">
        <f t="shared" si="242"/>
        <v>LK40DT</v>
      </c>
      <c r="L452" s="83" t="s">
        <v>261</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271</v>
      </c>
      <c r="K453" s="83" t="str">
        <f t="shared" si="242"/>
        <v>LK41DT</v>
      </c>
      <c r="L453" s="83" t="s">
        <v>261</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5408</v>
      </c>
      <c r="I454" s="83" t="s">
        <v>211</v>
      </c>
      <c r="J454" s="83" t="s">
        <v>213</v>
      </c>
      <c r="K454" s="83" t="str">
        <f t="shared" si="242"/>
        <v>LK42DT</v>
      </c>
      <c r="L454" s="83" t="s">
        <v>4732</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211</v>
      </c>
      <c r="K455" s="83" t="str">
        <f t="shared" si="242"/>
        <v>LK43DT</v>
      </c>
      <c r="L455" s="83" t="s">
        <v>5411</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5412</v>
      </c>
      <c r="I456" s="83" t="s">
        <v>179</v>
      </c>
      <c r="J456" s="83" t="s">
        <v>5413</v>
      </c>
      <c r="K456" s="83" t="str">
        <f t="shared" si="242"/>
        <v>LK44DT</v>
      </c>
      <c r="L456" s="83" t="s">
        <v>5411</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213</v>
      </c>
      <c r="K457" s="83" t="str">
        <f t="shared" si="242"/>
        <v>LK45DT</v>
      </c>
      <c r="L457" s="83" t="s">
        <v>267</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213</v>
      </c>
      <c r="K458" s="83" t="str">
        <f t="shared" si="242"/>
        <v>LK46DT</v>
      </c>
      <c r="L458" s="83" t="s">
        <v>267</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5417</v>
      </c>
      <c r="I460" s="83" t="s">
        <v>264</v>
      </c>
      <c r="J460" s="83" t="s">
        <v>5336</v>
      </c>
      <c r="K460" s="83"/>
      <c r="L460" s="83" t="s">
        <v>5122</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213</v>
      </c>
      <c r="K463" s="83" t="str">
        <f t="shared" si="275"/>
        <v>LK49DT</v>
      </c>
      <c r="L463" s="83" t="s">
        <v>5254</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213</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267</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267</v>
      </c>
      <c r="K486" s="83" t="str">
        <f t="shared" si="275"/>
        <v>LK63DT_D2</v>
      </c>
      <c r="L486" s="83" t="s">
        <v>5476</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267</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147</v>
      </c>
      <c r="K505" s="83" t="str">
        <f t="shared" si="275"/>
        <v>LK74DT</v>
      </c>
      <c r="L505" s="83" t="s">
        <v>2564</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5551</v>
      </c>
      <c r="I515" s="83" t="s">
        <v>280</v>
      </c>
      <c r="J515" s="83" t="s">
        <v>5255</v>
      </c>
      <c r="K515" s="83"/>
      <c r="L515" s="83" t="s">
        <v>1042</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147</v>
      </c>
      <c r="K524" s="83"/>
      <c r="L524" s="83" t="s">
        <v>5578</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147</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97</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97</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97</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97</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97</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97</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97</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97</v>
      </c>
      <c r="F537" s="197" t="s">
        <v>1157</v>
      </c>
      <c r="G537" s="197"/>
      <c r="H537" s="198" t="s">
        <v>97</v>
      </c>
      <c r="I537" s="271" t="s">
        <v>5609</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97</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97</v>
      </c>
      <c r="F538" s="84">
        <v>1</v>
      </c>
      <c r="G538" s="84"/>
      <c r="H538" s="92" t="s">
        <v>5610</v>
      </c>
      <c r="I538" s="83" t="s">
        <v>198</v>
      </c>
      <c r="J538" s="93" t="s">
        <v>150</v>
      </c>
      <c r="K538" s="83"/>
      <c r="L538" s="93" t="s">
        <v>5611</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97</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97</v>
      </c>
      <c r="F539" s="84"/>
      <c r="G539" s="84"/>
      <c r="H539" s="92" t="s">
        <v>199</v>
      </c>
      <c r="I539" s="83" t="s">
        <v>5612</v>
      </c>
      <c r="J539" s="93" t="s">
        <v>150</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97</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97</v>
      </c>
      <c r="F540" s="84"/>
      <c r="G540" s="84"/>
      <c r="H540" s="92" t="s">
        <v>200</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97</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97</v>
      </c>
      <c r="F541" s="84"/>
      <c r="G541" s="84"/>
      <c r="H541" s="92" t="s">
        <v>201</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97</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97</v>
      </c>
      <c r="F542" s="84"/>
      <c r="G542" s="84"/>
      <c r="H542" s="92" t="s">
        <v>202</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97</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97</v>
      </c>
      <c r="F543" s="84"/>
      <c r="G543" s="84"/>
      <c r="H543" s="92" t="s">
        <v>203</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97</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97</v>
      </c>
      <c r="F544" s="84">
        <v>2</v>
      </c>
      <c r="G544" s="84"/>
      <c r="H544" s="92" t="s">
        <v>5625</v>
      </c>
      <c r="I544" s="83" t="s">
        <v>215</v>
      </c>
      <c r="J544" s="93" t="s">
        <v>1102</v>
      </c>
      <c r="K544" s="83"/>
      <c r="L544" s="93" t="s">
        <v>5626</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97</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97</v>
      </c>
      <c r="F545" s="84"/>
      <c r="G545" s="84"/>
      <c r="H545" s="92" t="s">
        <v>214</v>
      </c>
      <c r="I545" s="83" t="s">
        <v>5627</v>
      </c>
      <c r="J545" s="93" t="s">
        <v>1102</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97</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97</v>
      </c>
      <c r="F546" s="84"/>
      <c r="G546" s="84"/>
      <c r="H546" s="92" t="s">
        <v>216</v>
      </c>
      <c r="I546" s="83" t="s">
        <v>5628</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97</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97</v>
      </c>
      <c r="F547" s="84"/>
      <c r="G547" s="84"/>
      <c r="H547" s="92" t="s">
        <v>217</v>
      </c>
      <c r="I547" s="83" t="s">
        <v>5629</v>
      </c>
      <c r="J547" s="93" t="s">
        <v>96</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97</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97</v>
      </c>
      <c r="F548" s="84"/>
      <c r="G548" s="84"/>
      <c r="H548" s="92" t="s">
        <v>218</v>
      </c>
      <c r="I548" s="83" t="s">
        <v>5631</v>
      </c>
      <c r="J548" s="93" t="s">
        <v>5632</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97</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97</v>
      </c>
      <c r="F549" s="84"/>
      <c r="G549" s="84"/>
      <c r="H549" s="92" t="s">
        <v>219</v>
      </c>
      <c r="I549" s="83" t="s">
        <v>5633</v>
      </c>
      <c r="J549" s="93" t="s">
        <v>239</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97</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97</v>
      </c>
      <c r="F550" s="84">
        <v>3</v>
      </c>
      <c r="G550" s="84"/>
      <c r="H550" s="92" t="s">
        <v>5634</v>
      </c>
      <c r="I550" s="83" t="s">
        <v>221</v>
      </c>
      <c r="J550" s="93" t="s">
        <v>5635</v>
      </c>
      <c r="K550" s="83"/>
      <c r="L550" s="93" t="s">
        <v>5626</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97</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97</v>
      </c>
      <c r="F551" s="84"/>
      <c r="G551" s="84"/>
      <c r="H551" s="92" t="s">
        <v>220</v>
      </c>
      <c r="I551" s="83" t="s">
        <v>5636</v>
      </c>
      <c r="J551" s="93" t="s">
        <v>5635</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97</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97</v>
      </c>
      <c r="F552" s="84"/>
      <c r="G552" s="84"/>
      <c r="H552" s="92" t="s">
        <v>222</v>
      </c>
      <c r="I552" s="83" t="s">
        <v>5637</v>
      </c>
      <c r="J552" s="93" t="s">
        <v>249</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97</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97</v>
      </c>
      <c r="F553" s="84"/>
      <c r="G553" s="84"/>
      <c r="H553" s="92" t="s">
        <v>223</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97</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97</v>
      </c>
      <c r="F554" s="84">
        <v>4</v>
      </c>
      <c r="G554" s="84"/>
      <c r="H554" s="92" t="s">
        <v>5641</v>
      </c>
      <c r="I554" s="83" t="s">
        <v>225</v>
      </c>
      <c r="J554" s="93" t="s">
        <v>249</v>
      </c>
      <c r="K554" s="83"/>
      <c r="L554" s="93" t="s">
        <v>5640</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97</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97</v>
      </c>
      <c r="F555" s="84"/>
      <c r="G555" s="84"/>
      <c r="H555" s="92" t="s">
        <v>224</v>
      </c>
      <c r="I555" s="83" t="s">
        <v>5637</v>
      </c>
      <c r="J555" s="93" t="s">
        <v>249</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97</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97</v>
      </c>
      <c r="F556" s="84"/>
      <c r="G556" s="84"/>
      <c r="H556" s="92" t="s">
        <v>226</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97</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97</v>
      </c>
      <c r="F557" s="84">
        <v>5</v>
      </c>
      <c r="G557" s="84"/>
      <c r="H557" s="92" t="s">
        <v>5643</v>
      </c>
      <c r="I557" s="83" t="s">
        <v>5644</v>
      </c>
      <c r="J557" s="93" t="s">
        <v>256</v>
      </c>
      <c r="K557" s="83"/>
      <c r="L557" s="93" t="s">
        <v>213</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97</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97</v>
      </c>
      <c r="F558" s="84"/>
      <c r="G558" s="84"/>
      <c r="H558" s="92" t="s">
        <v>227</v>
      </c>
      <c r="I558" s="83" t="s">
        <v>5645</v>
      </c>
      <c r="J558" s="93" t="s">
        <v>256</v>
      </c>
      <c r="K558" s="83" t="str">
        <f t="shared" si="314"/>
        <v>XL5DT_D1</v>
      </c>
      <c r="L558" s="93" t="s">
        <v>269</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97</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97</v>
      </c>
      <c r="F559" s="84"/>
      <c r="G559" s="84"/>
      <c r="H559" s="92" t="s">
        <v>228</v>
      </c>
      <c r="I559" s="83" t="s">
        <v>5646</v>
      </c>
      <c r="J559" s="93" t="s">
        <v>269</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97</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97</v>
      </c>
      <c r="F560" s="84"/>
      <c r="G560" s="84"/>
      <c r="H560" s="92" t="s">
        <v>229</v>
      </c>
      <c r="I560" s="83" t="s">
        <v>5648</v>
      </c>
      <c r="J560" s="93" t="s">
        <v>5649</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97</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97</v>
      </c>
      <c r="F561" s="84">
        <v>6</v>
      </c>
      <c r="G561" s="84"/>
      <c r="H561" s="92" t="s">
        <v>5650</v>
      </c>
      <c r="I561" s="83" t="s">
        <v>95</v>
      </c>
      <c r="J561" s="93" t="s">
        <v>213</v>
      </c>
      <c r="K561" s="83"/>
      <c r="L561" s="93" t="s">
        <v>215</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97</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97</v>
      </c>
      <c r="F562" s="84"/>
      <c r="G562" s="84"/>
      <c r="H562" s="92" t="s">
        <v>230</v>
      </c>
      <c r="I562" s="83" t="s">
        <v>5651</v>
      </c>
      <c r="J562" s="93" t="s">
        <v>213</v>
      </c>
      <c r="K562" s="83" t="str">
        <f t="shared" si="314"/>
        <v>XL6DT_D1</v>
      </c>
      <c r="L562" s="93" t="s">
        <v>285</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97</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97</v>
      </c>
      <c r="F563" s="84"/>
      <c r="G563" s="84"/>
      <c r="H563" s="92" t="s">
        <v>231</v>
      </c>
      <c r="I563" s="83" t="s">
        <v>5652</v>
      </c>
      <c r="J563" s="93" t="s">
        <v>285</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97</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5653</v>
      </c>
      <c r="I564" s="83" t="s">
        <v>233</v>
      </c>
      <c r="J564" s="93" t="s">
        <v>213</v>
      </c>
      <c r="K564" s="83"/>
      <c r="L564" s="93" t="s">
        <v>215</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97</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97</v>
      </c>
      <c r="F565" s="84"/>
      <c r="G565" s="84"/>
      <c r="H565" s="92" t="s">
        <v>232</v>
      </c>
      <c r="I565" s="83" t="s">
        <v>5628</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97</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97</v>
      </c>
      <c r="F566" s="84"/>
      <c r="G566" s="84"/>
      <c r="H566" s="92" t="s">
        <v>234</v>
      </c>
      <c r="I566" s="83" t="s">
        <v>5654</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97</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97</v>
      </c>
      <c r="F567" s="84">
        <v>8</v>
      </c>
      <c r="G567" s="84"/>
      <c r="H567" s="92" t="s">
        <v>5655</v>
      </c>
      <c r="I567" s="83" t="s">
        <v>236</v>
      </c>
      <c r="J567" s="93" t="s">
        <v>213</v>
      </c>
      <c r="K567" s="83"/>
      <c r="L567" s="93" t="s">
        <v>249</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97</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97</v>
      </c>
      <c r="F568" s="84"/>
      <c r="G568" s="84"/>
      <c r="H568" s="92" t="s">
        <v>235</v>
      </c>
      <c r="I568" s="83" t="s">
        <v>5656</v>
      </c>
      <c r="J568" s="93" t="s">
        <v>213</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97</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97</v>
      </c>
      <c r="F569" s="84"/>
      <c r="G569" s="84"/>
      <c r="H569" s="92" t="s">
        <v>237</v>
      </c>
      <c r="I569" s="83" t="s">
        <v>5657</v>
      </c>
      <c r="J569" s="93" t="s">
        <v>5122</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97</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97</v>
      </c>
      <c r="F570" s="84">
        <v>9</v>
      </c>
      <c r="G570" s="84"/>
      <c r="H570" s="92" t="s">
        <v>5658</v>
      </c>
      <c r="I570" s="83" t="s">
        <v>239</v>
      </c>
      <c r="J570" s="93" t="s">
        <v>215</v>
      </c>
      <c r="K570" s="83"/>
      <c r="L570" s="93" t="s">
        <v>249</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97</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97</v>
      </c>
      <c r="F571" s="84"/>
      <c r="G571" s="84"/>
      <c r="H571" s="92" t="s">
        <v>238</v>
      </c>
      <c r="I571" s="83" t="s">
        <v>5659</v>
      </c>
      <c r="J571" s="93" t="s">
        <v>215</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97</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97</v>
      </c>
      <c r="F572" s="84"/>
      <c r="G572" s="84"/>
      <c r="H572" s="92" t="s">
        <v>240</v>
      </c>
      <c r="I572" s="83" t="s">
        <v>5657</v>
      </c>
      <c r="J572" s="93" t="s">
        <v>5122</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97</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97</v>
      </c>
      <c r="F573" s="84">
        <v>10</v>
      </c>
      <c r="G573" s="84"/>
      <c r="H573" s="92" t="s">
        <v>241</v>
      </c>
      <c r="I573" s="83" t="s">
        <v>242</v>
      </c>
      <c r="J573" s="93" t="s">
        <v>213</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97</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97</v>
      </c>
      <c r="F574" s="84">
        <v>11</v>
      </c>
      <c r="G574" s="84"/>
      <c r="H574" s="92" t="s">
        <v>5660</v>
      </c>
      <c r="I574" s="83" t="s">
        <v>211</v>
      </c>
      <c r="J574" s="93" t="s">
        <v>215</v>
      </c>
      <c r="K574" s="83"/>
      <c r="L574" s="93" t="s">
        <v>1699</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97</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97</v>
      </c>
      <c r="F575" s="84"/>
      <c r="G575" s="84"/>
      <c r="H575" s="92" t="s">
        <v>243</v>
      </c>
      <c r="I575" s="83" t="s">
        <v>5661</v>
      </c>
      <c r="J575" s="93" t="s">
        <v>215</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97</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97</v>
      </c>
      <c r="F576" s="84"/>
      <c r="G576" s="84"/>
      <c r="H576" s="92" t="s">
        <v>244</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97</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97</v>
      </c>
      <c r="F577" s="84">
        <v>12</v>
      </c>
      <c r="G577" s="84"/>
      <c r="H577" s="92" t="s">
        <v>245</v>
      </c>
      <c r="I577" s="83" t="s">
        <v>5664</v>
      </c>
      <c r="J577" s="93" t="s">
        <v>5122</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97</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97</v>
      </c>
      <c r="F578" s="84">
        <v>13</v>
      </c>
      <c r="G578" s="84"/>
      <c r="H578" s="92" t="s">
        <v>246</v>
      </c>
      <c r="I578" s="83" t="s">
        <v>247</v>
      </c>
      <c r="J578" s="93" t="s">
        <v>5122</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97</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97</v>
      </c>
      <c r="F579" s="84">
        <v>14</v>
      </c>
      <c r="G579" s="84"/>
      <c r="H579" s="92" t="s">
        <v>5665</v>
      </c>
      <c r="I579" s="83" t="s">
        <v>249</v>
      </c>
      <c r="J579" s="93" t="s">
        <v>213</v>
      </c>
      <c r="K579" s="83"/>
      <c r="L579" s="93" t="s">
        <v>147</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97</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97</v>
      </c>
      <c r="F580" s="84"/>
      <c r="G580" s="84"/>
      <c r="H580" s="92" t="s">
        <v>248</v>
      </c>
      <c r="I580" s="83" t="s">
        <v>5656</v>
      </c>
      <c r="J580" s="93" t="s">
        <v>213</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97</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97</v>
      </c>
      <c r="F581" s="54"/>
      <c r="G581" s="54"/>
      <c r="H581" s="55" t="s">
        <v>250</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97</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97</v>
      </c>
      <c r="F582" s="84">
        <v>15</v>
      </c>
      <c r="G582" s="84"/>
      <c r="H582" s="92" t="s">
        <v>5668</v>
      </c>
      <c r="I582" s="83" t="s">
        <v>205</v>
      </c>
      <c r="J582" s="93" t="s">
        <v>213</v>
      </c>
      <c r="K582" s="83"/>
      <c r="L582" s="93" t="s">
        <v>211</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97</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5669</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97</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5670</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97</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5671</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97</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97</v>
      </c>
      <c r="F586" s="84">
        <v>16</v>
      </c>
      <c r="G586" s="84"/>
      <c r="H586" s="92" t="s">
        <v>251</v>
      </c>
      <c r="I586" s="83" t="s">
        <v>5672</v>
      </c>
      <c r="J586" s="93" t="s">
        <v>213</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97</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97</v>
      </c>
      <c r="F587" s="84">
        <v>17</v>
      </c>
      <c r="G587" s="84"/>
      <c r="H587" s="92" t="s">
        <v>5674</v>
      </c>
      <c r="I587" s="83" t="s">
        <v>5675</v>
      </c>
      <c r="J587" s="93" t="s">
        <v>213</v>
      </c>
      <c r="K587" s="83"/>
      <c r="L587" s="93" t="s">
        <v>5676</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97</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97</v>
      </c>
      <c r="F588" s="84"/>
      <c r="G588" s="84"/>
      <c r="H588" s="92" t="s">
        <v>252</v>
      </c>
      <c r="I588" s="83" t="s">
        <v>5677</v>
      </c>
      <c r="J588" s="93" t="s">
        <v>213</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97</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97</v>
      </c>
      <c r="F589" s="84"/>
      <c r="G589" s="84"/>
      <c r="H589" s="92" t="s">
        <v>254</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97</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97</v>
      </c>
      <c r="F590" s="84">
        <v>18</v>
      </c>
      <c r="G590" s="84"/>
      <c r="H590" s="92" t="s">
        <v>255</v>
      </c>
      <c r="I590" s="83" t="s">
        <v>5679</v>
      </c>
      <c r="J590" s="93" t="s">
        <v>213</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97</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97</v>
      </c>
      <c r="F591" s="84">
        <v>19</v>
      </c>
      <c r="G591" s="84"/>
      <c r="H591" s="92" t="s">
        <v>5680</v>
      </c>
      <c r="I591" s="83" t="s">
        <v>258</v>
      </c>
      <c r="J591" s="93" t="s">
        <v>5156</v>
      </c>
      <c r="K591" s="83"/>
      <c r="L591" s="93" t="s">
        <v>5681</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97</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97</v>
      </c>
      <c r="F592" s="84"/>
      <c r="G592" s="84"/>
      <c r="H592" s="92" t="s">
        <v>257</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97</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97</v>
      </c>
      <c r="F593" s="84"/>
      <c r="G593" s="84"/>
      <c r="H593" s="92" t="s">
        <v>259</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97</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97</v>
      </c>
      <c r="F594" s="84">
        <v>20</v>
      </c>
      <c r="G594" s="84"/>
      <c r="H594" s="92" t="s">
        <v>260</v>
      </c>
      <c r="I594" s="83" t="s">
        <v>261</v>
      </c>
      <c r="J594" s="93" t="s">
        <v>275</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97</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97</v>
      </c>
      <c r="F595" s="84">
        <v>21</v>
      </c>
      <c r="G595" s="84"/>
      <c r="H595" s="92" t="s">
        <v>262</v>
      </c>
      <c r="I595" s="83" t="s">
        <v>5685</v>
      </c>
      <c r="J595" s="93" t="s">
        <v>213</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97</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97</v>
      </c>
      <c r="F596" s="84">
        <v>22</v>
      </c>
      <c r="G596" s="84"/>
      <c r="H596" s="92" t="s">
        <v>5687</v>
      </c>
      <c r="I596" s="83" t="s">
        <v>264</v>
      </c>
      <c r="J596" s="93" t="s">
        <v>213</v>
      </c>
      <c r="K596" s="83"/>
      <c r="L596" s="93" t="s">
        <v>5683</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97</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97</v>
      </c>
      <c r="F597" s="84"/>
      <c r="G597" s="84"/>
      <c r="H597" s="92" t="s">
        <v>263</v>
      </c>
      <c r="I597" s="83" t="s">
        <v>5677</v>
      </c>
      <c r="J597" s="93" t="s">
        <v>213</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97</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97</v>
      </c>
      <c r="F598" s="84"/>
      <c r="G598" s="84"/>
      <c r="H598" s="92" t="s">
        <v>265</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97</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97</v>
      </c>
      <c r="F599" s="84">
        <v>23</v>
      </c>
      <c r="G599" s="84"/>
      <c r="H599" s="92" t="s">
        <v>266</v>
      </c>
      <c r="I599" s="83" t="s">
        <v>267</v>
      </c>
      <c r="J599" s="93" t="s">
        <v>215</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97</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97</v>
      </c>
      <c r="F600" s="84">
        <v>24</v>
      </c>
      <c r="G600" s="84"/>
      <c r="H600" s="92" t="s">
        <v>268</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97</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97</v>
      </c>
      <c r="F601" s="84">
        <v>25</v>
      </c>
      <c r="G601" s="84"/>
      <c r="H601" s="92" t="s">
        <v>270</v>
      </c>
      <c r="I601" s="83" t="s">
        <v>271</v>
      </c>
      <c r="J601" s="93" t="s">
        <v>213</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97</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97</v>
      </c>
      <c r="F602" s="84">
        <v>26</v>
      </c>
      <c r="G602" s="84"/>
      <c r="H602" s="92" t="s">
        <v>272</v>
      </c>
      <c r="I602" s="83" t="s">
        <v>273</v>
      </c>
      <c r="J602" s="93" t="s">
        <v>213</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97</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97</v>
      </c>
      <c r="F603" s="84">
        <v>27</v>
      </c>
      <c r="G603" s="84"/>
      <c r="H603" s="92" t="s">
        <v>274</v>
      </c>
      <c r="I603" s="83" t="s">
        <v>275</v>
      </c>
      <c r="J603" s="93" t="s">
        <v>297</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97</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97</v>
      </c>
      <c r="F604" s="84">
        <v>28</v>
      </c>
      <c r="G604" s="84"/>
      <c r="H604" s="92" t="s">
        <v>5692</v>
      </c>
      <c r="I604" s="83" t="s">
        <v>277</v>
      </c>
      <c r="J604" s="93" t="s">
        <v>213</v>
      </c>
      <c r="K604" s="83"/>
      <c r="L604" s="93" t="s">
        <v>169</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97</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97</v>
      </c>
      <c r="F605" s="84"/>
      <c r="G605" s="84"/>
      <c r="H605" s="92" t="s">
        <v>276</v>
      </c>
      <c r="I605" s="83" t="s">
        <v>5677</v>
      </c>
      <c r="J605" s="93" t="s">
        <v>213</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97</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97</v>
      </c>
      <c r="F606" s="84"/>
      <c r="G606" s="84"/>
      <c r="H606" s="92" t="s">
        <v>278</v>
      </c>
      <c r="I606" s="83" t="s">
        <v>5693</v>
      </c>
      <c r="J606" s="93" t="s">
        <v>1102</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97</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97</v>
      </c>
      <c r="F607" s="84">
        <v>29</v>
      </c>
      <c r="G607" s="84"/>
      <c r="H607" s="92" t="s">
        <v>279</v>
      </c>
      <c r="I607" s="83" t="s">
        <v>280</v>
      </c>
      <c r="J607" s="93" t="s">
        <v>215</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97</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97</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97</v>
      </c>
      <c r="F609" s="84">
        <v>31</v>
      </c>
      <c r="G609" s="84"/>
      <c r="H609" s="92" t="s">
        <v>5694</v>
      </c>
      <c r="I609" s="83" t="s">
        <v>282</v>
      </c>
      <c r="J609" s="93" t="s">
        <v>213</v>
      </c>
      <c r="K609" s="83"/>
      <c r="L609" s="93" t="s">
        <v>5683</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97</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97</v>
      </c>
      <c r="F610" s="84"/>
      <c r="G610" s="84"/>
      <c r="H610" s="92" t="s">
        <v>281</v>
      </c>
      <c r="I610" s="83" t="s">
        <v>5677</v>
      </c>
      <c r="J610" s="93" t="s">
        <v>213</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97</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97</v>
      </c>
      <c r="F611" s="84"/>
      <c r="G611" s="84"/>
      <c r="H611" s="92" t="s">
        <v>283</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97</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97</v>
      </c>
      <c r="F612" s="84">
        <v>32</v>
      </c>
      <c r="G612" s="84"/>
      <c r="H612" s="92" t="s">
        <v>5695</v>
      </c>
      <c r="I612" s="83" t="s">
        <v>285</v>
      </c>
      <c r="J612" s="93" t="s">
        <v>215</v>
      </c>
      <c r="K612" s="83"/>
      <c r="L612" s="93" t="s">
        <v>5696</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97</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97</v>
      </c>
      <c r="F613" s="84"/>
      <c r="G613" s="84"/>
      <c r="H613" s="92" t="s">
        <v>284</v>
      </c>
      <c r="I613" s="83" t="s">
        <v>5697</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97</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97</v>
      </c>
      <c r="F614" s="84"/>
      <c r="G614" s="84"/>
      <c r="H614" s="92" t="s">
        <v>286</v>
      </c>
      <c r="I614" s="83" t="s">
        <v>5698</v>
      </c>
      <c r="J614" s="93" t="s">
        <v>215</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97</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97</v>
      </c>
      <c r="F615" s="84">
        <v>33</v>
      </c>
      <c r="G615" s="84"/>
      <c r="H615" s="92" t="s">
        <v>5699</v>
      </c>
      <c r="I615" s="83" t="s">
        <v>288</v>
      </c>
      <c r="J615" s="93" t="s">
        <v>213</v>
      </c>
      <c r="K615" s="83"/>
      <c r="L615" s="93" t="s">
        <v>5683</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97</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97</v>
      </c>
      <c r="F616" s="84"/>
      <c r="G616" s="84"/>
      <c r="H616" s="92" t="s">
        <v>287</v>
      </c>
      <c r="I616" s="83" t="s">
        <v>5677</v>
      </c>
      <c r="J616" s="93" t="s">
        <v>213</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97</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97</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97</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97</v>
      </c>
      <c r="F618" s="84">
        <v>34</v>
      </c>
      <c r="G618" s="84"/>
      <c r="H618" s="92" t="s">
        <v>290</v>
      </c>
      <c r="I618" s="83" t="s">
        <v>291</v>
      </c>
      <c r="J618" s="93" t="s">
        <v>213</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97</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97</v>
      </c>
      <c r="F619" s="84">
        <v>35</v>
      </c>
      <c r="G619" s="84"/>
      <c r="H619" s="92" t="s">
        <v>292</v>
      </c>
      <c r="I619" s="83" t="s">
        <v>293</v>
      </c>
      <c r="J619" s="93" t="s">
        <v>215</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97</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97</v>
      </c>
      <c r="F620" s="84">
        <v>36</v>
      </c>
      <c r="G620" s="84"/>
      <c r="H620" s="92" t="s">
        <v>294</v>
      </c>
      <c r="I620" s="83" t="s">
        <v>295</v>
      </c>
      <c r="J620" s="93" t="s">
        <v>215</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97</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97</v>
      </c>
      <c r="F621" s="84">
        <v>37</v>
      </c>
      <c r="G621" s="84"/>
      <c r="H621" s="92" t="s">
        <v>296</v>
      </c>
      <c r="I621" s="83" t="s">
        <v>297</v>
      </c>
      <c r="J621" s="93" t="s">
        <v>213</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97</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97</v>
      </c>
      <c r="F622" s="84">
        <v>38</v>
      </c>
      <c r="G622" s="84"/>
      <c r="H622" s="92" t="s">
        <v>298</v>
      </c>
      <c r="I622" s="83" t="s">
        <v>299</v>
      </c>
      <c r="J622" s="93" t="s">
        <v>213</v>
      </c>
      <c r="K622" s="83" t="str">
        <f t="shared" si="352"/>
        <v>XL38DT</v>
      </c>
      <c r="L622" s="93" t="s">
        <v>258</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97</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97</v>
      </c>
      <c r="F623" s="84">
        <v>39</v>
      </c>
      <c r="G623" s="84"/>
      <c r="H623" s="92" t="s">
        <v>300</v>
      </c>
      <c r="I623" s="83" t="s">
        <v>209</v>
      </c>
      <c r="J623" s="93" t="s">
        <v>215</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97</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97</v>
      </c>
      <c r="F624" s="84">
        <v>40</v>
      </c>
      <c r="G624" s="84"/>
      <c r="H624" s="92" t="s">
        <v>301</v>
      </c>
      <c r="I624" s="83" t="s">
        <v>302</v>
      </c>
      <c r="J624" s="93" t="s">
        <v>213</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97</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97</v>
      </c>
      <c r="F625" s="84">
        <v>41</v>
      </c>
      <c r="G625" s="84"/>
      <c r="H625" s="92" t="s">
        <v>303</v>
      </c>
      <c r="I625" s="83" t="s">
        <v>5702</v>
      </c>
      <c r="J625" s="93" t="s">
        <v>209</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97</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97</v>
      </c>
      <c r="F626" s="84">
        <v>42</v>
      </c>
      <c r="G626" s="84"/>
      <c r="H626" s="92" t="s">
        <v>5704</v>
      </c>
      <c r="I626" s="83" t="s">
        <v>305</v>
      </c>
      <c r="J626" s="93" t="s">
        <v>215</v>
      </c>
      <c r="K626" s="83"/>
      <c r="L626" s="93" t="s">
        <v>5122</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97</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97</v>
      </c>
      <c r="F627" s="84"/>
      <c r="G627" s="84"/>
      <c r="H627" s="92" t="s">
        <v>304</v>
      </c>
      <c r="I627" s="83" t="s">
        <v>5705</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97</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306</v>
      </c>
      <c r="I628" s="83" t="s">
        <v>5698</v>
      </c>
      <c r="J628" s="93" t="s">
        <v>95</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97</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97</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97</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97</v>
      </c>
      <c r="F630" s="84">
        <v>43</v>
      </c>
      <c r="G630" s="84"/>
      <c r="H630" s="92" t="s">
        <v>308</v>
      </c>
      <c r="I630" s="83" t="s">
        <v>5707</v>
      </c>
      <c r="J630" s="93" t="s">
        <v>213</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97</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97</v>
      </c>
      <c r="F631" s="84">
        <v>44</v>
      </c>
      <c r="G631" s="84"/>
      <c r="H631" s="92" t="s">
        <v>310</v>
      </c>
      <c r="I631" s="83" t="s">
        <v>311</v>
      </c>
      <c r="J631" s="93" t="s">
        <v>213</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97</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97</v>
      </c>
      <c r="F632" s="84">
        <v>45</v>
      </c>
      <c r="G632" s="84"/>
      <c r="H632" s="92" t="s">
        <v>312</v>
      </c>
      <c r="I632" s="83" t="s">
        <v>5709</v>
      </c>
      <c r="J632" s="93" t="s">
        <v>213</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97</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97</v>
      </c>
      <c r="F633" s="84">
        <v>46</v>
      </c>
      <c r="G633" s="84"/>
      <c r="H633" s="92" t="s">
        <v>313</v>
      </c>
      <c r="I633" s="83" t="s">
        <v>96</v>
      </c>
      <c r="J633" s="93" t="s">
        <v>5156</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97</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97</v>
      </c>
      <c r="F634" s="84">
        <v>47</v>
      </c>
      <c r="G634" s="84"/>
      <c r="H634" s="92" t="s">
        <v>314</v>
      </c>
      <c r="I634" s="83" t="s">
        <v>315</v>
      </c>
      <c r="J634" s="93" t="s">
        <v>215</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97</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97</v>
      </c>
      <c r="F635" s="84">
        <v>48</v>
      </c>
      <c r="G635" s="84"/>
      <c r="H635" s="92" t="s">
        <v>316</v>
      </c>
      <c r="I635" s="83" t="s">
        <v>5711</v>
      </c>
      <c r="J635" s="93" t="s">
        <v>213</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97</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97</v>
      </c>
      <c r="F636" s="84">
        <v>49</v>
      </c>
      <c r="G636" s="84"/>
      <c r="H636" s="92" t="s">
        <v>318</v>
      </c>
      <c r="I636" s="83" t="s">
        <v>129</v>
      </c>
      <c r="J636" s="93" t="s">
        <v>215</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97</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97</v>
      </c>
      <c r="F637" s="84">
        <v>50</v>
      </c>
      <c r="G637" s="84"/>
      <c r="H637" s="92" t="s">
        <v>319</v>
      </c>
      <c r="I637" s="83" t="s">
        <v>5713</v>
      </c>
      <c r="J637" s="93" t="s">
        <v>213</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97</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97</v>
      </c>
      <c r="F638" s="84">
        <v>51</v>
      </c>
      <c r="G638" s="84"/>
      <c r="H638" s="92" t="s">
        <v>321</v>
      </c>
      <c r="I638" s="83" t="s">
        <v>322</v>
      </c>
      <c r="J638" s="93" t="s">
        <v>213</v>
      </c>
      <c r="K638" s="83" t="str">
        <f t="shared" si="352"/>
        <v>XL51DT</v>
      </c>
      <c r="L638" s="93" t="s">
        <v>258</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97</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97</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97</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97</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97</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97</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97</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97</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97</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97</v>
      </c>
      <c r="F643" s="84">
        <v>56</v>
      </c>
      <c r="G643" s="84"/>
      <c r="H643" s="92" t="s">
        <v>328</v>
      </c>
      <c r="I643" s="83" t="s">
        <v>5721</v>
      </c>
      <c r="J643" s="93" t="s">
        <v>95</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97</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97</v>
      </c>
      <c r="F644" s="84">
        <v>57</v>
      </c>
      <c r="G644" s="84"/>
      <c r="H644" s="92" t="s">
        <v>330</v>
      </c>
      <c r="I644" s="83" t="s">
        <v>331</v>
      </c>
      <c r="J644" s="93" t="s">
        <v>95</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97</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97</v>
      </c>
      <c r="F645" s="84">
        <v>58</v>
      </c>
      <c r="G645" s="84"/>
      <c r="H645" s="92" t="s">
        <v>332</v>
      </c>
      <c r="I645" s="83" t="s">
        <v>333</v>
      </c>
      <c r="J645" s="93" t="s">
        <v>95</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97</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97</v>
      </c>
      <c r="F646" s="84">
        <v>59</v>
      </c>
      <c r="G646" s="84"/>
      <c r="H646" s="92" t="s">
        <v>334</v>
      </c>
      <c r="I646" s="83" t="s">
        <v>335</v>
      </c>
      <c r="J646" s="93" t="s">
        <v>95</v>
      </c>
      <c r="K646" s="83" t="str">
        <f t="shared" si="352"/>
        <v>XL59DT</v>
      </c>
      <c r="L646" s="93" t="s">
        <v>225</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97</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97</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171</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97</v>
      </c>
      <c r="F648" s="84">
        <v>61</v>
      </c>
      <c r="G648" s="84"/>
      <c r="H648" s="92" t="s">
        <v>338</v>
      </c>
      <c r="I648" s="83" t="s">
        <v>339</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171</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97</v>
      </c>
      <c r="F649" s="84">
        <v>62</v>
      </c>
      <c r="G649" s="84"/>
      <c r="H649" s="92" t="s">
        <v>340</v>
      </c>
      <c r="I649" s="83" t="s">
        <v>5723</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171</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171</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97</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171</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97</v>
      </c>
      <c r="F652" s="84">
        <v>65</v>
      </c>
      <c r="G652" s="84"/>
      <c r="H652" s="92" t="s">
        <v>195</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171</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171</v>
      </c>
      <c r="F653" s="197" t="s">
        <v>1901</v>
      </c>
      <c r="G653" s="197"/>
      <c r="H653" s="198" t="s">
        <v>171</v>
      </c>
      <c r="I653" s="271" t="s">
        <v>5728</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171</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171</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171</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171</v>
      </c>
      <c r="F655" s="84">
        <v>2</v>
      </c>
      <c r="G655" s="84"/>
      <c r="H655" s="92" t="s">
        <v>5732</v>
      </c>
      <c r="I655" s="83" t="s">
        <v>5733</v>
      </c>
      <c r="J655" s="83" t="s">
        <v>215</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171</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171</v>
      </c>
      <c r="F656" s="84">
        <v>3</v>
      </c>
      <c r="G656" s="84"/>
      <c r="H656" s="92" t="s">
        <v>5735</v>
      </c>
      <c r="I656" s="83" t="s">
        <v>5736</v>
      </c>
      <c r="J656" s="83" t="s">
        <v>215</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171</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171</v>
      </c>
      <c r="F657" s="84">
        <v>4</v>
      </c>
      <c r="G657" s="84"/>
      <c r="H657" s="92" t="s">
        <v>5737</v>
      </c>
      <c r="I657" s="83" t="s">
        <v>4232</v>
      </c>
      <c r="J657" s="83" t="s">
        <v>147</v>
      </c>
      <c r="K657" s="83"/>
      <c r="L657" s="83" t="s">
        <v>5738</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171</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171</v>
      </c>
      <c r="F658" s="84"/>
      <c r="G658" s="84"/>
      <c r="H658" s="92" t="s">
        <v>5739</v>
      </c>
      <c r="I658" s="83" t="s">
        <v>5740</v>
      </c>
      <c r="J658" s="83" t="s">
        <v>147</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171</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171</v>
      </c>
      <c r="F659" s="84"/>
      <c r="G659" s="84"/>
      <c r="H659" s="92" t="s">
        <v>5742</v>
      </c>
      <c r="I659" s="83" t="s">
        <v>5743</v>
      </c>
      <c r="J659" s="83" t="s">
        <v>147</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171</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171</v>
      </c>
      <c r="F660" s="84">
        <v>5</v>
      </c>
      <c r="G660" s="84"/>
      <c r="H660" s="92" t="s">
        <v>5745</v>
      </c>
      <c r="I660" s="83" t="s">
        <v>5746</v>
      </c>
      <c r="J660" s="83" t="s">
        <v>215</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171</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171</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171</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171</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171</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171</v>
      </c>
      <c r="F663" s="84">
        <v>8</v>
      </c>
      <c r="G663" s="84"/>
      <c r="H663" s="92" t="s">
        <v>5751</v>
      </c>
      <c r="I663" s="83" t="s">
        <v>5752</v>
      </c>
      <c r="J663" s="83" t="s">
        <v>147</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171</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171</v>
      </c>
      <c r="F664" s="84">
        <v>9</v>
      </c>
      <c r="G664" s="84"/>
      <c r="H664" s="92" t="s">
        <v>5754</v>
      </c>
      <c r="I664" s="83" t="s">
        <v>5755</v>
      </c>
      <c r="J664" s="83" t="s">
        <v>95</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171</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171</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171</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171</v>
      </c>
      <c r="F666" s="84">
        <v>11</v>
      </c>
      <c r="G666" s="84"/>
      <c r="H666" s="92" t="s">
        <v>5758</v>
      </c>
      <c r="I666" s="83" t="s">
        <v>5267</v>
      </c>
      <c r="J666" s="83" t="s">
        <v>147</v>
      </c>
      <c r="K666" s="83"/>
      <c r="L666" s="83" t="s">
        <v>2491</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171</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171</v>
      </c>
      <c r="F667" s="84"/>
      <c r="G667" s="84"/>
      <c r="H667" s="92" t="s">
        <v>5759</v>
      </c>
      <c r="I667" s="83" t="s">
        <v>5760</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171</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171</v>
      </c>
      <c r="F668" s="84"/>
      <c r="G668" s="84"/>
      <c r="H668" s="92" t="s">
        <v>5761</v>
      </c>
      <c r="I668" s="83" t="s">
        <v>5762</v>
      </c>
      <c r="J668" s="83" t="s">
        <v>213</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171</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171</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171</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171</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171</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171</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171</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171</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171</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171</v>
      </c>
      <c r="F673" s="84">
        <v>15</v>
      </c>
      <c r="G673" s="84"/>
      <c r="H673" s="92" t="s">
        <v>5773</v>
      </c>
      <c r="I673" s="83" t="s">
        <v>213</v>
      </c>
      <c r="J673" s="83" t="s">
        <v>5774</v>
      </c>
      <c r="K673" s="83"/>
      <c r="L673" s="83" t="s">
        <v>5775</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171</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171</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171</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171</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171</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171</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171</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171</v>
      </c>
      <c r="F677" s="84">
        <v>16</v>
      </c>
      <c r="G677" s="84"/>
      <c r="H677" s="92" t="s">
        <v>5783</v>
      </c>
      <c r="I677" s="83" t="s">
        <v>211</v>
      </c>
      <c r="J677" s="83" t="s">
        <v>95</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171</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171</v>
      </c>
      <c r="F678" s="84">
        <v>17</v>
      </c>
      <c r="G678" s="84"/>
      <c r="H678" s="92" t="s">
        <v>5784</v>
      </c>
      <c r="I678" s="83" t="s">
        <v>4531</v>
      </c>
      <c r="J678" s="83" t="s">
        <v>5785</v>
      </c>
      <c r="K678" s="83"/>
      <c r="L678" s="83" t="s">
        <v>5786</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171</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171</v>
      </c>
      <c r="F679" s="84"/>
      <c r="G679" s="84"/>
      <c r="H679" s="92" t="s">
        <v>5787</v>
      </c>
      <c r="I679" s="83" t="s">
        <v>5788</v>
      </c>
      <c r="J679" s="83" t="s">
        <v>285</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171</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171</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171</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171</v>
      </c>
      <c r="F681" s="84">
        <v>18</v>
      </c>
      <c r="G681" s="84"/>
      <c r="H681" s="92" t="s">
        <v>5792</v>
      </c>
      <c r="I681" s="83" t="s">
        <v>95</v>
      </c>
      <c r="J681" s="83" t="s">
        <v>147</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171</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171</v>
      </c>
      <c r="F682" s="84">
        <v>19</v>
      </c>
      <c r="G682" s="84"/>
      <c r="H682" s="92" t="s">
        <v>5793</v>
      </c>
      <c r="I682" s="83" t="s">
        <v>5600</v>
      </c>
      <c r="J682" s="83" t="s">
        <v>5794</v>
      </c>
      <c r="K682" s="83"/>
      <c r="L682" s="83" t="s">
        <v>5748</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171</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171</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171</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171</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171</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171</v>
      </c>
      <c r="F685" s="84">
        <v>20</v>
      </c>
      <c r="G685" s="84"/>
      <c r="H685" s="92" t="s">
        <v>5799</v>
      </c>
      <c r="I685" s="83" t="s">
        <v>5800</v>
      </c>
      <c r="J685" s="83" t="s">
        <v>285</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171</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171</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171</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171</v>
      </c>
      <c r="F687" s="84">
        <v>22</v>
      </c>
      <c r="G687" s="84"/>
      <c r="H687" s="92" t="s">
        <v>5802</v>
      </c>
      <c r="I687" s="83" t="s">
        <v>247</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171</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171</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171</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171</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171</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171</v>
      </c>
      <c r="F690" s="84">
        <v>25</v>
      </c>
      <c r="G690" s="84"/>
      <c r="H690" s="92" t="s">
        <v>5809</v>
      </c>
      <c r="I690" s="83" t="s">
        <v>646</v>
      </c>
      <c r="J690" s="83" t="s">
        <v>285</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171</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171</v>
      </c>
      <c r="F691" s="84">
        <v>26</v>
      </c>
      <c r="G691" s="84"/>
      <c r="H691" s="92" t="s">
        <v>5810</v>
      </c>
      <c r="I691" s="83" t="s">
        <v>4271</v>
      </c>
      <c r="J691" s="83" t="s">
        <v>285</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171</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171</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171</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171</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171</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171</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171</v>
      </c>
      <c r="F695" s="84">
        <v>30</v>
      </c>
      <c r="G695" s="84"/>
      <c r="H695" s="92" t="s">
        <v>5819</v>
      </c>
      <c r="I695" s="83" t="s">
        <v>4956</v>
      </c>
      <c r="J695" s="83" t="s">
        <v>147</v>
      </c>
      <c r="K695" s="83"/>
      <c r="L695" s="83" t="s">
        <v>5820</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171</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171</v>
      </c>
      <c r="F696" s="84"/>
      <c r="G696" s="84"/>
      <c r="H696" s="92" t="s">
        <v>5821</v>
      </c>
      <c r="I696" s="83" t="s">
        <v>5822</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171</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171</v>
      </c>
      <c r="F697" s="84"/>
      <c r="G697" s="84"/>
      <c r="H697" s="92" t="s">
        <v>5823</v>
      </c>
      <c r="I697" s="83" t="s">
        <v>5824</v>
      </c>
      <c r="J697" s="83" t="s">
        <v>213</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171</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171</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171</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171</v>
      </c>
      <c r="F699" s="84">
        <v>32</v>
      </c>
      <c r="G699" s="84"/>
      <c r="H699" s="92" t="s">
        <v>5828</v>
      </c>
      <c r="I699" s="83" t="s">
        <v>5122</v>
      </c>
      <c r="J699" s="83" t="s">
        <v>5829</v>
      </c>
      <c r="K699" s="83"/>
      <c r="L699" s="83" t="s">
        <v>5830</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171</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171</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171</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171</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171</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171</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171</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171</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171</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171</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171</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171</v>
      </c>
      <c r="F705" s="84">
        <v>36</v>
      </c>
      <c r="G705" s="84"/>
      <c r="H705" s="92" t="s">
        <v>5843</v>
      </c>
      <c r="I705" s="83" t="s">
        <v>5844</v>
      </c>
      <c r="J705" s="83" t="s">
        <v>285</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171</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171</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171</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171</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171</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171</v>
      </c>
      <c r="F708" s="84">
        <v>39</v>
      </c>
      <c r="G708" s="84"/>
      <c r="H708" s="92" t="s">
        <v>5850</v>
      </c>
      <c r="I708" s="83" t="s">
        <v>5696</v>
      </c>
      <c r="J708" s="83" t="s">
        <v>5122</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171</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171</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171</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171</v>
      </c>
      <c r="F710" s="84">
        <v>41</v>
      </c>
      <c r="G710" s="84"/>
      <c r="H710" s="92" t="s">
        <v>5852</v>
      </c>
      <c r="I710" s="83" t="s">
        <v>242</v>
      </c>
      <c r="J710" s="83" t="s">
        <v>4663</v>
      </c>
      <c r="K710" s="83" t="str">
        <f t="shared" si="388"/>
        <v>TB41DT</v>
      </c>
      <c r="L710" s="83" t="s">
        <v>273</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171</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171</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171</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171</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171</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171</v>
      </c>
      <c r="F713" s="84">
        <v>44</v>
      </c>
      <c r="G713" s="84"/>
      <c r="H713" s="92" t="s">
        <v>5855</v>
      </c>
      <c r="I713" s="83" t="s">
        <v>5856</v>
      </c>
      <c r="J713" s="83" t="s">
        <v>147</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171</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171</v>
      </c>
      <c r="F714" s="84">
        <v>45</v>
      </c>
      <c r="G714" s="84"/>
      <c r="H714" s="92" t="s">
        <v>5858</v>
      </c>
      <c r="I714" s="83" t="s">
        <v>305</v>
      </c>
      <c r="J714" s="83" t="s">
        <v>285</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171</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171</v>
      </c>
      <c r="F715" s="84">
        <v>46</v>
      </c>
      <c r="G715" s="84"/>
      <c r="H715" s="92" t="s">
        <v>5859</v>
      </c>
      <c r="I715" s="83" t="s">
        <v>5860</v>
      </c>
      <c r="J715" s="83" t="s">
        <v>213</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171</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171</v>
      </c>
      <c r="F716" s="84">
        <v>47</v>
      </c>
      <c r="G716" s="84"/>
      <c r="H716" s="92" t="s">
        <v>5862</v>
      </c>
      <c r="I716" s="83" t="s">
        <v>215</v>
      </c>
      <c r="J716" s="83" t="s">
        <v>147</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171</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171</v>
      </c>
      <c r="F717" s="84">
        <v>48</v>
      </c>
      <c r="G717" s="84"/>
      <c r="H717" s="92" t="s">
        <v>5863</v>
      </c>
      <c r="I717" s="83" t="s">
        <v>5864</v>
      </c>
      <c r="J717" s="83" t="s">
        <v>147</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171</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171</v>
      </c>
      <c r="F718" s="84">
        <v>49</v>
      </c>
      <c r="G718" s="84"/>
      <c r="H718" s="92" t="s">
        <v>5866</v>
      </c>
      <c r="I718" s="83" t="s">
        <v>5848</v>
      </c>
      <c r="J718" s="83" t="s">
        <v>147</v>
      </c>
      <c r="K718" s="83"/>
      <c r="L718" s="83" t="s">
        <v>5258</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171</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171</v>
      </c>
      <c r="F719" s="84"/>
      <c r="G719" s="84"/>
      <c r="H719" s="92" t="s">
        <v>5867</v>
      </c>
      <c r="I719" s="83" t="s">
        <v>5868</v>
      </c>
      <c r="J719" s="83" t="s">
        <v>147</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171</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171</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171</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171</v>
      </c>
      <c r="F721" s="84">
        <v>50</v>
      </c>
      <c r="G721" s="84"/>
      <c r="H721" s="92" t="s">
        <v>5871</v>
      </c>
      <c r="I721" s="83" t="s">
        <v>5872</v>
      </c>
      <c r="J721" s="83" t="s">
        <v>247</v>
      </c>
      <c r="K721" s="83" t="str">
        <f t="shared" si="423"/>
        <v>TB50DT</v>
      </c>
      <c r="L721" s="83" t="s">
        <v>285</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171</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171</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171</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171</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171</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171</v>
      </c>
      <c r="F724" s="84">
        <v>53</v>
      </c>
      <c r="G724" s="84"/>
      <c r="H724" s="92" t="s">
        <v>5878</v>
      </c>
      <c r="I724" s="83" t="s">
        <v>5879</v>
      </c>
      <c r="J724" s="83" t="s">
        <v>95</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171</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171</v>
      </c>
      <c r="F725" s="84">
        <v>54</v>
      </c>
      <c r="G725" s="84"/>
      <c r="H725" s="92" t="s">
        <v>5880</v>
      </c>
      <c r="I725" s="83" t="s">
        <v>5881</v>
      </c>
      <c r="J725" s="83" t="s">
        <v>147</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171</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171</v>
      </c>
      <c r="F726" s="84">
        <v>55</v>
      </c>
      <c r="G726" s="84"/>
      <c r="H726" s="92" t="s">
        <v>5883</v>
      </c>
      <c r="I726" s="83" t="s">
        <v>5884</v>
      </c>
      <c r="J726" s="83" t="s">
        <v>285</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171</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171</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171</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171</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171</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171</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171</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171</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171</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171</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171</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171</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2732</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171</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2732</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171</v>
      </c>
      <c r="F734" s="84">
        <v>63</v>
      </c>
      <c r="G734" s="84"/>
      <c r="H734" s="92" t="s">
        <v>5904</v>
      </c>
      <c r="I734" s="83" t="s">
        <v>5905</v>
      </c>
      <c r="J734" s="83" t="s">
        <v>285</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2732</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171</v>
      </c>
      <c r="F735" s="84">
        <v>64</v>
      </c>
      <c r="G735" s="84"/>
      <c r="H735" s="92" t="s">
        <v>5906</v>
      </c>
      <c r="I735" s="83" t="s">
        <v>5907</v>
      </c>
      <c r="J735" s="83" t="s">
        <v>213</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2732</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171</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2732</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171</v>
      </c>
      <c r="F737" s="84">
        <v>66</v>
      </c>
      <c r="G737" s="84"/>
      <c r="H737" s="92" t="s">
        <v>5910</v>
      </c>
      <c r="I737" s="83" t="s">
        <v>5911</v>
      </c>
      <c r="J737" s="83" t="s">
        <v>213</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2732</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2732</v>
      </c>
      <c r="F738" s="197" t="s">
        <v>2288</v>
      </c>
      <c r="G738" s="197"/>
      <c r="H738" s="198" t="s">
        <v>2732</v>
      </c>
      <c r="I738" s="271" t="s">
        <v>5912</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2732</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2732</v>
      </c>
      <c r="F739" s="84">
        <v>1</v>
      </c>
      <c r="G739" s="84"/>
      <c r="H739" s="92" t="s">
        <v>5913</v>
      </c>
      <c r="I739" s="83" t="s">
        <v>147</v>
      </c>
      <c r="J739" s="86" t="s">
        <v>5914</v>
      </c>
      <c r="K739" s="83"/>
      <c r="L739" s="83" t="s">
        <v>2751</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2732</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2732</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2732</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2732</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2732</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2732</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2732</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2998</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2998</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147</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2998</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2998</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2998</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2998</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2998</v>
      </c>
      <c r="F752" s="197" t="s">
        <v>2752</v>
      </c>
      <c r="G752" s="197"/>
      <c r="H752" s="198" t="s">
        <v>2998</v>
      </c>
      <c r="I752" s="271" t="s">
        <v>5945</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2998</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2998</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2998</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2998</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2998</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2998</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2998</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2998</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2998</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2998</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2998</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2998</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2998</v>
      </c>
      <c r="F764" s="315">
        <v>6</v>
      </c>
      <c r="G764" s="315"/>
      <c r="H764" s="316" t="s">
        <v>5984</v>
      </c>
      <c r="I764" s="83" t="s">
        <v>5985</v>
      </c>
      <c r="J764" s="317" t="s">
        <v>5986</v>
      </c>
      <c r="K764" s="83" t="str">
        <f t="shared" si="423"/>
        <v>DQ6DT</v>
      </c>
      <c r="L764" s="317"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2998</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2998</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2998</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2998</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2998</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2998</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2998</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2998</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2998</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2998</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18"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2998</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2998</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2998</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2998</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2998</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2998</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2998</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2998</v>
      </c>
      <c r="F781" s="54">
        <v>13</v>
      </c>
      <c r="G781" s="54"/>
      <c r="H781" s="92" t="s">
        <v>6034</v>
      </c>
      <c r="I781" s="83" t="s">
        <v>211</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2998</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2998</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2998</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2998</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2998</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2998</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2998</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2998</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2998</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2998</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2998</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2998</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2998</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2998</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2998</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18"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2998</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2998</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2998</v>
      </c>
      <c r="F798" s="54">
        <v>22</v>
      </c>
      <c r="G798" s="54"/>
      <c r="H798" s="92" t="s">
        <v>6075</v>
      </c>
      <c r="I798" s="83" t="s">
        <v>264</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2998</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2998</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2998</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2998</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2998</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3456</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3456</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3456</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3456</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2998</v>
      </c>
      <c r="F807" s="320"/>
      <c r="G807" s="320"/>
      <c r="H807" s="92" t="s">
        <v>6090</v>
      </c>
      <c r="I807" s="83" t="s">
        <v>6091</v>
      </c>
      <c r="J807" s="83" t="s">
        <v>6089</v>
      </c>
      <c r="K807" s="83" t="str">
        <f t="shared" si="461"/>
        <v>DQ30DT_D1</v>
      </c>
      <c r="L807" s="318"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3456</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2998</v>
      </c>
      <c r="F808" s="320"/>
      <c r="G808" s="320"/>
      <c r="H808" s="55" t="s">
        <v>6093</v>
      </c>
      <c r="I808" s="83" t="s">
        <v>6094</v>
      </c>
      <c r="J808" s="318"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3456</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3456</v>
      </c>
      <c r="F809" s="197" t="s">
        <v>3017</v>
      </c>
      <c r="G809" s="197"/>
      <c r="H809" s="198" t="s">
        <v>3456</v>
      </c>
      <c r="I809" s="271" t="s">
        <v>6096</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3456</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3456</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3456</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3456</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3456</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3456</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3456</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3456</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3456</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3456</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3456</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3456</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264</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3456</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3456</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3456</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3456</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3456</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3456</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3456</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3456</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3456</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3456</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3456</v>
      </c>
      <c r="F831" s="84"/>
      <c r="G831" s="84"/>
      <c r="H831" s="321"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3456</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3456</v>
      </c>
      <c r="F832" s="84"/>
      <c r="G832" s="84"/>
      <c r="H832" s="321"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3456</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3456</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3456</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3456</v>
      </c>
      <c r="F835" s="84"/>
      <c r="G835" s="84"/>
      <c r="H835" s="321"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3456</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3456</v>
      </c>
      <c r="F836" s="84"/>
      <c r="G836" s="84"/>
      <c r="H836" s="321"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3456</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3456</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3456</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3456</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3456</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3456</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3456</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3456</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3456</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3456</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3456</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3456</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3456</v>
      </c>
      <c r="F850" s="84">
        <v>18</v>
      </c>
      <c r="G850" s="84"/>
      <c r="H850" s="92" t="s">
        <v>6196</v>
      </c>
      <c r="I850" s="83" t="s">
        <v>264</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3480</v>
      </c>
      <c r="G854" s="197"/>
      <c r="H854" s="198" t="s">
        <v>32</v>
      </c>
      <c r="I854" s="271" t="s">
        <v>6205</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6269</v>
      </c>
      <c r="I875" s="83" t="s">
        <v>6270</v>
      </c>
      <c r="J875" s="83" t="s">
        <v>6268</v>
      </c>
      <c r="K875" s="83" t="str">
        <f t="shared" si="503"/>
        <v>VC7DT_D1</v>
      </c>
      <c r="L875" s="83" t="s">
        <v>275</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6285</v>
      </c>
      <c r="I880" s="83" t="s">
        <v>253</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213</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264</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1891</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1891</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1891</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1891</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1891</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6345</v>
      </c>
      <c r="I900" s="83" t="s">
        <v>277</v>
      </c>
      <c r="J900" s="83" t="s">
        <v>4302</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1891</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1891</v>
      </c>
      <c r="F901" s="197" t="s">
        <v>3878</v>
      </c>
      <c r="G901" s="197"/>
      <c r="H901" s="198" t="s">
        <v>1891</v>
      </c>
      <c r="I901" s="271" t="s">
        <v>6346</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1891</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1891</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1891</v>
      </c>
      <c r="F903" s="84"/>
      <c r="G903" s="84"/>
      <c r="H903" s="327"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1891</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1891</v>
      </c>
      <c r="F904" s="84"/>
      <c r="G904" s="84"/>
      <c r="H904" s="327"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1891</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1891</v>
      </c>
      <c r="F905" s="84"/>
      <c r="G905" s="84"/>
      <c r="H905" s="327"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1891</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1891</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45" t="s">
        <v>6369</v>
      </c>
      <c r="AH908" s="445"/>
      <c r="AI908" s="445"/>
      <c r="AJ908" s="445"/>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1891</v>
      </c>
      <c r="F912" s="339">
        <v>4</v>
      </c>
      <c r="G912" s="339"/>
      <c r="H912" s="215" t="s">
        <v>6378</v>
      </c>
      <c r="I912" s="340" t="s">
        <v>6379</v>
      </c>
      <c r="J912" s="340" t="s">
        <v>4251</v>
      </c>
      <c r="K912" s="83" t="str">
        <f>H912</f>
        <v>CM4DT</v>
      </c>
      <c r="L912" s="340" t="s">
        <v>6380</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32" t="s">
        <v>4197</v>
      </c>
      <c r="AH914" s="432"/>
      <c r="AI914" s="432"/>
      <c r="AJ914" s="432"/>
      <c r="AK914" s="432"/>
      <c r="AL914" s="432"/>
      <c r="AM914" s="432"/>
      <c r="AN914" s="432"/>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6" t="s">
        <v>341</v>
      </c>
      <c r="H2" s="446"/>
      <c r="I2" s="446"/>
      <c r="J2" s="446"/>
      <c r="K2" s="446"/>
      <c r="L2" s="446"/>
      <c r="M2" s="462"/>
      <c r="N2" s="446"/>
      <c r="O2" s="446"/>
      <c r="P2" s="446"/>
      <c r="Q2" s="446"/>
      <c r="R2" s="446"/>
      <c r="S2" s="446"/>
      <c r="T2" s="446"/>
      <c r="U2" s="446"/>
      <c r="V2" s="446"/>
      <c r="W2" s="446"/>
      <c r="X2" s="446"/>
      <c r="Y2" s="446"/>
      <c r="Z2" s="446"/>
      <c r="AA2" s="446"/>
      <c r="AB2" s="446"/>
      <c r="AC2" s="446"/>
      <c r="AD2" s="446"/>
      <c r="AE2" s="446"/>
      <c r="AF2" s="446"/>
      <c r="AG2" s="446"/>
      <c r="AH2" s="446"/>
      <c r="AI2" s="446"/>
      <c r="AJ2" s="446"/>
      <c r="AK2" s="446"/>
      <c r="AL2" s="446"/>
      <c r="AM2" s="446"/>
      <c r="AN2" s="446"/>
      <c r="AO2" s="446"/>
      <c r="AP2" s="446"/>
      <c r="AQ2" s="446"/>
      <c r="AR2" s="446"/>
      <c r="AS2" s="446"/>
      <c r="AT2" s="446"/>
      <c r="AU2" s="446"/>
      <c r="AV2" s="446"/>
      <c r="AW2" s="20"/>
      <c r="AX2" s="20"/>
    </row>
    <row r="3" spans="1:52" ht="16.5" customHeight="1" x14ac:dyDescent="0.25">
      <c r="G3" s="446" t="s">
        <v>342</v>
      </c>
      <c r="H3" s="446"/>
      <c r="I3" s="446"/>
      <c r="J3" s="446"/>
      <c r="K3" s="446"/>
      <c r="L3" s="446"/>
      <c r="M3" s="462"/>
      <c r="N3" s="446"/>
      <c r="O3" s="446"/>
      <c r="P3" s="446"/>
      <c r="Q3" s="446"/>
      <c r="R3" s="446"/>
      <c r="S3" s="446"/>
      <c r="T3" s="446"/>
      <c r="U3" s="446"/>
      <c r="V3" s="446"/>
      <c r="W3" s="446"/>
      <c r="X3" s="446"/>
      <c r="Y3" s="446"/>
      <c r="Z3" s="446"/>
      <c r="AA3" s="446"/>
      <c r="AB3" s="446"/>
      <c r="AC3" s="446"/>
      <c r="AD3" s="446"/>
      <c r="AE3" s="446"/>
      <c r="AF3" s="446"/>
      <c r="AG3" s="446"/>
      <c r="AH3" s="446"/>
      <c r="AI3" s="446"/>
      <c r="AJ3" s="446"/>
      <c r="AK3" s="446"/>
      <c r="AL3" s="446"/>
      <c r="AM3" s="446"/>
      <c r="AN3" s="446"/>
      <c r="AO3" s="446"/>
      <c r="AP3" s="446"/>
      <c r="AQ3" s="446"/>
      <c r="AR3" s="446"/>
      <c r="AS3" s="446"/>
      <c r="AT3" s="446"/>
      <c r="AU3" s="446"/>
      <c r="AV3" s="446"/>
      <c r="AW3" s="20"/>
      <c r="AX3" s="20"/>
    </row>
    <row r="4" spans="1:52" ht="36" customHeight="1" x14ac:dyDescent="0.25">
      <c r="G4" s="447" t="s">
        <v>0</v>
      </c>
      <c r="H4" s="447"/>
      <c r="I4" s="447"/>
      <c r="J4" s="447"/>
      <c r="K4" s="447"/>
      <c r="L4" s="447"/>
      <c r="M4" s="463"/>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c r="AT4" s="447"/>
      <c r="AU4" s="447"/>
      <c r="AV4" s="447"/>
      <c r="AW4" s="28"/>
      <c r="AX4" s="28"/>
    </row>
    <row r="5" spans="1:52" ht="13.5" customHeight="1" x14ac:dyDescent="0.25">
      <c r="I5" s="464"/>
      <c r="J5" s="464"/>
      <c r="K5" s="464"/>
      <c r="L5" s="464"/>
      <c r="M5" s="465"/>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52" ht="21.75" hidden="1" customHeight="1" x14ac:dyDescent="0.25">
      <c r="M6" s="123"/>
      <c r="AX6" s="128" t="s">
        <v>1</v>
      </c>
    </row>
    <row r="7" spans="1:52" s="52" customFormat="1" ht="62.25" customHeight="1" x14ac:dyDescent="0.25">
      <c r="G7" s="443" t="s">
        <v>2</v>
      </c>
      <c r="H7" s="467" t="s">
        <v>3</v>
      </c>
      <c r="I7" s="441" t="s">
        <v>4</v>
      </c>
      <c r="J7" s="467" t="s">
        <v>5</v>
      </c>
      <c r="K7" s="129"/>
      <c r="L7" s="458" t="s">
        <v>7</v>
      </c>
      <c r="M7" s="471" t="s">
        <v>8</v>
      </c>
      <c r="N7" s="457"/>
      <c r="O7" s="457"/>
      <c r="P7" s="457"/>
      <c r="Q7" s="129"/>
      <c r="R7" s="130"/>
      <c r="S7" s="130"/>
      <c r="T7" s="130"/>
      <c r="U7" s="130"/>
      <c r="V7" s="457" t="s">
        <v>9</v>
      </c>
      <c r="W7" s="458"/>
      <c r="X7" s="458"/>
      <c r="Y7" s="458"/>
      <c r="Z7" s="457" t="s">
        <v>10</v>
      </c>
      <c r="AA7" s="458"/>
      <c r="AB7" s="458"/>
      <c r="AC7" s="458"/>
      <c r="AD7" s="457" t="s">
        <v>11</v>
      </c>
      <c r="AE7" s="457"/>
      <c r="AF7" s="457"/>
      <c r="AG7" s="457"/>
      <c r="AH7" s="457" t="s">
        <v>12</v>
      </c>
      <c r="AI7" s="458"/>
      <c r="AJ7" s="458"/>
      <c r="AK7" s="458"/>
      <c r="AL7" s="459" t="s">
        <v>13</v>
      </c>
      <c r="AM7" s="87"/>
      <c r="AN7" s="433" t="s">
        <v>343</v>
      </c>
      <c r="AO7" s="472" t="s">
        <v>344</v>
      </c>
      <c r="AP7" s="473"/>
      <c r="AQ7" s="473"/>
      <c r="AR7" s="467"/>
      <c r="AS7" s="472" t="s">
        <v>345</v>
      </c>
      <c r="AT7" s="473"/>
      <c r="AU7" s="473"/>
      <c r="AV7" s="467"/>
      <c r="AW7" s="453" t="s">
        <v>6</v>
      </c>
      <c r="AX7" s="443" t="s">
        <v>18</v>
      </c>
      <c r="AY7" s="50"/>
      <c r="AZ7" s="131"/>
    </row>
    <row r="8" spans="1:52" s="52" customFormat="1" ht="43.5" customHeight="1" x14ac:dyDescent="0.25">
      <c r="G8" s="466"/>
      <c r="H8" s="468"/>
      <c r="I8" s="469"/>
      <c r="J8" s="468"/>
      <c r="K8" s="132"/>
      <c r="L8" s="470"/>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60"/>
      <c r="AM8" s="133"/>
      <c r="AN8" s="461"/>
      <c r="AO8" s="132" t="s">
        <v>19</v>
      </c>
      <c r="AP8" s="134" t="s">
        <v>20</v>
      </c>
      <c r="AQ8" s="134" t="s">
        <v>21</v>
      </c>
      <c r="AR8" s="134" t="s">
        <v>22</v>
      </c>
      <c r="AS8" s="132" t="s">
        <v>19</v>
      </c>
      <c r="AT8" s="134" t="s">
        <v>20</v>
      </c>
      <c r="AU8" s="134" t="s">
        <v>21</v>
      </c>
      <c r="AV8" s="134" t="s">
        <v>22</v>
      </c>
      <c r="AW8" s="454"/>
      <c r="AX8" s="444"/>
      <c r="AY8" s="136"/>
      <c r="AZ8" s="129" t="s">
        <v>346</v>
      </c>
    </row>
    <row r="9" spans="1:52" s="66" customFormat="1" x14ac:dyDescent="0.25">
      <c r="A9" s="52"/>
      <c r="B9" s="52"/>
      <c r="C9" s="52"/>
      <c r="D9" s="52"/>
      <c r="E9" s="52"/>
      <c r="F9" s="66" t="s">
        <v>347</v>
      </c>
      <c r="G9" s="137" t="s">
        <v>348</v>
      </c>
      <c r="H9" s="138" t="s">
        <v>347</v>
      </c>
      <c r="I9" s="139" t="s">
        <v>349</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347</v>
      </c>
      <c r="AY9" s="147"/>
      <c r="AZ9" s="148"/>
    </row>
    <row r="10" spans="1:52" s="52" customFormat="1" x14ac:dyDescent="0.25">
      <c r="F10" s="52" t="s">
        <v>347</v>
      </c>
      <c r="G10" s="149">
        <v>1</v>
      </c>
      <c r="H10" s="149" t="s">
        <v>350</v>
      </c>
      <c r="I10" s="55" t="s">
        <v>351</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347</v>
      </c>
      <c r="AY10" s="158"/>
      <c r="AZ10" s="159"/>
    </row>
    <row r="11" spans="1:52" s="52" customFormat="1" ht="31.5" x14ac:dyDescent="0.25">
      <c r="A11" s="52" t="str">
        <f>H11&amp;"+1"</f>
        <v>BH1NT_D1+1</v>
      </c>
      <c r="B11" s="52" t="str">
        <f>H11&amp;"+2"</f>
        <v>BH1NT_D1+2</v>
      </c>
      <c r="C11" s="52" t="str">
        <f>H11&amp;"+3"</f>
        <v>BH1NT_D1+3</v>
      </c>
      <c r="D11" s="52" t="str">
        <f>H11&amp;"+4"</f>
        <v>BH1NT_D1+4</v>
      </c>
      <c r="F11" s="52" t="s">
        <v>347</v>
      </c>
      <c r="G11" s="149"/>
      <c r="H11" s="149" t="s">
        <v>352</v>
      </c>
      <c r="I11" s="55" t="s">
        <v>353</v>
      </c>
      <c r="J11" s="150" t="s">
        <v>354</v>
      </c>
      <c r="K11" s="150"/>
      <c r="L11" s="160"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347</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49"/>
      <c r="H12" s="149" t="s">
        <v>356</v>
      </c>
      <c r="I12" s="55" t="s">
        <v>357</v>
      </c>
      <c r="J12" s="164" t="s">
        <v>358</v>
      </c>
      <c r="K12" s="164"/>
      <c r="L12" s="160"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347</v>
      </c>
      <c r="G13" s="149"/>
      <c r="H13" s="149" t="s">
        <v>360</v>
      </c>
      <c r="I13" s="55" t="s">
        <v>361</v>
      </c>
      <c r="J13" s="164" t="s">
        <v>362</v>
      </c>
      <c r="K13" s="164"/>
      <c r="L13" s="151"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347</v>
      </c>
      <c r="G14" s="149">
        <v>2</v>
      </c>
      <c r="H14" s="149" t="s">
        <v>364</v>
      </c>
      <c r="I14" s="55" t="s">
        <v>365</v>
      </c>
      <c r="J14" s="164" t="s">
        <v>366</v>
      </c>
      <c r="K14" s="164"/>
      <c r="L14" s="160"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5" customFormat="1" x14ac:dyDescent="0.25">
      <c r="A15" s="52" t="str">
        <f t="shared" si="1"/>
        <v>LT+1</v>
      </c>
      <c r="B15" s="52" t="str">
        <f t="shared" si="2"/>
        <v>LT+2</v>
      </c>
      <c r="C15" s="52" t="str">
        <f t="shared" si="3"/>
        <v>LT+3</v>
      </c>
      <c r="D15" s="52" t="str">
        <f t="shared" si="4"/>
        <v>LT+4</v>
      </c>
      <c r="E15" s="123"/>
      <c r="F15" s="165" t="s">
        <v>368</v>
      </c>
      <c r="G15" s="166" t="s">
        <v>31</v>
      </c>
      <c r="H15" s="41" t="s">
        <v>368</v>
      </c>
      <c r="I15" s="167"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368</v>
      </c>
      <c r="AY15" s="78"/>
      <c r="AZ15" s="79"/>
    </row>
    <row r="16" spans="1:52" s="123" customFormat="1" ht="31.5" x14ac:dyDescent="0.25">
      <c r="A16" s="52" t="str">
        <f t="shared" si="1"/>
        <v>LT1NT1+1</v>
      </c>
      <c r="B16" s="52" t="str">
        <f t="shared" si="2"/>
        <v>LT1NT1+2</v>
      </c>
      <c r="C16" s="52" t="str">
        <f t="shared" si="3"/>
        <v>LT1NT1+3</v>
      </c>
      <c r="D16" s="52" t="str">
        <f t="shared" si="4"/>
        <v>LT1NT1+4</v>
      </c>
      <c r="F16" s="123"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368</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368</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368</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368</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368</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368</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368</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368</v>
      </c>
      <c r="G23" s="171"/>
      <c r="H23" s="171" t="s">
        <v>393</v>
      </c>
      <c r="I23" s="55" t="s">
        <v>394</v>
      </c>
      <c r="J23" s="171" t="s">
        <v>392</v>
      </c>
      <c r="K23" s="171"/>
      <c r="L23" s="123"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368</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368</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368</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368</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368</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368</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368</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368</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368</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368</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368</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368</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368</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368</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368</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368</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368</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368</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368</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368</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368</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368</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368</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368</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368</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368</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368</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368</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368</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368</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368</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368</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368</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368</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368</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368</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368</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368</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368</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368</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368</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368</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368</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368</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368</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368</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368</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368</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368</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368</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368</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368</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368</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368</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368</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368</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368</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368</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368</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368</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368</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368</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368</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368</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368</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368</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607</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607</v>
      </c>
      <c r="G90" s="166" t="s">
        <v>608</v>
      </c>
      <c r="H90" s="166" t="s">
        <v>607</v>
      </c>
      <c r="I90" s="167" t="s">
        <v>609</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607</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607</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607</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607</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607</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607</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607</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607</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607</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607</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607</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607</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607</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607</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607</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607</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607</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607</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607</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607</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607</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607</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607</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607</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607</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607</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607</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607</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607</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607</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607</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607</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607</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607</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607</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607</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607</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607</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607</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607</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607</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607</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607</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607</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607</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607</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607</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607</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607</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607</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607</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607</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607</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607</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607</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607</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607</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607</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607</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607</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607</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607</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607</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607</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607</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607</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607</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607</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607</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607</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607</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607</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607</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607</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607</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607</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607</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607</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607</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607</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607</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607</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607</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607</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607</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607</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607</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607</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607</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607</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607</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607</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607</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607</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607</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607</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607</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607</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607</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607</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607</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607</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607</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607</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607</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607</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607</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607</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607</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607</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607</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607</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607</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607</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607</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607</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607</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607</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607</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607</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607</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607</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607</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607</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607</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607</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607</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607</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1022</v>
      </c>
      <c r="H223" s="166" t="s">
        <v>3</v>
      </c>
      <c r="I223" s="167" t="s">
        <v>1023</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1" customFormat="1" x14ac:dyDescent="0.25">
      <c r="A266" s="179" t="str">
        <f t="shared" si="41"/>
        <v>XL+1</v>
      </c>
      <c r="B266" s="179" t="str">
        <f t="shared" si="42"/>
        <v>XL+2</v>
      </c>
      <c r="C266" s="179" t="str">
        <f t="shared" si="43"/>
        <v>XL+3</v>
      </c>
      <c r="D266" s="179" t="str">
        <f t="shared" si="44"/>
        <v>XL+4</v>
      </c>
      <c r="F266" s="192" t="s">
        <v>97</v>
      </c>
      <c r="G266" s="166" t="s">
        <v>1157</v>
      </c>
      <c r="H266" s="166" t="s">
        <v>97</v>
      </c>
      <c r="I266" s="167" t="s">
        <v>1158</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97</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97</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97</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97</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97</v>
      </c>
      <c r="G279" s="54"/>
      <c r="H279" s="55" t="s">
        <v>146</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97</v>
      </c>
      <c r="G280" s="41"/>
      <c r="H280" s="55" t="s">
        <v>148</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97</v>
      </c>
      <c r="G289" s="455"/>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97</v>
      </c>
      <c r="G290" s="456"/>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97</v>
      </c>
      <c r="G342" s="41"/>
      <c r="H342" s="55" t="s">
        <v>1404</v>
      </c>
      <c r="I342" s="55" t="s">
        <v>1405</v>
      </c>
      <c r="J342" s="55" t="s">
        <v>147</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97</v>
      </c>
      <c r="G343" s="54">
        <v>7</v>
      </c>
      <c r="H343" s="55" t="s">
        <v>1407</v>
      </c>
      <c r="I343" s="55" t="s">
        <v>1408</v>
      </c>
      <c r="J343" s="55" t="s">
        <v>147</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97</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97</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97</v>
      </c>
      <c r="G346" s="54">
        <v>8</v>
      </c>
      <c r="H346" s="55" t="s">
        <v>1415</v>
      </c>
      <c r="I346" s="55" t="s">
        <v>106</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97</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97</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97</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97</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97</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97</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97</v>
      </c>
      <c r="G353" s="41"/>
      <c r="H353" s="55" t="s">
        <v>107</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97</v>
      </c>
      <c r="G354" s="54" t="s">
        <v>104</v>
      </c>
      <c r="H354" s="55" t="s">
        <v>105</v>
      </c>
      <c r="I354" s="55" t="s">
        <v>1441</v>
      </c>
      <c r="J354" s="55" t="s">
        <v>147</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97</v>
      </c>
      <c r="G355" s="54">
        <v>9</v>
      </c>
      <c r="H355" s="55" t="s">
        <v>1443</v>
      </c>
      <c r="I355" s="55" t="s">
        <v>1444</v>
      </c>
      <c r="J355" s="55" t="s">
        <v>147</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97</v>
      </c>
      <c r="G359" s="54"/>
      <c r="H359" s="55" t="s">
        <v>1454</v>
      </c>
      <c r="I359" s="55" t="s">
        <v>1455</v>
      </c>
      <c r="J359" s="55" t="s">
        <v>147</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97</v>
      </c>
      <c r="G360" s="54">
        <v>10</v>
      </c>
      <c r="H360" s="55" t="s">
        <v>1456</v>
      </c>
      <c r="I360" s="55" t="s">
        <v>1457</v>
      </c>
      <c r="J360" s="55" t="s">
        <v>147</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97</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97</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97</v>
      </c>
      <c r="G363" s="54"/>
      <c r="H363" s="55" t="s">
        <v>1466</v>
      </c>
      <c r="I363" s="55" t="s">
        <v>1467</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97</v>
      </c>
      <c r="G364" s="54">
        <v>11</v>
      </c>
      <c r="H364" s="55" t="s">
        <v>1468</v>
      </c>
      <c r="I364" s="55" t="s">
        <v>102</v>
      </c>
      <c r="J364" s="55" t="s">
        <v>99</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97</v>
      </c>
      <c r="G365" s="54" t="s">
        <v>1470</v>
      </c>
      <c r="H365" s="55" t="s">
        <v>1471</v>
      </c>
      <c r="I365" s="55" t="s">
        <v>1287</v>
      </c>
      <c r="J365" s="55" t="s">
        <v>99</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97</v>
      </c>
      <c r="G366" s="41"/>
      <c r="H366" s="55" t="s">
        <v>141</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97</v>
      </c>
      <c r="G367" s="41"/>
      <c r="H367" s="55" t="s">
        <v>101</v>
      </c>
      <c r="I367" s="55" t="s">
        <v>1475</v>
      </c>
      <c r="J367" s="55" t="s">
        <v>1425</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97</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97</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97</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97</v>
      </c>
      <c r="G371" s="41"/>
      <c r="H371" s="55" t="s">
        <v>1486</v>
      </c>
      <c r="I371" s="55" t="s">
        <v>1487</v>
      </c>
      <c r="J371" s="55" t="s">
        <v>1485</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97</v>
      </c>
      <c r="G372" s="41"/>
      <c r="H372" s="55" t="s">
        <v>1488</v>
      </c>
      <c r="I372" s="55" t="s">
        <v>1489</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97</v>
      </c>
      <c r="G373" s="54">
        <v>12</v>
      </c>
      <c r="H373" s="55" t="s">
        <v>1490</v>
      </c>
      <c r="I373" s="55" t="s">
        <v>1491</v>
      </c>
      <c r="J373" s="55" t="s">
        <v>102</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97</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97</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97</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97</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97</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97</v>
      </c>
      <c r="G379" s="54">
        <v>16</v>
      </c>
      <c r="H379" s="55" t="s">
        <v>1510</v>
      </c>
      <c r="I379" s="55" t="s">
        <v>1511</v>
      </c>
      <c r="J379" s="55" t="s">
        <v>1512</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97</v>
      </c>
      <c r="G380" s="54">
        <v>17</v>
      </c>
      <c r="H380" s="55" t="s">
        <v>121</v>
      </c>
      <c r="I380" s="55" t="s">
        <v>1513</v>
      </c>
      <c r="J380" s="55" t="s">
        <v>106</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97</v>
      </c>
      <c r="G381" s="54">
        <v>18</v>
      </c>
      <c r="H381" s="55" t="s">
        <v>116</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97</v>
      </c>
      <c r="G382" s="54">
        <v>19</v>
      </c>
      <c r="H382" s="55" t="s">
        <v>118</v>
      </c>
      <c r="I382" s="55" t="s">
        <v>1517</v>
      </c>
      <c r="J382" s="55" t="s">
        <v>147</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97</v>
      </c>
      <c r="G383" s="54">
        <v>20</v>
      </c>
      <c r="H383" s="55" t="s">
        <v>1519</v>
      </c>
      <c r="I383" s="55" t="s">
        <v>1520</v>
      </c>
      <c r="J383" s="55" t="s">
        <v>147</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97</v>
      </c>
      <c r="G384" s="54">
        <v>21</v>
      </c>
      <c r="H384" s="55" t="s">
        <v>1522</v>
      </c>
      <c r="I384" s="55" t="s">
        <v>1523</v>
      </c>
      <c r="J384" s="55" t="s">
        <v>147</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97</v>
      </c>
      <c r="G385" s="54">
        <v>22</v>
      </c>
      <c r="H385" s="55" t="s">
        <v>1525</v>
      </c>
      <c r="I385" s="55" t="s">
        <v>1526</v>
      </c>
      <c r="J385" s="55" t="s">
        <v>147</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97</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97</v>
      </c>
      <c r="G387" s="41"/>
      <c r="H387" s="55" t="s">
        <v>1530</v>
      </c>
      <c r="I387" s="55" t="s">
        <v>1531</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97</v>
      </c>
      <c r="G388" s="54">
        <v>23</v>
      </c>
      <c r="H388" s="55" t="s">
        <v>1532</v>
      </c>
      <c r="I388" s="55" t="s">
        <v>103</v>
      </c>
      <c r="J388" s="55" t="s">
        <v>99</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97</v>
      </c>
      <c r="G389" s="54" t="s">
        <v>1534</v>
      </c>
      <c r="H389" s="55" t="s">
        <v>1535</v>
      </c>
      <c r="I389" s="55" t="s">
        <v>1300</v>
      </c>
      <c r="J389" s="55" t="s">
        <v>99</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97</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97</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97</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97</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97</v>
      </c>
      <c r="G394" s="41"/>
      <c r="H394" s="55" t="s">
        <v>1552</v>
      </c>
      <c r="I394" s="55" t="s">
        <v>1553</v>
      </c>
      <c r="J394" s="55" t="s">
        <v>109</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97</v>
      </c>
      <c r="G395" s="54" t="s">
        <v>1554</v>
      </c>
      <c r="H395" s="55" t="s">
        <v>1555</v>
      </c>
      <c r="I395" s="55" t="s">
        <v>1369</v>
      </c>
      <c r="J395" s="55" t="s">
        <v>109</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97</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97</v>
      </c>
      <c r="G398" s="41"/>
      <c r="H398" s="55" t="s">
        <v>1564</v>
      </c>
      <c r="I398" s="55" t="s">
        <v>1565</v>
      </c>
      <c r="J398" s="55" t="s">
        <v>147</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97</v>
      </c>
      <c r="G399" s="54">
        <v>24</v>
      </c>
      <c r="H399" s="55" t="s">
        <v>1566</v>
      </c>
      <c r="I399" s="55" t="s">
        <v>1567</v>
      </c>
      <c r="J399" s="55" t="s">
        <v>147</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97</v>
      </c>
      <c r="G400" s="54">
        <v>25</v>
      </c>
      <c r="H400" s="55" t="s">
        <v>1569</v>
      </c>
      <c r="I400" s="55" t="s">
        <v>1570</v>
      </c>
      <c r="J400" s="55" t="s">
        <v>147</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97</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97</v>
      </c>
      <c r="G402" s="41"/>
      <c r="H402" s="55" t="s">
        <v>1574</v>
      </c>
      <c r="I402" s="55" t="s">
        <v>1575</v>
      </c>
      <c r="J402" s="55" t="s">
        <v>147</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97</v>
      </c>
      <c r="G403" s="54">
        <v>26</v>
      </c>
      <c r="H403" s="55" t="s">
        <v>1576</v>
      </c>
      <c r="I403" s="55" t="s">
        <v>1577</v>
      </c>
      <c r="J403" s="55" t="s">
        <v>147</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97</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97</v>
      </c>
      <c r="G405" s="41"/>
      <c r="H405" s="55" t="s">
        <v>1581</v>
      </c>
      <c r="I405" s="55" t="s">
        <v>1582</v>
      </c>
      <c r="J405" s="55" t="s">
        <v>147</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97</v>
      </c>
      <c r="G406" s="54">
        <v>27</v>
      </c>
      <c r="H406" s="55" t="s">
        <v>1584</v>
      </c>
      <c r="I406" s="55" t="s">
        <v>1585</v>
      </c>
      <c r="J406" s="55" t="s">
        <v>147</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97</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97</v>
      </c>
      <c r="G408" s="41"/>
      <c r="H408" s="55" t="s">
        <v>1589</v>
      </c>
      <c r="I408" s="55" t="s">
        <v>1590</v>
      </c>
      <c r="J408" s="55" t="s">
        <v>109</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97</v>
      </c>
      <c r="G409" s="54">
        <v>28</v>
      </c>
      <c r="H409" s="55" t="s">
        <v>115</v>
      </c>
      <c r="I409" s="55" t="s">
        <v>1591</v>
      </c>
      <c r="J409" s="55" t="s">
        <v>109</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97</v>
      </c>
      <c r="G410" s="54">
        <v>29</v>
      </c>
      <c r="H410" s="55" t="s">
        <v>120</v>
      </c>
      <c r="I410" s="55" t="s">
        <v>1593</v>
      </c>
      <c r="J410" s="55" t="s">
        <v>109</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97</v>
      </c>
      <c r="G411" s="54">
        <v>30</v>
      </c>
      <c r="H411" s="55" t="s">
        <v>119</v>
      </c>
      <c r="I411" s="55" t="s">
        <v>1595</v>
      </c>
      <c r="J411" s="55" t="s">
        <v>106</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97</v>
      </c>
      <c r="G412" s="54">
        <v>31</v>
      </c>
      <c r="H412" s="55" t="s">
        <v>117</v>
      </c>
      <c r="I412" s="55" t="s">
        <v>1597</v>
      </c>
      <c r="J412" s="55" t="s">
        <v>109</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97</v>
      </c>
      <c r="G413" s="54">
        <v>32</v>
      </c>
      <c r="H413" s="55" t="s">
        <v>122</v>
      </c>
      <c r="I413" s="55" t="s">
        <v>1599</v>
      </c>
      <c r="J413" s="55" t="s">
        <v>99</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97</v>
      </c>
      <c r="G414" s="54">
        <v>33</v>
      </c>
      <c r="H414" s="55" t="s">
        <v>142</v>
      </c>
      <c r="I414" s="55" t="s">
        <v>1601</v>
      </c>
      <c r="J414" s="55" t="s">
        <v>99</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97</v>
      </c>
      <c r="G415" s="54">
        <v>34</v>
      </c>
      <c r="H415" s="55" t="s">
        <v>143</v>
      </c>
      <c r="I415" s="55" t="s">
        <v>1603</v>
      </c>
      <c r="J415" s="55" t="s">
        <v>99</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97</v>
      </c>
      <c r="G416" s="54">
        <v>35</v>
      </c>
      <c r="H416" s="55" t="s">
        <v>127</v>
      </c>
      <c r="I416" s="55" t="s">
        <v>1605</v>
      </c>
      <c r="J416" s="55" t="s">
        <v>99</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97</v>
      </c>
      <c r="G417" s="54">
        <v>36</v>
      </c>
      <c r="H417" s="55" t="s">
        <v>128</v>
      </c>
      <c r="I417" s="55" t="s">
        <v>1607</v>
      </c>
      <c r="J417" s="55" t="s">
        <v>99</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97</v>
      </c>
      <c r="G418" s="54">
        <v>37</v>
      </c>
      <c r="H418" s="55" t="s">
        <v>130</v>
      </c>
      <c r="I418" s="55" t="s">
        <v>1609</v>
      </c>
      <c r="J418" s="55" t="s">
        <v>99</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97</v>
      </c>
      <c r="G419" s="54">
        <v>38</v>
      </c>
      <c r="H419" s="55" t="s">
        <v>138</v>
      </c>
      <c r="I419" s="55" t="s">
        <v>1610</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97</v>
      </c>
      <c r="G420" s="54">
        <v>39</v>
      </c>
      <c r="H420" s="55" t="s">
        <v>135</v>
      </c>
      <c r="I420" s="55" t="s">
        <v>1611</v>
      </c>
      <c r="J420" s="55" t="s">
        <v>147</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97</v>
      </c>
      <c r="G421" s="54">
        <v>40</v>
      </c>
      <c r="H421" s="55" t="s">
        <v>1613</v>
      </c>
      <c r="I421" s="55" t="s">
        <v>1614</v>
      </c>
      <c r="J421" s="55" t="s">
        <v>147</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97</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97</v>
      </c>
      <c r="G423" s="41"/>
      <c r="H423" s="55" t="s">
        <v>1618</v>
      </c>
      <c r="I423" s="55" t="s">
        <v>1619</v>
      </c>
      <c r="J423" s="55" t="s">
        <v>147</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97</v>
      </c>
      <c r="G424" s="54">
        <v>41</v>
      </c>
      <c r="H424" s="55" t="s">
        <v>1620</v>
      </c>
      <c r="I424" s="55" t="s">
        <v>1621</v>
      </c>
      <c r="J424" s="55" t="s">
        <v>147</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97</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97</v>
      </c>
      <c r="G426" s="41"/>
      <c r="H426" s="55" t="s">
        <v>1626</v>
      </c>
      <c r="I426" s="55" t="s">
        <v>1627</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97</v>
      </c>
      <c r="G427" s="54">
        <v>42</v>
      </c>
      <c r="H427" s="55" t="s">
        <v>167</v>
      </c>
      <c r="I427" s="55" t="s">
        <v>1628</v>
      </c>
      <c r="J427" s="55" t="s">
        <v>147</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97</v>
      </c>
      <c r="G428" s="54">
        <v>43</v>
      </c>
      <c r="H428" s="55" t="s">
        <v>194</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97</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97</v>
      </c>
      <c r="G430" s="54">
        <v>45</v>
      </c>
      <c r="H430" s="55" t="s">
        <v>196</v>
      </c>
      <c r="I430" s="55" t="s">
        <v>1636</v>
      </c>
      <c r="J430" s="55" t="s">
        <v>147</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97</v>
      </c>
      <c r="G431" s="54">
        <v>46</v>
      </c>
      <c r="H431" s="55" t="s">
        <v>165</v>
      </c>
      <c r="I431" s="55" t="s">
        <v>1638</v>
      </c>
      <c r="J431" s="55" t="s">
        <v>147</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97</v>
      </c>
      <c r="G432" s="54">
        <v>47</v>
      </c>
      <c r="H432" s="55" t="s">
        <v>162</v>
      </c>
      <c r="I432" s="55" t="s">
        <v>1640</v>
      </c>
      <c r="J432" s="55" t="s">
        <v>147</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97</v>
      </c>
      <c r="G433" s="54">
        <v>48</v>
      </c>
      <c r="H433" s="55" t="s">
        <v>178</v>
      </c>
      <c r="I433" s="55" t="s">
        <v>1642</v>
      </c>
      <c r="J433" s="55" t="s">
        <v>147</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97</v>
      </c>
      <c r="G434" s="54">
        <v>49</v>
      </c>
      <c r="H434" s="55" t="s">
        <v>181</v>
      </c>
      <c r="I434" s="55" t="s">
        <v>1644</v>
      </c>
      <c r="J434" s="55" t="s">
        <v>147</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97</v>
      </c>
      <c r="G435" s="54">
        <v>50</v>
      </c>
      <c r="H435" s="55" t="s">
        <v>182</v>
      </c>
      <c r="I435" s="55" t="s">
        <v>1646</v>
      </c>
      <c r="J435" s="55" t="s">
        <v>147</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97</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97</v>
      </c>
      <c r="G437" s="54">
        <v>52</v>
      </c>
      <c r="H437" s="55" t="s">
        <v>1652</v>
      </c>
      <c r="I437" s="55" t="s">
        <v>1653</v>
      </c>
      <c r="J437" s="55" t="s">
        <v>147</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97</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97</v>
      </c>
      <c r="G439" s="41"/>
      <c r="H439" s="55" t="s">
        <v>1658</v>
      </c>
      <c r="I439" s="55" t="s">
        <v>1659</v>
      </c>
      <c r="J439" s="55" t="s">
        <v>147</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97</v>
      </c>
      <c r="G440" s="54">
        <v>53</v>
      </c>
      <c r="H440" s="55" t="s">
        <v>1661</v>
      </c>
      <c r="I440" s="55" t="s">
        <v>1662</v>
      </c>
      <c r="J440" s="55" t="s">
        <v>147</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97</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97</v>
      </c>
      <c r="G442" s="54">
        <v>55</v>
      </c>
      <c r="H442" s="55" t="s">
        <v>1666</v>
      </c>
      <c r="I442" s="55" t="s">
        <v>1667</v>
      </c>
      <c r="J442" s="55" t="s">
        <v>1395</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97</v>
      </c>
      <c r="G443" s="54">
        <v>56</v>
      </c>
      <c r="H443" s="55" t="s">
        <v>1668</v>
      </c>
      <c r="I443" s="55" t="s">
        <v>1669</v>
      </c>
      <c r="J443" s="55" t="s">
        <v>99</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97</v>
      </c>
      <c r="G444" s="54">
        <v>57</v>
      </c>
      <c r="H444" s="55" t="s">
        <v>131</v>
      </c>
      <c r="I444" s="55" t="s">
        <v>1671</v>
      </c>
      <c r="J444" s="55" t="s">
        <v>102</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97</v>
      </c>
      <c r="G445" s="54">
        <v>58</v>
      </c>
      <c r="H445" s="55" t="s">
        <v>1673</v>
      </c>
      <c r="I445" s="55" t="s">
        <v>1674</v>
      </c>
      <c r="J445" s="55" t="s">
        <v>102</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97</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97</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97</v>
      </c>
      <c r="G448" s="54">
        <v>61</v>
      </c>
      <c r="H448" s="55" t="s">
        <v>1681</v>
      </c>
      <c r="I448" s="55" t="s">
        <v>1682</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97</v>
      </c>
      <c r="G449" s="54">
        <v>62</v>
      </c>
      <c r="H449" s="55" t="s">
        <v>1683</v>
      </c>
      <c r="I449" s="55" t="s">
        <v>1684</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97</v>
      </c>
      <c r="G450" s="54">
        <v>63</v>
      </c>
      <c r="H450" s="55" t="s">
        <v>1685</v>
      </c>
      <c r="I450" s="55" t="s">
        <v>1686</v>
      </c>
      <c r="J450" s="55" t="s">
        <v>147</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97</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97</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97</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97</v>
      </c>
      <c r="G454" s="54">
        <v>67</v>
      </c>
      <c r="H454" s="55" t="s">
        <v>1700</v>
      </c>
      <c r="I454" s="55" t="s">
        <v>213</v>
      </c>
      <c r="J454" s="55" t="s">
        <v>147</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97</v>
      </c>
      <c r="G455" s="41"/>
      <c r="H455" s="55" t="s">
        <v>197</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97</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97</v>
      </c>
      <c r="G457" s="54">
        <v>68</v>
      </c>
      <c r="H457" s="55" t="s">
        <v>1706</v>
      </c>
      <c r="I457" s="55" t="s">
        <v>1707</v>
      </c>
      <c r="J457" s="55" t="s">
        <v>99</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97</v>
      </c>
      <c r="G458" s="54">
        <v>69</v>
      </c>
      <c r="H458" s="55" t="s">
        <v>136</v>
      </c>
      <c r="I458" s="55" t="s">
        <v>1709</v>
      </c>
      <c r="J458" s="55" t="s">
        <v>99</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97</v>
      </c>
      <c r="G459" s="54">
        <v>70</v>
      </c>
      <c r="H459" s="55" t="s">
        <v>139</v>
      </c>
      <c r="I459" s="55" t="s">
        <v>1711</v>
      </c>
      <c r="J459" s="55" t="s">
        <v>99</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97</v>
      </c>
      <c r="G461" s="54">
        <v>72</v>
      </c>
      <c r="H461" s="55" t="s">
        <v>137</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97</v>
      </c>
      <c r="G462" s="54">
        <v>73</v>
      </c>
      <c r="H462" s="55" t="s">
        <v>134</v>
      </c>
      <c r="I462" s="55" t="s">
        <v>1719</v>
      </c>
      <c r="J462" s="55" t="s">
        <v>106</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97</v>
      </c>
      <c r="G463" s="54">
        <v>74</v>
      </c>
      <c r="H463" s="55" t="s">
        <v>132</v>
      </c>
      <c r="I463" s="55" t="s">
        <v>1721</v>
      </c>
      <c r="J463" s="55" t="s">
        <v>99</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97</v>
      </c>
      <c r="G464" s="54">
        <v>75</v>
      </c>
      <c r="H464" s="55" t="s">
        <v>145</v>
      </c>
      <c r="I464" s="55" t="s">
        <v>1723</v>
      </c>
      <c r="J464" s="55" t="s">
        <v>99</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97</v>
      </c>
      <c r="G465" s="54">
        <v>76</v>
      </c>
      <c r="H465" s="55" t="s">
        <v>100</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97</v>
      </c>
      <c r="G466" s="54">
        <v>77</v>
      </c>
      <c r="H466" s="55" t="s">
        <v>133</v>
      </c>
      <c r="I466" s="55" t="s">
        <v>1727</v>
      </c>
      <c r="J466" s="55" t="s">
        <v>1728</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97</v>
      </c>
      <c r="G467" s="54">
        <v>78</v>
      </c>
      <c r="H467" s="55" t="s">
        <v>172</v>
      </c>
      <c r="I467" s="55" t="s">
        <v>1729</v>
      </c>
      <c r="J467" s="55" t="s">
        <v>147</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97</v>
      </c>
      <c r="G468" s="54">
        <v>79</v>
      </c>
      <c r="H468" s="55" t="s">
        <v>163</v>
      </c>
      <c r="I468" s="55" t="s">
        <v>1731</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97</v>
      </c>
      <c r="G469" s="54">
        <v>80</v>
      </c>
      <c r="H469" s="55" t="s">
        <v>183</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97</v>
      </c>
      <c r="G470" s="54">
        <v>81</v>
      </c>
      <c r="H470" s="55" t="s">
        <v>180</v>
      </c>
      <c r="I470" s="55" t="s">
        <v>1735</v>
      </c>
      <c r="J470" s="86" t="s">
        <v>147</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97</v>
      </c>
      <c r="G471" s="54">
        <v>82</v>
      </c>
      <c r="H471" s="55" t="s">
        <v>161</v>
      </c>
      <c r="I471" s="55" t="s">
        <v>1737</v>
      </c>
      <c r="J471" s="55" t="s">
        <v>147</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97</v>
      </c>
      <c r="G472" s="54">
        <v>83</v>
      </c>
      <c r="H472" s="55" t="s">
        <v>166</v>
      </c>
      <c r="I472" s="55" t="s">
        <v>1739</v>
      </c>
      <c r="J472" s="55" t="s">
        <v>147</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97</v>
      </c>
      <c r="G473" s="54">
        <v>84</v>
      </c>
      <c r="H473" s="55" t="s">
        <v>174</v>
      </c>
      <c r="I473" s="55" t="s">
        <v>1741</v>
      </c>
      <c r="J473" s="55" t="s">
        <v>175</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97</v>
      </c>
      <c r="G474" s="54">
        <v>85</v>
      </c>
      <c r="H474" s="55" t="s">
        <v>185</v>
      </c>
      <c r="I474" s="55" t="s">
        <v>1743</v>
      </c>
      <c r="J474" s="55" t="s">
        <v>177</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97</v>
      </c>
      <c r="G475" s="54">
        <v>86</v>
      </c>
      <c r="H475" s="55" t="s">
        <v>186</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97</v>
      </c>
      <c r="G476" s="54">
        <v>87</v>
      </c>
      <c r="H476" s="55" t="s">
        <v>187</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97</v>
      </c>
      <c r="G477" s="54">
        <v>88</v>
      </c>
      <c r="H477" s="55" t="s">
        <v>188</v>
      </c>
      <c r="I477" s="55" t="s">
        <v>1751</v>
      </c>
      <c r="J477" s="55" t="s">
        <v>177</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97</v>
      </c>
      <c r="G478" s="54">
        <v>89</v>
      </c>
      <c r="H478" s="55" t="s">
        <v>189</v>
      </c>
      <c r="I478" s="55" t="s">
        <v>1752</v>
      </c>
      <c r="J478" s="55" t="s">
        <v>177</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97</v>
      </c>
      <c r="G479" s="54">
        <v>90</v>
      </c>
      <c r="H479" s="55" t="s">
        <v>190</v>
      </c>
      <c r="I479" s="55" t="s">
        <v>1754</v>
      </c>
      <c r="J479" s="55" t="s">
        <v>177</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97</v>
      </c>
      <c r="G480" s="54">
        <v>91</v>
      </c>
      <c r="H480" s="55" t="s">
        <v>191</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97</v>
      </c>
      <c r="G481" s="54">
        <v>92</v>
      </c>
      <c r="H481" s="55" t="s">
        <v>192</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97</v>
      </c>
      <c r="G482" s="54">
        <v>93</v>
      </c>
      <c r="H482" s="55" t="s">
        <v>1759</v>
      </c>
      <c r="I482" s="55" t="s">
        <v>1760</v>
      </c>
      <c r="J482" s="55" t="s">
        <v>1733</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97</v>
      </c>
      <c r="G483" s="54">
        <v>94</v>
      </c>
      <c r="H483" s="55" t="s">
        <v>176</v>
      </c>
      <c r="I483" s="55" t="s">
        <v>1761</v>
      </c>
      <c r="J483" s="55" t="s">
        <v>1733</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97</v>
      </c>
      <c r="G484" s="54">
        <v>95</v>
      </c>
      <c r="H484" s="55" t="s">
        <v>173</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97</v>
      </c>
      <c r="G485" s="54">
        <v>96</v>
      </c>
      <c r="H485" s="55" t="s">
        <v>164</v>
      </c>
      <c r="I485" s="55" t="s">
        <v>1765</v>
      </c>
      <c r="J485" s="55" t="s">
        <v>109</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97</v>
      </c>
      <c r="G486" s="54">
        <v>97</v>
      </c>
      <c r="H486" s="55" t="s">
        <v>1767</v>
      </c>
      <c r="I486" s="55" t="s">
        <v>1768</v>
      </c>
      <c r="J486" s="55" t="s">
        <v>109</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97</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97</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97</v>
      </c>
      <c r="G489" s="54">
        <v>100</v>
      </c>
      <c r="H489" s="55" t="s">
        <v>1775</v>
      </c>
      <c r="I489" s="55" t="s">
        <v>1776</v>
      </c>
      <c r="J489" s="55" t="s">
        <v>109</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97</v>
      </c>
      <c r="G490" s="54">
        <v>101</v>
      </c>
      <c r="H490" s="55" t="s">
        <v>1778</v>
      </c>
      <c r="I490" s="55" t="s">
        <v>1779</v>
      </c>
      <c r="J490" s="55" t="s">
        <v>109</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97</v>
      </c>
      <c r="G491" s="54">
        <v>102</v>
      </c>
      <c r="H491" s="55" t="s">
        <v>1780</v>
      </c>
      <c r="I491" s="55" t="s">
        <v>1781</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97</v>
      </c>
      <c r="G492" s="54">
        <v>103</v>
      </c>
      <c r="H492" s="55" t="s">
        <v>1782</v>
      </c>
      <c r="I492" s="55" t="s">
        <v>1783</v>
      </c>
      <c r="J492" s="55" t="s">
        <v>109</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97</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97</v>
      </c>
      <c r="G494" s="54">
        <v>105</v>
      </c>
      <c r="H494" s="55" t="s">
        <v>1789</v>
      </c>
      <c r="I494" s="55" t="s">
        <v>1790</v>
      </c>
      <c r="J494" s="55" t="s">
        <v>147</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97</v>
      </c>
      <c r="G495" s="54">
        <v>106</v>
      </c>
      <c r="H495" s="55" t="s">
        <v>1791</v>
      </c>
      <c r="I495" s="55" t="s">
        <v>1792</v>
      </c>
      <c r="J495" s="55" t="s">
        <v>147</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97</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97</v>
      </c>
      <c r="G497" s="54">
        <v>108</v>
      </c>
      <c r="H497" s="55" t="s">
        <v>1798</v>
      </c>
      <c r="I497" s="55" t="s">
        <v>1799</v>
      </c>
      <c r="J497" s="55" t="s">
        <v>147</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97</v>
      </c>
      <c r="G498" s="54">
        <v>109</v>
      </c>
      <c r="H498" s="55" t="s">
        <v>1801</v>
      </c>
      <c r="I498" s="55" t="s">
        <v>1802</v>
      </c>
      <c r="J498" s="55" t="s">
        <v>147</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97</v>
      </c>
      <c r="G499" s="54">
        <v>110</v>
      </c>
      <c r="H499" s="55" t="s">
        <v>1804</v>
      </c>
      <c r="I499" s="55" t="s">
        <v>1805</v>
      </c>
      <c r="J499" s="55" t="s">
        <v>147</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97</v>
      </c>
      <c r="G500" s="54">
        <v>111</v>
      </c>
      <c r="H500" s="55" t="s">
        <v>1807</v>
      </c>
      <c r="I500" s="55" t="s">
        <v>1808</v>
      </c>
      <c r="J500" s="55" t="s">
        <v>147</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97</v>
      </c>
      <c r="G501" s="54">
        <v>112</v>
      </c>
      <c r="H501" s="55" t="s">
        <v>1810</v>
      </c>
      <c r="I501" s="55" t="s">
        <v>1811</v>
      </c>
      <c r="J501" s="55" t="s">
        <v>147</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97</v>
      </c>
      <c r="G502" s="54">
        <v>113</v>
      </c>
      <c r="H502" s="55" t="s">
        <v>1813</v>
      </c>
      <c r="I502" s="55" t="s">
        <v>1814</v>
      </c>
      <c r="J502" s="55" t="s">
        <v>147</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97</v>
      </c>
      <c r="G503" s="54">
        <v>114</v>
      </c>
      <c r="H503" s="55" t="s">
        <v>1816</v>
      </c>
      <c r="I503" s="55" t="s">
        <v>1817</v>
      </c>
      <c r="J503" s="55" t="s">
        <v>147</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97</v>
      </c>
      <c r="G504" s="54">
        <v>115</v>
      </c>
      <c r="H504" s="55" t="s">
        <v>1819</v>
      </c>
      <c r="I504" s="55" t="s">
        <v>1820</v>
      </c>
      <c r="J504" s="55" t="s">
        <v>147</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97</v>
      </c>
      <c r="G505" s="41"/>
      <c r="H505" s="55" t="s">
        <v>151</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97</v>
      </c>
      <c r="G506" s="41"/>
      <c r="H506" s="55" t="s">
        <v>152</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97</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97</v>
      </c>
      <c r="G520" s="86"/>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97</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97</v>
      </c>
      <c r="G523" s="86"/>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97</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97</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97</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97</v>
      </c>
      <c r="G529" s="86"/>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97</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97</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1891</v>
      </c>
      <c r="G534" s="166" t="s">
        <v>1901</v>
      </c>
      <c r="H534" s="166" t="s">
        <v>1891</v>
      </c>
      <c r="I534" s="167" t="s">
        <v>1902</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1891</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1891</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1891</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1891</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171</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171</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171</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171</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171</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171</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171</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171</v>
      </c>
      <c r="G658" s="166" t="s">
        <v>2288</v>
      </c>
      <c r="H658" s="193" t="s">
        <v>171</v>
      </c>
      <c r="I658" s="167" t="s">
        <v>2289</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171</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171</v>
      </c>
      <c r="G659" s="54">
        <v>1</v>
      </c>
      <c r="H659" s="194"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171</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171</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171</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171</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171</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171</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171</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171</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171</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171</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171</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171</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171</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171</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171</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171</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171</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171</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171</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171</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171</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171</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171</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171</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171</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171</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171</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171</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171</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171</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171</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171</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171</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171</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171</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171</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171</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171</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171</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171</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171</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171</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171</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171</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171</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171</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171</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171</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171</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171</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171</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171</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171</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171</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171</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171</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171</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171</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171</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171</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171</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171</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171</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171</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171</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171</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171</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171</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171</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171</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171</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171</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171</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171</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171</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171</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171</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171</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171</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171</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171</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171</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171</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171</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171</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171</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171</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171</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171</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171</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171</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171</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171</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171</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171</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171</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171</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171</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171</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171</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171</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171</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171</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171</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171</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171</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171</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171</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171</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171</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171</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171</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171</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171</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171</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171</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171</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171</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171</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171</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171</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171</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171</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171</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171</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171</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171</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171</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171</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171</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171</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171</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171</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171</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171</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171</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171</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171</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171</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171</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171</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171</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171</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171</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171</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171</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171</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171</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171</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171</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171</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171</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171</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171</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171</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171</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171</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2732</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2732</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2732</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2732</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2732</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2732</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2732</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2732</v>
      </c>
      <c r="G823" s="166" t="s">
        <v>2752</v>
      </c>
      <c r="H823" s="193"/>
      <c r="I823" s="167" t="s">
        <v>2753</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2732</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2732</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2732</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2732</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2732</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2732</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2732</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2732</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2732</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2732</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2732</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2732</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2732</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2732</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2732</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2732</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2732</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2732</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2732</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2732</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2732</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2732</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2732</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2732</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2732</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2732</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2732</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2732</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2732</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2732</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2732</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2732</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2732</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2732</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2732</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2732</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2732</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2732</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2732</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2732</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2732</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2732</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2732</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2732</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2732</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2732</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2732</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2732</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2732</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2732</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2732</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2732</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2732</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2732</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2732</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2732</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2732</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2732</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2732</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2732</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2732</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2732</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2732</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2732</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2732</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2732</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2732</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2732</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2732</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2732</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2732</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2732</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2732</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2732</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2732</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2732</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2732</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2732</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2732</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2732</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2732</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2732</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2732</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2732</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2732</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2732</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2732</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2732</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2732</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2732</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2732</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2732</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2732</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2732</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2998</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2998</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2998</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2998</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2998</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2998</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2998</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2998</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2998</v>
      </c>
      <c r="G925" s="197" t="s">
        <v>3017</v>
      </c>
      <c r="H925" s="197" t="s">
        <v>2998</v>
      </c>
      <c r="I925" s="198" t="s">
        <v>3018</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2998</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2998</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2998</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2998</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2998</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2998</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2998</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2998</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2998</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2998</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2998</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2998</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2998</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2998</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2998</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2998</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2998</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2998</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2998</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2998</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2998</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2998</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2998</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2998</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2998</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2998</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2998</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2998</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2998</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2998</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2998</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2998</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2998</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2998</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2998</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2998</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2998</v>
      </c>
      <c r="AY961" s="64"/>
      <c r="AZ961" s="65">
        <v>120</v>
      </c>
    </row>
    <row r="962" spans="1:52" x14ac:dyDescent="0.25">
      <c r="A962" s="52" t="str">
        <f t="shared" si="160"/>
        <v>DQ6NT2+1</v>
      </c>
      <c r="B962" s="52" t="str">
        <f t="shared" si="161"/>
        <v>DQ6NT2+2</v>
      </c>
      <c r="C962" s="52" t="str">
        <f t="shared" si="162"/>
        <v>DQ6NT2+3</v>
      </c>
      <c r="D962" s="52" t="str">
        <f t="shared" si="163"/>
        <v>DQ6NT2+4</v>
      </c>
      <c r="F962" s="123"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2998</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2998</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2998</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2998</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2998</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2998</v>
      </c>
      <c r="AY967" s="64"/>
      <c r="AZ967" s="65">
        <v>120</v>
      </c>
    </row>
    <row r="968" spans="1:52" x14ac:dyDescent="0.25">
      <c r="A968" s="52" t="str">
        <f t="shared" si="160"/>
        <v>DQ7NT2+1</v>
      </c>
      <c r="B968" s="52" t="str">
        <f t="shared" si="161"/>
        <v>DQ7NT2+2</v>
      </c>
      <c r="C968" s="52" t="str">
        <f t="shared" si="162"/>
        <v>DQ7NT2+3</v>
      </c>
      <c r="D968" s="52" t="str">
        <f t="shared" si="163"/>
        <v>DQ7NT2+4</v>
      </c>
      <c r="F968" s="123"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2998</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2998</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2998</v>
      </c>
      <c r="AY970" s="64"/>
      <c r="AZ970" s="65"/>
    </row>
    <row r="971" spans="1:52" x14ac:dyDescent="0.25">
      <c r="A971" s="52" t="str">
        <f t="shared" si="160"/>
        <v>DQ8NT2+1</v>
      </c>
      <c r="B971" s="52" t="str">
        <f t="shared" si="161"/>
        <v>DQ8NT2+2</v>
      </c>
      <c r="C971" s="52" t="str">
        <f t="shared" si="162"/>
        <v>DQ8NT2+3</v>
      </c>
      <c r="D971" s="52" t="str">
        <f t="shared" si="163"/>
        <v>DQ8NT2+4</v>
      </c>
      <c r="F971" s="123"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2998</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2998</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2998</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2998</v>
      </c>
      <c r="AY974" s="64"/>
      <c r="AZ974" s="65">
        <v>120</v>
      </c>
    </row>
    <row r="975" spans="1:52" x14ac:dyDescent="0.25">
      <c r="A975" s="52" t="str">
        <f t="shared" si="174"/>
        <v>DQ9NT2+1</v>
      </c>
      <c r="B975" s="52" t="str">
        <f t="shared" si="175"/>
        <v>DQ9NT2+2</v>
      </c>
      <c r="C975" s="52" t="str">
        <f t="shared" si="176"/>
        <v>DQ9NT2+3</v>
      </c>
      <c r="D975" s="52" t="str">
        <f t="shared" si="177"/>
        <v>DQ9NT2+4</v>
      </c>
      <c r="F975" s="123"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2998</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2998</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2998</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2998</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2998</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2998</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2998</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2998</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2998</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2998</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2998</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2998</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2998</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2998</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2998</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2998</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2998</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2998</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2998</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2998</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2998</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2998</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2998</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2998</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2998</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2998</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2998</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2998</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2998</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2998</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2998</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2998</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2998</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2998</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2998</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2998</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2998</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2998</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2998</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2998</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2998</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2998</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2998</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2998</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2998</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2998</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2998</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2998</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2998</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2998</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2998</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2998</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2998</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2998</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2998</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2998</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2998</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2998</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2998</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2998</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2998</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2998</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2998</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2998</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2998</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2998</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2998</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2998</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2998</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2998</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2998</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2998</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2998</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3456</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3456</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3456</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3456</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3456</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3456</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3456</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3456</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3456</v>
      </c>
      <c r="G1056" s="166" t="s">
        <v>3480</v>
      </c>
      <c r="H1056" s="181" t="s">
        <v>3456</v>
      </c>
      <c r="I1056" s="167" t="s">
        <v>3481</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3456</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3456</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3456</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3456</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3456</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3456</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3456</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3456</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3456</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3456</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3456</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3456</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3456</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3456</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3456</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3456</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3456</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3456</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3456</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3456</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3456</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3456</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3456</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3456</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3456</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3456</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3456</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3456</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3456</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3456</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3456</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3456</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3456</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3456</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3456</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3456</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3456</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3456</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3456</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3456</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3456</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3456</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3456</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3456</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3456</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3456</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3456</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3456</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3456</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3456</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3456</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3456</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3456</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3456</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3456</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3456</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3456</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3456</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3456</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3456</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3456</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3456</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3456</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3456</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3456</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3456</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3456</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3456</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3456</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3456</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3456</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3456</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3456</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3456</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3456</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3456</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3456</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3456</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3456</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3456</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3456</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3456</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3456</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3456</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3456</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3456</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3456</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3456</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3456</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3456</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3456</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3456</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3456</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3456</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3456</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3456</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3456</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3456</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3456</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3456</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3456</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3456</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3456</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3456</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3456</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3456</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3456</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3456</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3456</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3456</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3456</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3456</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3456</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3456</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3456</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3456</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3456</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3456</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3456</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3456</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3456</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3878</v>
      </c>
      <c r="H1191" s="41" t="s">
        <v>32</v>
      </c>
      <c r="I1191" s="167"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4226</v>
      </c>
      <c r="I1329" s="215" t="s">
        <v>4227</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65"/>
  <sheetViews>
    <sheetView topLeftCell="E142" zoomScaleNormal="100" zoomScaleSheetLayoutView="100" workbookViewId="0">
      <selection activeCell="M152" sqref="M15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2" customFormat="1" ht="54.75" customHeight="1" x14ac:dyDescent="0.25">
      <c r="A1" s="82" t="s">
        <v>6385</v>
      </c>
      <c r="B1" s="82" t="s">
        <v>6386</v>
      </c>
      <c r="C1" s="82" t="s">
        <v>6387</v>
      </c>
      <c r="D1" s="82" t="s">
        <v>6388</v>
      </c>
      <c r="E1" s="82" t="s">
        <v>347</v>
      </c>
      <c r="F1" s="84"/>
      <c r="G1" s="92" t="s">
        <v>4334</v>
      </c>
      <c r="H1" s="83" t="str">
        <f t="shared" ref="H1:H253" si="0">J1</f>
        <v>Đường Nguyễn Ái Quốc</v>
      </c>
      <c r="I1" s="83" t="s">
        <v>6389</v>
      </c>
      <c r="J1" s="83" t="s">
        <v>4251</v>
      </c>
      <c r="K1" s="83" t="s">
        <v>6390</v>
      </c>
      <c r="L1" s="94">
        <v>27000</v>
      </c>
      <c r="M1" s="94">
        <v>13000</v>
      </c>
      <c r="N1" s="94">
        <v>8000</v>
      </c>
      <c r="O1" s="94">
        <v>6000</v>
      </c>
      <c r="P1" s="94" t="e">
        <v>#REF!</v>
      </c>
      <c r="Q1" s="94" t="e">
        <v>#REF!</v>
      </c>
      <c r="R1" s="94" t="e">
        <v>#REF!</v>
      </c>
      <c r="S1" s="94" t="e">
        <v>#REF!</v>
      </c>
      <c r="T1" s="250" t="e">
        <v>#REF!</v>
      </c>
      <c r="U1" s="250" t="e">
        <v>#REF!</v>
      </c>
      <c r="V1" s="250" t="e">
        <v>#REF!</v>
      </c>
      <c r="W1" s="250" t="e">
        <v>#REF!</v>
      </c>
      <c r="X1" s="251" t="e">
        <v>#REF!</v>
      </c>
      <c r="Y1" s="251" t="e">
        <v>#REF!</v>
      </c>
      <c r="Z1" s="251" t="e">
        <v>#REF!</v>
      </c>
      <c r="AA1" s="251" t="e">
        <v>#REF!</v>
      </c>
      <c r="AB1" s="250"/>
      <c r="AC1" s="250"/>
      <c r="AD1" s="250"/>
      <c r="AE1" s="250"/>
      <c r="AF1" s="251"/>
      <c r="AG1" s="251"/>
      <c r="AH1" s="251"/>
      <c r="AI1" s="251"/>
      <c r="AJ1" s="85">
        <v>2.5087731090962015</v>
      </c>
      <c r="AK1" s="252"/>
      <c r="AL1" s="252">
        <v>1.45</v>
      </c>
      <c r="AM1" s="364">
        <v>39150</v>
      </c>
      <c r="AN1" s="364">
        <v>18850</v>
      </c>
      <c r="AO1" s="364">
        <v>11600</v>
      </c>
      <c r="AP1" s="364">
        <v>8700</v>
      </c>
      <c r="AQ1" s="365">
        <v>39200</v>
      </c>
      <c r="AR1" s="365">
        <v>18900</v>
      </c>
      <c r="AS1" s="365">
        <v>11600</v>
      </c>
      <c r="AT1" s="365">
        <v>8700</v>
      </c>
      <c r="AU1" s="366">
        <v>5872.5</v>
      </c>
      <c r="AV1" s="253" t="s">
        <v>347</v>
      </c>
      <c r="AW1" s="367">
        <v>21000</v>
      </c>
      <c r="AX1" s="368">
        <v>9100</v>
      </c>
      <c r="AY1" s="368">
        <v>5950</v>
      </c>
      <c r="AZ1" s="368">
        <v>3849.9999999999995</v>
      </c>
      <c r="BA1" s="250">
        <v>18000</v>
      </c>
      <c r="BB1" s="250">
        <v>7800</v>
      </c>
      <c r="BC1" s="250">
        <v>5100</v>
      </c>
      <c r="BD1" s="250">
        <v>3300</v>
      </c>
      <c r="BE1" s="102">
        <v>2827.5</v>
      </c>
    </row>
    <row r="2" spans="1:57" s="82" customFormat="1" ht="54.75" customHeight="1" x14ac:dyDescent="0.25">
      <c r="F2" s="84"/>
      <c r="G2" s="92"/>
      <c r="H2" s="83"/>
      <c r="I2" s="83"/>
      <c r="J2" s="83"/>
      <c r="K2" s="83"/>
      <c r="L2" s="94"/>
      <c r="M2" s="94"/>
      <c r="N2" s="94"/>
      <c r="O2" s="94"/>
      <c r="P2" s="94"/>
      <c r="Q2" s="94"/>
      <c r="R2" s="94"/>
      <c r="S2" s="94"/>
      <c r="T2" s="250"/>
      <c r="U2" s="250"/>
      <c r="V2" s="250"/>
      <c r="W2" s="250"/>
      <c r="X2" s="251"/>
      <c r="Y2" s="251"/>
      <c r="Z2" s="251"/>
      <c r="AA2" s="251"/>
      <c r="AB2" s="250"/>
      <c r="AC2" s="250"/>
      <c r="AD2" s="250"/>
      <c r="AE2" s="250"/>
      <c r="AF2" s="251"/>
      <c r="AG2" s="251"/>
      <c r="AH2" s="251"/>
      <c r="AI2" s="251"/>
      <c r="AJ2" s="85"/>
      <c r="AK2" s="252"/>
      <c r="AL2" s="252"/>
      <c r="AM2" s="364"/>
      <c r="AN2" s="364"/>
      <c r="AO2" s="364"/>
      <c r="AP2" s="364"/>
      <c r="AQ2" s="365"/>
      <c r="AR2" s="365"/>
      <c r="AS2" s="365"/>
      <c r="AT2" s="365"/>
      <c r="AU2" s="366"/>
      <c r="AV2" s="253"/>
      <c r="AW2" s="367"/>
      <c r="AX2" s="368"/>
      <c r="AY2" s="368"/>
      <c r="AZ2" s="368"/>
      <c r="BA2" s="250"/>
      <c r="BB2" s="250"/>
      <c r="BC2" s="250"/>
      <c r="BD2" s="250"/>
      <c r="BE2" s="102"/>
    </row>
    <row r="3" spans="1:57" s="82" customFormat="1" ht="54.75" customHeight="1" x14ac:dyDescent="0.25">
      <c r="F3" s="84"/>
      <c r="G3" s="92"/>
      <c r="H3" s="83"/>
      <c r="I3" s="83"/>
      <c r="J3" s="83"/>
      <c r="K3" s="83"/>
      <c r="L3" s="94"/>
      <c r="M3" s="94"/>
      <c r="N3" s="94"/>
      <c r="O3" s="94"/>
      <c r="P3" s="94"/>
      <c r="Q3" s="94"/>
      <c r="R3" s="94"/>
      <c r="S3" s="94"/>
      <c r="T3" s="250"/>
      <c r="U3" s="250"/>
      <c r="V3" s="250"/>
      <c r="W3" s="250"/>
      <c r="X3" s="251"/>
      <c r="Y3" s="251"/>
      <c r="Z3" s="251"/>
      <c r="AA3" s="251"/>
      <c r="AB3" s="250"/>
      <c r="AC3" s="250"/>
      <c r="AD3" s="250"/>
      <c r="AE3" s="250"/>
      <c r="AF3" s="251"/>
      <c r="AG3" s="251"/>
      <c r="AH3" s="251"/>
      <c r="AI3" s="251"/>
      <c r="AJ3" s="85"/>
      <c r="AK3" s="252"/>
      <c r="AL3" s="252"/>
      <c r="AM3" s="364"/>
      <c r="AN3" s="364"/>
      <c r="AO3" s="364"/>
      <c r="AP3" s="364"/>
      <c r="AQ3" s="365"/>
      <c r="AR3" s="365"/>
      <c r="AS3" s="365"/>
      <c r="AT3" s="365"/>
      <c r="AU3" s="366"/>
      <c r="AV3" s="253"/>
      <c r="AW3" s="367"/>
      <c r="AX3" s="368"/>
      <c r="AY3" s="368"/>
      <c r="AZ3" s="368"/>
      <c r="BA3" s="250"/>
      <c r="BB3" s="250"/>
      <c r="BC3" s="250"/>
      <c r="BD3" s="250"/>
      <c r="BE3" s="102"/>
    </row>
    <row r="4" spans="1:57" s="82" customFormat="1" ht="54.75" customHeight="1" x14ac:dyDescent="0.25">
      <c r="F4" s="84"/>
      <c r="G4" s="92"/>
      <c r="H4" s="83"/>
      <c r="I4" s="83"/>
      <c r="J4" s="83"/>
      <c r="K4" s="83"/>
      <c r="L4" s="94"/>
      <c r="M4" s="94"/>
      <c r="N4" s="94"/>
      <c r="O4" s="94"/>
      <c r="P4" s="94"/>
      <c r="Q4" s="94"/>
      <c r="R4" s="94"/>
      <c r="S4" s="94"/>
      <c r="T4" s="250"/>
      <c r="U4" s="250"/>
      <c r="V4" s="250"/>
      <c r="W4" s="250"/>
      <c r="X4" s="251"/>
      <c r="Y4" s="251"/>
      <c r="Z4" s="251"/>
      <c r="AA4" s="251"/>
      <c r="AB4" s="250"/>
      <c r="AC4" s="250"/>
      <c r="AD4" s="250"/>
      <c r="AE4" s="250"/>
      <c r="AF4" s="251"/>
      <c r="AG4" s="251"/>
      <c r="AH4" s="251"/>
      <c r="AI4" s="251"/>
      <c r="AJ4" s="85"/>
      <c r="AK4" s="252"/>
      <c r="AL4" s="252"/>
      <c r="AM4" s="364"/>
      <c r="AN4" s="364"/>
      <c r="AO4" s="364"/>
      <c r="AP4" s="364"/>
      <c r="AQ4" s="365"/>
      <c r="AR4" s="365"/>
      <c r="AS4" s="365"/>
      <c r="AT4" s="365"/>
      <c r="AU4" s="366"/>
      <c r="AV4" s="253"/>
      <c r="AW4" s="367"/>
      <c r="AX4" s="368"/>
      <c r="AY4" s="368"/>
      <c r="AZ4" s="368"/>
      <c r="BA4" s="250"/>
      <c r="BB4" s="250"/>
      <c r="BC4" s="250"/>
      <c r="BD4" s="250"/>
      <c r="BE4" s="102"/>
    </row>
    <row r="5" spans="1:57" s="82" customFormat="1" ht="54.75" customHeight="1" x14ac:dyDescent="0.25">
      <c r="F5" s="84"/>
      <c r="G5" s="92"/>
      <c r="H5" s="83"/>
      <c r="I5" s="83"/>
      <c r="J5" s="83"/>
      <c r="K5" s="83"/>
      <c r="L5" s="94"/>
      <c r="M5" s="94"/>
      <c r="N5" s="94"/>
      <c r="O5" s="94"/>
      <c r="P5" s="94"/>
      <c r="Q5" s="94"/>
      <c r="R5" s="94"/>
      <c r="S5" s="94"/>
      <c r="T5" s="250"/>
      <c r="U5" s="250"/>
      <c r="V5" s="250"/>
      <c r="W5" s="250"/>
      <c r="X5" s="251"/>
      <c r="Y5" s="251"/>
      <c r="Z5" s="251"/>
      <c r="AA5" s="251"/>
      <c r="AB5" s="250"/>
      <c r="AC5" s="250"/>
      <c r="AD5" s="250"/>
      <c r="AE5" s="250"/>
      <c r="AF5" s="251"/>
      <c r="AG5" s="251"/>
      <c r="AH5" s="251"/>
      <c r="AI5" s="251"/>
      <c r="AJ5" s="85"/>
      <c r="AK5" s="252"/>
      <c r="AL5" s="252"/>
      <c r="AM5" s="364"/>
      <c r="AN5" s="364"/>
      <c r="AO5" s="364"/>
      <c r="AP5" s="364"/>
      <c r="AQ5" s="365"/>
      <c r="AR5" s="365"/>
      <c r="AS5" s="365"/>
      <c r="AT5" s="365"/>
      <c r="AU5" s="366"/>
      <c r="AV5" s="253"/>
      <c r="AW5" s="367"/>
      <c r="AX5" s="368"/>
      <c r="AY5" s="368"/>
      <c r="AZ5" s="368"/>
      <c r="BA5" s="250"/>
      <c r="BB5" s="250"/>
      <c r="BC5" s="250"/>
      <c r="BD5" s="250"/>
      <c r="BE5" s="102"/>
    </row>
    <row r="6" spans="1:57" s="82" customFormat="1" ht="54.75" customHeight="1" x14ac:dyDescent="0.25">
      <c r="F6" s="84"/>
      <c r="G6" s="92"/>
      <c r="H6" s="83"/>
      <c r="I6" s="83"/>
      <c r="J6" s="83"/>
      <c r="K6" s="83"/>
      <c r="L6" s="94"/>
      <c r="M6" s="94"/>
      <c r="N6" s="94"/>
      <c r="O6" s="94"/>
      <c r="P6" s="94"/>
      <c r="Q6" s="94"/>
      <c r="R6" s="94"/>
      <c r="S6" s="94"/>
      <c r="T6" s="250"/>
      <c r="U6" s="250"/>
      <c r="V6" s="250"/>
      <c r="W6" s="250"/>
      <c r="X6" s="251"/>
      <c r="Y6" s="251"/>
      <c r="Z6" s="251"/>
      <c r="AA6" s="251"/>
      <c r="AB6" s="250"/>
      <c r="AC6" s="250"/>
      <c r="AD6" s="250"/>
      <c r="AE6" s="250"/>
      <c r="AF6" s="251"/>
      <c r="AG6" s="251"/>
      <c r="AH6" s="251"/>
      <c r="AI6" s="251"/>
      <c r="AJ6" s="85"/>
      <c r="AK6" s="252"/>
      <c r="AL6" s="252"/>
      <c r="AM6" s="364"/>
      <c r="AN6" s="364"/>
      <c r="AO6" s="364"/>
      <c r="AP6" s="364"/>
      <c r="AQ6" s="365"/>
      <c r="AR6" s="365"/>
      <c r="AS6" s="365"/>
      <c r="AT6" s="365"/>
      <c r="AU6" s="366"/>
      <c r="AV6" s="253"/>
      <c r="AW6" s="367"/>
      <c r="AX6" s="368"/>
      <c r="AY6" s="368"/>
      <c r="AZ6" s="368"/>
      <c r="BA6" s="250"/>
      <c r="BB6" s="250"/>
      <c r="BC6" s="250"/>
      <c r="BD6" s="250"/>
      <c r="BE6" s="102"/>
    </row>
    <row r="7" spans="1:57" s="82" customFormat="1" ht="54.75" customHeight="1" x14ac:dyDescent="0.25">
      <c r="F7" s="84"/>
      <c r="G7" s="92"/>
      <c r="H7" s="83"/>
      <c r="I7" s="83"/>
      <c r="J7" s="83"/>
      <c r="K7" s="83"/>
      <c r="L7" s="94"/>
      <c r="M7" s="94"/>
      <c r="N7" s="94"/>
      <c r="O7" s="94"/>
      <c r="P7" s="94"/>
      <c r="Q7" s="94"/>
      <c r="R7" s="94"/>
      <c r="S7" s="94"/>
      <c r="T7" s="250"/>
      <c r="U7" s="250"/>
      <c r="V7" s="250"/>
      <c r="W7" s="250"/>
      <c r="X7" s="251"/>
      <c r="Y7" s="251"/>
      <c r="Z7" s="251"/>
      <c r="AA7" s="251"/>
      <c r="AB7" s="250"/>
      <c r="AC7" s="250"/>
      <c r="AD7" s="250"/>
      <c r="AE7" s="250"/>
      <c r="AF7" s="251"/>
      <c r="AG7" s="251"/>
      <c r="AH7" s="251"/>
      <c r="AI7" s="251"/>
      <c r="AJ7" s="85"/>
      <c r="AK7" s="252"/>
      <c r="AL7" s="252"/>
      <c r="AM7" s="364"/>
      <c r="AN7" s="364"/>
      <c r="AO7" s="364"/>
      <c r="AP7" s="364"/>
      <c r="AQ7" s="365"/>
      <c r="AR7" s="365"/>
      <c r="AS7" s="365"/>
      <c r="AT7" s="365"/>
      <c r="AU7" s="366"/>
      <c r="AV7" s="253"/>
      <c r="AW7" s="367"/>
      <c r="AX7" s="368"/>
      <c r="AY7" s="368"/>
      <c r="AZ7" s="368"/>
      <c r="BA7" s="250"/>
      <c r="BB7" s="250"/>
      <c r="BC7" s="250"/>
      <c r="BD7" s="250"/>
      <c r="BE7" s="102"/>
    </row>
    <row r="8" spans="1:57" s="369" customFormat="1" ht="35.1" customHeight="1" x14ac:dyDescent="0.25">
      <c r="A8" s="369" t="str">
        <f t="shared" ref="A8:A141" si="1">$G8&amp;"+1"</f>
        <v>BH36DT_D2+1</v>
      </c>
      <c r="B8" s="369" t="str">
        <f t="shared" ref="B8:B141" si="2">$G8&amp;"+2"</f>
        <v>BH36DT_D2+2</v>
      </c>
      <c r="C8" s="369" t="str">
        <f t="shared" ref="C8:C141" si="3">$G8&amp;"+3"</f>
        <v>BH36DT_D2+3</v>
      </c>
      <c r="D8" s="369" t="str">
        <f t="shared" ref="D8:D141" si="4">$G8&amp;"+4"</f>
        <v>BH36DT_D2+4</v>
      </c>
      <c r="E8" s="369" t="s">
        <v>347</v>
      </c>
      <c r="F8" s="68"/>
      <c r="G8" s="69" t="s">
        <v>4392</v>
      </c>
      <c r="H8" s="83" t="str">
        <f t="shared" si="0"/>
        <v>Đường Đồng Khởi</v>
      </c>
      <c r="I8" s="288" t="s">
        <v>4251</v>
      </c>
      <c r="J8" s="86" t="s">
        <v>3949</v>
      </c>
      <c r="K8" s="288" t="s">
        <v>4400</v>
      </c>
      <c r="L8" s="370">
        <v>31000</v>
      </c>
      <c r="M8" s="370">
        <v>13000</v>
      </c>
      <c r="N8" s="370">
        <v>9000</v>
      </c>
      <c r="O8" s="370">
        <v>5500</v>
      </c>
      <c r="P8" s="370" t="e">
        <f>VLOOKUP(G8&amp;"Vị trí 1",#REF!,9,0)</f>
        <v>#REF!</v>
      </c>
      <c r="Q8" s="370" t="e">
        <f>VLOOKUP(G8&amp;"Vị trí 2",#REF!,9,0)</f>
        <v>#REF!</v>
      </c>
      <c r="R8" s="370" t="e">
        <f>VLOOKUP(G8&amp;"Vị trí 3",#REF!,9,0)</f>
        <v>#REF!</v>
      </c>
      <c r="S8" s="370" t="e">
        <f>VLOOKUP(G8&amp;"Vị trí 4",#REF!,9,0)</f>
        <v>#REF!</v>
      </c>
      <c r="T8" s="368" t="e">
        <f>VLOOKUP(A8,#REF!,32,0)</f>
        <v>#REF!</v>
      </c>
      <c r="U8" s="368" t="e">
        <f>VLOOKUP(B8,#REF!,32,0)</f>
        <v>#REF!</v>
      </c>
      <c r="V8" s="368"/>
      <c r="W8" s="368" t="e">
        <f>VLOOKUP(D8,#REF!,32,0)</f>
        <v>#REF!</v>
      </c>
      <c r="X8" s="371" t="e">
        <f>T8/L8</f>
        <v>#REF!</v>
      </c>
      <c r="Y8" s="371" t="e">
        <f>U8/M8</f>
        <v>#REF!</v>
      </c>
      <c r="Z8" s="371"/>
      <c r="AA8" s="371" t="e">
        <f>W8/O8</f>
        <v>#REF!</v>
      </c>
      <c r="AB8" s="368"/>
      <c r="AC8" s="368"/>
      <c r="AD8" s="368"/>
      <c r="AE8" s="368"/>
      <c r="AF8" s="371"/>
      <c r="AG8" s="371"/>
      <c r="AH8" s="371"/>
      <c r="AI8" s="371"/>
      <c r="AJ8" s="372">
        <v>2.8039414253648061</v>
      </c>
      <c r="AK8" s="373"/>
      <c r="AL8" s="373" t="e">
        <f>AJ8*#REF!/#REF!</f>
        <v>#REF!</v>
      </c>
      <c r="AM8" s="374" t="e">
        <f t="shared" ref="AM8:AP99" si="5">L8*$AL8</f>
        <v>#REF!</v>
      </c>
      <c r="AN8" s="374" t="e">
        <f t="shared" si="5"/>
        <v>#REF!</v>
      </c>
      <c r="AO8" s="374" t="e">
        <f t="shared" si="5"/>
        <v>#REF!</v>
      </c>
      <c r="AP8" s="374" t="e">
        <f t="shared" si="5"/>
        <v>#REF!</v>
      </c>
      <c r="AQ8" s="375" t="e">
        <f t="shared" ref="AQ8:AT99" si="6">IF(AM8&lt;1000,ROUND(AM8,-1),ROUND(AM8,-2))</f>
        <v>#REF!</v>
      </c>
      <c r="AR8" s="375" t="e">
        <f t="shared" si="6"/>
        <v>#REF!</v>
      </c>
      <c r="AS8" s="375" t="e">
        <f t="shared" si="6"/>
        <v>#REF!</v>
      </c>
      <c r="AT8" s="375" t="e">
        <f t="shared" si="6"/>
        <v>#REF!</v>
      </c>
      <c r="AU8" s="376" t="e">
        <f>AM8*0.15</f>
        <v>#REF!</v>
      </c>
      <c r="AV8" s="377" t="s">
        <v>347</v>
      </c>
      <c r="AW8" s="367">
        <v>24500</v>
      </c>
      <c r="AX8" s="368">
        <v>11200</v>
      </c>
      <c r="AY8" s="368">
        <v>6300</v>
      </c>
      <c r="AZ8" s="368">
        <v>4200</v>
      </c>
      <c r="BA8" s="368">
        <v>21000</v>
      </c>
      <c r="BB8" s="368">
        <v>9600</v>
      </c>
      <c r="BC8" s="368">
        <v>5400</v>
      </c>
      <c r="BD8" s="368">
        <v>3600</v>
      </c>
      <c r="BE8" s="378" t="e">
        <f>AT8-AU8</f>
        <v>#REF!</v>
      </c>
    </row>
    <row r="9" spans="1:57" s="369" customFormat="1" ht="35.1" customHeight="1" x14ac:dyDescent="0.25">
      <c r="F9" s="68"/>
      <c r="G9" s="69"/>
      <c r="H9" s="83"/>
      <c r="I9" s="288"/>
      <c r="J9" s="86"/>
      <c r="K9" s="288"/>
      <c r="L9" s="370"/>
      <c r="M9" s="370"/>
      <c r="N9" s="370"/>
      <c r="O9" s="370"/>
      <c r="P9" s="370"/>
      <c r="Q9" s="370"/>
      <c r="R9" s="370"/>
      <c r="S9" s="370"/>
      <c r="T9" s="368"/>
      <c r="U9" s="368"/>
      <c r="V9" s="368"/>
      <c r="W9" s="368"/>
      <c r="X9" s="371"/>
      <c r="Y9" s="371"/>
      <c r="Z9" s="371"/>
      <c r="AA9" s="371"/>
      <c r="AB9" s="368"/>
      <c r="AC9" s="368"/>
      <c r="AD9" s="368"/>
      <c r="AE9" s="368"/>
      <c r="AF9" s="371"/>
      <c r="AG9" s="371"/>
      <c r="AH9" s="371"/>
      <c r="AI9" s="371"/>
      <c r="AJ9" s="372"/>
      <c r="AK9" s="373"/>
      <c r="AL9" s="373"/>
      <c r="AM9" s="374"/>
      <c r="AN9" s="374"/>
      <c r="AO9" s="374"/>
      <c r="AP9" s="374"/>
      <c r="AQ9" s="375"/>
      <c r="AR9" s="375"/>
      <c r="AS9" s="375"/>
      <c r="AT9" s="375"/>
      <c r="AU9" s="376"/>
      <c r="AV9" s="377"/>
      <c r="AW9" s="367"/>
      <c r="AX9" s="368"/>
      <c r="AY9" s="368"/>
      <c r="AZ9" s="368"/>
      <c r="BA9" s="368"/>
      <c r="BB9" s="368"/>
      <c r="BC9" s="368"/>
      <c r="BD9" s="368"/>
      <c r="BE9" s="378"/>
    </row>
    <row r="10" spans="1:57" s="369" customFormat="1" ht="35.1" customHeight="1" x14ac:dyDescent="0.25">
      <c r="F10" s="68"/>
      <c r="G10" s="69"/>
      <c r="H10" s="83"/>
      <c r="I10" s="288"/>
      <c r="J10" s="86"/>
      <c r="K10" s="288"/>
      <c r="L10" s="370"/>
      <c r="M10" s="370"/>
      <c r="N10" s="370"/>
      <c r="O10" s="370"/>
      <c r="P10" s="370"/>
      <c r="Q10" s="370"/>
      <c r="R10" s="370"/>
      <c r="S10" s="370"/>
      <c r="T10" s="368"/>
      <c r="U10" s="368"/>
      <c r="V10" s="368"/>
      <c r="W10" s="368"/>
      <c r="X10" s="371"/>
      <c r="Y10" s="371"/>
      <c r="Z10" s="371"/>
      <c r="AA10" s="371"/>
      <c r="AB10" s="368"/>
      <c r="AC10" s="368"/>
      <c r="AD10" s="368"/>
      <c r="AE10" s="368"/>
      <c r="AF10" s="371"/>
      <c r="AG10" s="371"/>
      <c r="AH10" s="371"/>
      <c r="AI10" s="371"/>
      <c r="AJ10" s="372"/>
      <c r="AK10" s="373"/>
      <c r="AL10" s="373"/>
      <c r="AM10" s="374"/>
      <c r="AN10" s="374"/>
      <c r="AO10" s="374"/>
      <c r="AP10" s="374"/>
      <c r="AQ10" s="375"/>
      <c r="AR10" s="375"/>
      <c r="AS10" s="375"/>
      <c r="AT10" s="375"/>
      <c r="AU10" s="376"/>
      <c r="AV10" s="377"/>
      <c r="AW10" s="367"/>
      <c r="AX10" s="368"/>
      <c r="AY10" s="368"/>
      <c r="AZ10" s="368"/>
      <c r="BA10" s="368"/>
      <c r="BB10" s="368"/>
      <c r="BC10" s="368"/>
      <c r="BD10" s="368"/>
      <c r="BE10" s="378"/>
    </row>
    <row r="11" spans="1:57" s="369" customFormat="1" ht="35.1" customHeight="1" x14ac:dyDescent="0.25">
      <c r="F11" s="68"/>
      <c r="G11" s="69"/>
      <c r="H11" s="83"/>
      <c r="I11" s="288"/>
      <c r="J11" s="86"/>
      <c r="K11" s="288"/>
      <c r="L11" s="370"/>
      <c r="M11" s="370"/>
      <c r="N11" s="370"/>
      <c r="O11" s="370"/>
      <c r="P11" s="370"/>
      <c r="Q11" s="370"/>
      <c r="R11" s="370"/>
      <c r="S11" s="370"/>
      <c r="T11" s="368"/>
      <c r="U11" s="368"/>
      <c r="V11" s="368"/>
      <c r="W11" s="368"/>
      <c r="X11" s="371"/>
      <c r="Y11" s="371"/>
      <c r="Z11" s="371"/>
      <c r="AA11" s="371"/>
      <c r="AB11" s="368"/>
      <c r="AC11" s="368"/>
      <c r="AD11" s="368"/>
      <c r="AE11" s="368"/>
      <c r="AF11" s="371"/>
      <c r="AG11" s="371"/>
      <c r="AH11" s="371"/>
      <c r="AI11" s="371"/>
      <c r="AJ11" s="372"/>
      <c r="AK11" s="373"/>
      <c r="AL11" s="373"/>
      <c r="AM11" s="374"/>
      <c r="AN11" s="374"/>
      <c r="AO11" s="374"/>
      <c r="AP11" s="374"/>
      <c r="AQ11" s="375"/>
      <c r="AR11" s="375"/>
      <c r="AS11" s="375"/>
      <c r="AT11" s="375"/>
      <c r="AU11" s="376"/>
      <c r="AV11" s="377"/>
      <c r="AW11" s="367"/>
      <c r="AX11" s="368"/>
      <c r="AY11" s="368"/>
      <c r="AZ11" s="368"/>
      <c r="BA11" s="368"/>
      <c r="BB11" s="368"/>
      <c r="BC11" s="368"/>
      <c r="BD11" s="368"/>
      <c r="BE11" s="378"/>
    </row>
    <row r="12" spans="1:57" s="369" customFormat="1" ht="35.1" customHeight="1" x14ac:dyDescent="0.25">
      <c r="F12" s="68"/>
      <c r="G12" s="69"/>
      <c r="H12" s="83"/>
      <c r="I12" s="288"/>
      <c r="J12" s="86"/>
      <c r="K12" s="288"/>
      <c r="L12" s="370"/>
      <c r="M12" s="370"/>
      <c r="N12" s="370"/>
      <c r="O12" s="370"/>
      <c r="P12" s="370"/>
      <c r="Q12" s="370"/>
      <c r="R12" s="370"/>
      <c r="S12" s="370"/>
      <c r="T12" s="368"/>
      <c r="U12" s="368"/>
      <c r="V12" s="368"/>
      <c r="W12" s="368"/>
      <c r="X12" s="371"/>
      <c r="Y12" s="371"/>
      <c r="Z12" s="371"/>
      <c r="AA12" s="371"/>
      <c r="AB12" s="368"/>
      <c r="AC12" s="368"/>
      <c r="AD12" s="368"/>
      <c r="AE12" s="368"/>
      <c r="AF12" s="371"/>
      <c r="AG12" s="371"/>
      <c r="AH12" s="371"/>
      <c r="AI12" s="371"/>
      <c r="AJ12" s="372"/>
      <c r="AK12" s="373"/>
      <c r="AL12" s="373"/>
      <c r="AM12" s="374"/>
      <c r="AN12" s="374"/>
      <c r="AO12" s="374"/>
      <c r="AP12" s="374"/>
      <c r="AQ12" s="375"/>
      <c r="AR12" s="375"/>
      <c r="AS12" s="375"/>
      <c r="AT12" s="375"/>
      <c r="AU12" s="376"/>
      <c r="AV12" s="377"/>
      <c r="AW12" s="367"/>
      <c r="AX12" s="368"/>
      <c r="AY12" s="368"/>
      <c r="AZ12" s="368"/>
      <c r="BA12" s="368"/>
      <c r="BB12" s="368"/>
      <c r="BC12" s="368"/>
      <c r="BD12" s="368"/>
      <c r="BE12" s="378"/>
    </row>
    <row r="13" spans="1:57" s="369" customFormat="1" ht="35.1" customHeight="1" x14ac:dyDescent="0.25">
      <c r="F13" s="68"/>
      <c r="G13" s="69"/>
      <c r="H13" s="83"/>
      <c r="I13" s="288"/>
      <c r="J13" s="86"/>
      <c r="K13" s="288"/>
      <c r="L13" s="370"/>
      <c r="M13" s="370"/>
      <c r="N13" s="370"/>
      <c r="O13" s="370"/>
      <c r="P13" s="370"/>
      <c r="Q13" s="370"/>
      <c r="R13" s="370"/>
      <c r="S13" s="370"/>
      <c r="T13" s="368"/>
      <c r="U13" s="368"/>
      <c r="V13" s="368"/>
      <c r="W13" s="368"/>
      <c r="X13" s="371"/>
      <c r="Y13" s="371"/>
      <c r="Z13" s="371"/>
      <c r="AA13" s="371"/>
      <c r="AB13" s="368"/>
      <c r="AC13" s="368"/>
      <c r="AD13" s="368"/>
      <c r="AE13" s="368"/>
      <c r="AF13" s="371"/>
      <c r="AG13" s="371"/>
      <c r="AH13" s="371"/>
      <c r="AI13" s="371"/>
      <c r="AJ13" s="372"/>
      <c r="AK13" s="373"/>
      <c r="AL13" s="373"/>
      <c r="AM13" s="374"/>
      <c r="AN13" s="374"/>
      <c r="AO13" s="374"/>
      <c r="AP13" s="374"/>
      <c r="AQ13" s="375"/>
      <c r="AR13" s="375"/>
      <c r="AS13" s="375"/>
      <c r="AT13" s="375"/>
      <c r="AU13" s="376"/>
      <c r="AV13" s="377"/>
      <c r="AW13" s="367"/>
      <c r="AX13" s="368"/>
      <c r="AY13" s="368"/>
      <c r="AZ13" s="368"/>
      <c r="BA13" s="368"/>
      <c r="BB13" s="368"/>
      <c r="BC13" s="368"/>
      <c r="BD13" s="368"/>
      <c r="BE13" s="378"/>
    </row>
    <row r="14" spans="1:57" s="369" customFormat="1" ht="35.1" customHeight="1" x14ac:dyDescent="0.25">
      <c r="F14" s="68"/>
      <c r="G14" s="69"/>
      <c r="H14" s="83"/>
      <c r="I14" s="288"/>
      <c r="J14" s="86"/>
      <c r="K14" s="288"/>
      <c r="L14" s="370"/>
      <c r="M14" s="370"/>
      <c r="N14" s="370"/>
      <c r="O14" s="370"/>
      <c r="P14" s="370"/>
      <c r="Q14" s="370"/>
      <c r="R14" s="370"/>
      <c r="S14" s="370"/>
      <c r="T14" s="368"/>
      <c r="U14" s="368"/>
      <c r="V14" s="368"/>
      <c r="W14" s="368"/>
      <c r="X14" s="371"/>
      <c r="Y14" s="371"/>
      <c r="Z14" s="371"/>
      <c r="AA14" s="371"/>
      <c r="AB14" s="368"/>
      <c r="AC14" s="368"/>
      <c r="AD14" s="368"/>
      <c r="AE14" s="368"/>
      <c r="AF14" s="371"/>
      <c r="AG14" s="371"/>
      <c r="AH14" s="371"/>
      <c r="AI14" s="371"/>
      <c r="AJ14" s="372"/>
      <c r="AK14" s="373"/>
      <c r="AL14" s="373"/>
      <c r="AM14" s="374"/>
      <c r="AN14" s="374"/>
      <c r="AO14" s="374"/>
      <c r="AP14" s="374"/>
      <c r="AQ14" s="375"/>
      <c r="AR14" s="375"/>
      <c r="AS14" s="375"/>
      <c r="AT14" s="375"/>
      <c r="AU14" s="376"/>
      <c r="AV14" s="377"/>
      <c r="AW14" s="367"/>
      <c r="AX14" s="368"/>
      <c r="AY14" s="368"/>
      <c r="AZ14" s="368"/>
      <c r="BA14" s="368"/>
      <c r="BB14" s="368"/>
      <c r="BC14" s="368"/>
      <c r="BD14" s="368"/>
      <c r="BE14" s="378"/>
    </row>
    <row r="15" spans="1:57" s="369" customFormat="1" ht="35.1" customHeight="1" x14ac:dyDescent="0.25">
      <c r="A15" s="369" t="str">
        <f t="shared" si="1"/>
        <v>BH36DT_D3+1</v>
      </c>
      <c r="B15" s="369" t="str">
        <f t="shared" si="2"/>
        <v>BH36DT_D3+2</v>
      </c>
      <c r="C15" s="369" t="str">
        <f t="shared" si="3"/>
        <v>BH36DT_D3+3</v>
      </c>
      <c r="D15" s="369" t="str">
        <f t="shared" si="4"/>
        <v>BH36DT_D3+4</v>
      </c>
      <c r="E15" s="369" t="s">
        <v>347</v>
      </c>
      <c r="F15" s="68"/>
      <c r="G15" s="69" t="s">
        <v>4395</v>
      </c>
      <c r="H15" s="83" t="str">
        <f t="shared" si="0"/>
        <v>Đường Đồng Khởi</v>
      </c>
      <c r="I15" s="288" t="s">
        <v>4400</v>
      </c>
      <c r="J15" s="86" t="s">
        <v>3949</v>
      </c>
      <c r="K15" s="288" t="s">
        <v>4401</v>
      </c>
      <c r="L15" s="370">
        <v>26000</v>
      </c>
      <c r="M15" s="370">
        <v>10000</v>
      </c>
      <c r="N15" s="370">
        <v>5900</v>
      </c>
      <c r="O15" s="370">
        <v>3900</v>
      </c>
      <c r="P15" s="370" t="e">
        <f>VLOOKUP(G15&amp;"Vị trí 1",#REF!,9,0)</f>
        <v>#REF!</v>
      </c>
      <c r="Q15" s="370" t="e">
        <f>VLOOKUP(G15&amp;"Vị trí 2",#REF!,9,0)</f>
        <v>#REF!</v>
      </c>
      <c r="R15" s="370" t="e">
        <f>VLOOKUP(G15&amp;"Vị trí 3",#REF!,9,0)</f>
        <v>#REF!</v>
      </c>
      <c r="S15" s="370" t="e">
        <f>VLOOKUP(G15&amp;"Vị trí 4",#REF!,9,0)</f>
        <v>#REF!</v>
      </c>
      <c r="T15" s="368"/>
      <c r="U15" s="368" t="e">
        <f>VLOOKUP(B15,#REF!,32,0)</f>
        <v>#REF!</v>
      </c>
      <c r="V15" s="368" t="e">
        <f>VLOOKUP(C15,#REF!,32,0)</f>
        <v>#REF!</v>
      </c>
      <c r="W15" s="368"/>
      <c r="X15" s="371"/>
      <c r="Y15" s="371" t="e">
        <f>U15/M15</f>
        <v>#REF!</v>
      </c>
      <c r="Z15" s="371" t="e">
        <f>V15/N15</f>
        <v>#REF!</v>
      </c>
      <c r="AA15" s="371"/>
      <c r="AB15" s="368"/>
      <c r="AC15" s="368"/>
      <c r="AD15" s="368"/>
      <c r="AE15" s="368"/>
      <c r="AF15" s="371"/>
      <c r="AG15" s="371"/>
      <c r="AH15" s="371"/>
      <c r="AI15" s="371"/>
      <c r="AJ15" s="372">
        <v>3.3251115063056575</v>
      </c>
      <c r="AK15" s="373"/>
      <c r="AL15" s="373">
        <v>1.95</v>
      </c>
      <c r="AM15" s="374">
        <f t="shared" si="5"/>
        <v>50700</v>
      </c>
      <c r="AN15" s="374">
        <f t="shared" si="5"/>
        <v>19500</v>
      </c>
      <c r="AO15" s="374">
        <f t="shared" si="5"/>
        <v>11505</v>
      </c>
      <c r="AP15" s="374">
        <f t="shared" si="5"/>
        <v>7605</v>
      </c>
      <c r="AQ15" s="375">
        <f t="shared" si="6"/>
        <v>50700</v>
      </c>
      <c r="AR15" s="375">
        <f t="shared" si="6"/>
        <v>19500</v>
      </c>
      <c r="AS15" s="375">
        <f t="shared" si="6"/>
        <v>11500</v>
      </c>
      <c r="AT15" s="375">
        <f t="shared" si="6"/>
        <v>7600</v>
      </c>
      <c r="AU15" s="376">
        <f>AM15*0.15</f>
        <v>7605</v>
      </c>
      <c r="AV15" s="377" t="s">
        <v>347</v>
      </c>
      <c r="AW15" s="367">
        <v>21700</v>
      </c>
      <c r="AX15" s="368">
        <v>9100</v>
      </c>
      <c r="AY15" s="368">
        <v>6300</v>
      </c>
      <c r="AZ15" s="368">
        <v>3850</v>
      </c>
      <c r="BA15" s="368">
        <v>18600</v>
      </c>
      <c r="BB15" s="368">
        <v>7800</v>
      </c>
      <c r="BC15" s="368">
        <v>5400</v>
      </c>
      <c r="BD15" s="368">
        <v>3300</v>
      </c>
      <c r="BE15" s="378">
        <f>AT15-AU15</f>
        <v>-5</v>
      </c>
    </row>
    <row r="16" spans="1:57" s="369" customFormat="1" ht="35.1" customHeight="1" x14ac:dyDescent="0.25">
      <c r="F16" s="68"/>
      <c r="G16" s="69"/>
      <c r="H16" s="83"/>
      <c r="I16" s="288"/>
      <c r="J16" s="86"/>
      <c r="K16" s="288"/>
      <c r="L16" s="370"/>
      <c r="M16" s="370"/>
      <c r="N16" s="370"/>
      <c r="O16" s="370"/>
      <c r="P16" s="370"/>
      <c r="Q16" s="370"/>
      <c r="R16" s="370"/>
      <c r="S16" s="370"/>
      <c r="T16" s="368"/>
      <c r="U16" s="368"/>
      <c r="V16" s="368"/>
      <c r="W16" s="368"/>
      <c r="X16" s="371"/>
      <c r="Y16" s="371"/>
      <c r="Z16" s="371"/>
      <c r="AA16" s="371"/>
      <c r="AB16" s="368"/>
      <c r="AC16" s="368"/>
      <c r="AD16" s="368"/>
      <c r="AE16" s="368"/>
      <c r="AF16" s="371"/>
      <c r="AG16" s="371"/>
      <c r="AH16" s="371"/>
      <c r="AI16" s="371"/>
      <c r="AJ16" s="372"/>
      <c r="AK16" s="373"/>
      <c r="AL16" s="373"/>
      <c r="AM16" s="374"/>
      <c r="AN16" s="374"/>
      <c r="AO16" s="374"/>
      <c r="AP16" s="374"/>
      <c r="AQ16" s="375"/>
      <c r="AR16" s="375"/>
      <c r="AS16" s="375"/>
      <c r="AT16" s="375"/>
      <c r="AU16" s="376"/>
      <c r="AV16" s="377"/>
      <c r="AW16" s="367"/>
      <c r="AX16" s="368"/>
      <c r="AY16" s="368"/>
      <c r="AZ16" s="368"/>
      <c r="BA16" s="368"/>
      <c r="BB16" s="368"/>
      <c r="BC16" s="368"/>
      <c r="BD16" s="368"/>
      <c r="BE16" s="378"/>
    </row>
    <row r="17" spans="1:57" s="369" customFormat="1" ht="35.1" customHeight="1" x14ac:dyDescent="0.25">
      <c r="F17" s="68"/>
      <c r="G17" s="69"/>
      <c r="H17" s="83"/>
      <c r="I17" s="288"/>
      <c r="J17" s="86"/>
      <c r="K17" s="288"/>
      <c r="L17" s="370"/>
      <c r="M17" s="370"/>
      <c r="N17" s="370"/>
      <c r="O17" s="370"/>
      <c r="P17" s="370"/>
      <c r="Q17" s="370"/>
      <c r="R17" s="370"/>
      <c r="S17" s="370"/>
      <c r="T17" s="368"/>
      <c r="U17" s="368"/>
      <c r="V17" s="368"/>
      <c r="W17" s="368"/>
      <c r="X17" s="371"/>
      <c r="Y17" s="371"/>
      <c r="Z17" s="371"/>
      <c r="AA17" s="371"/>
      <c r="AB17" s="368"/>
      <c r="AC17" s="368"/>
      <c r="AD17" s="368"/>
      <c r="AE17" s="368"/>
      <c r="AF17" s="371"/>
      <c r="AG17" s="371"/>
      <c r="AH17" s="371"/>
      <c r="AI17" s="371"/>
      <c r="AJ17" s="372"/>
      <c r="AK17" s="373"/>
      <c r="AL17" s="373"/>
      <c r="AM17" s="374"/>
      <c r="AN17" s="374"/>
      <c r="AO17" s="374"/>
      <c r="AP17" s="374"/>
      <c r="AQ17" s="375"/>
      <c r="AR17" s="375"/>
      <c r="AS17" s="375"/>
      <c r="AT17" s="375"/>
      <c r="AU17" s="376"/>
      <c r="AV17" s="377"/>
      <c r="AW17" s="367"/>
      <c r="AX17" s="368"/>
      <c r="AY17" s="368"/>
      <c r="AZ17" s="368"/>
      <c r="BA17" s="368"/>
      <c r="BB17" s="368"/>
      <c r="BC17" s="368"/>
      <c r="BD17" s="368"/>
      <c r="BE17" s="378"/>
    </row>
    <row r="18" spans="1:57" s="369" customFormat="1" ht="35.1" customHeight="1" x14ac:dyDescent="0.25">
      <c r="F18" s="68"/>
      <c r="G18" s="69"/>
      <c r="H18" s="83"/>
      <c r="I18" s="288"/>
      <c r="J18" s="86"/>
      <c r="K18" s="288"/>
      <c r="L18" s="370"/>
      <c r="M18" s="370"/>
      <c r="N18" s="370"/>
      <c r="O18" s="370"/>
      <c r="P18" s="370"/>
      <c r="Q18" s="370"/>
      <c r="R18" s="370"/>
      <c r="S18" s="370"/>
      <c r="T18" s="368"/>
      <c r="U18" s="368"/>
      <c r="V18" s="368"/>
      <c r="W18" s="368"/>
      <c r="X18" s="371"/>
      <c r="Y18" s="371"/>
      <c r="Z18" s="371"/>
      <c r="AA18" s="371"/>
      <c r="AB18" s="368"/>
      <c r="AC18" s="368"/>
      <c r="AD18" s="368"/>
      <c r="AE18" s="368"/>
      <c r="AF18" s="371"/>
      <c r="AG18" s="371"/>
      <c r="AH18" s="371"/>
      <c r="AI18" s="371"/>
      <c r="AJ18" s="372"/>
      <c r="AK18" s="373"/>
      <c r="AL18" s="373"/>
      <c r="AM18" s="374"/>
      <c r="AN18" s="374"/>
      <c r="AO18" s="374"/>
      <c r="AP18" s="374"/>
      <c r="AQ18" s="375"/>
      <c r="AR18" s="375"/>
      <c r="AS18" s="375"/>
      <c r="AT18" s="375"/>
      <c r="AU18" s="376"/>
      <c r="AV18" s="377"/>
      <c r="AW18" s="367"/>
      <c r="AX18" s="368"/>
      <c r="AY18" s="368"/>
      <c r="AZ18" s="368"/>
      <c r="BA18" s="368"/>
      <c r="BB18" s="368"/>
      <c r="BC18" s="368"/>
      <c r="BD18" s="368"/>
      <c r="BE18" s="378"/>
    </row>
    <row r="19" spans="1:57" s="369" customFormat="1" ht="35.1" customHeight="1" x14ac:dyDescent="0.25">
      <c r="F19" s="68"/>
      <c r="G19" s="69"/>
      <c r="H19" s="83"/>
      <c r="I19" s="288"/>
      <c r="J19" s="86"/>
      <c r="K19" s="288"/>
      <c r="L19" s="370"/>
      <c r="M19" s="370"/>
      <c r="N19" s="370"/>
      <c r="O19" s="370"/>
      <c r="P19" s="370"/>
      <c r="Q19" s="370"/>
      <c r="R19" s="370"/>
      <c r="S19" s="370"/>
      <c r="T19" s="368"/>
      <c r="U19" s="368"/>
      <c r="V19" s="368"/>
      <c r="W19" s="368"/>
      <c r="X19" s="371"/>
      <c r="Y19" s="371"/>
      <c r="Z19" s="371"/>
      <c r="AA19" s="371"/>
      <c r="AB19" s="368"/>
      <c r="AC19" s="368"/>
      <c r="AD19" s="368"/>
      <c r="AE19" s="368"/>
      <c r="AF19" s="371"/>
      <c r="AG19" s="371"/>
      <c r="AH19" s="371"/>
      <c r="AI19" s="371"/>
      <c r="AJ19" s="372"/>
      <c r="AK19" s="373"/>
      <c r="AL19" s="373"/>
      <c r="AM19" s="374"/>
      <c r="AN19" s="374"/>
      <c r="AO19" s="374"/>
      <c r="AP19" s="374"/>
      <c r="AQ19" s="375"/>
      <c r="AR19" s="375"/>
      <c r="AS19" s="375"/>
      <c r="AT19" s="375"/>
      <c r="AU19" s="376"/>
      <c r="AV19" s="377"/>
      <c r="AW19" s="367"/>
      <c r="AX19" s="368"/>
      <c r="AY19" s="368"/>
      <c r="AZ19" s="368"/>
      <c r="BA19" s="368"/>
      <c r="BB19" s="368"/>
      <c r="BC19" s="368"/>
      <c r="BD19" s="368"/>
      <c r="BE19" s="378"/>
    </row>
    <row r="20" spans="1:57" s="369" customFormat="1" ht="35.1" customHeight="1" x14ac:dyDescent="0.25">
      <c r="F20" s="68"/>
      <c r="G20" s="69"/>
      <c r="H20" s="83"/>
      <c r="I20" s="288"/>
      <c r="J20" s="86"/>
      <c r="K20" s="288"/>
      <c r="L20" s="370"/>
      <c r="M20" s="370"/>
      <c r="N20" s="370"/>
      <c r="O20" s="370"/>
      <c r="P20" s="370"/>
      <c r="Q20" s="370"/>
      <c r="R20" s="370"/>
      <c r="S20" s="370"/>
      <c r="T20" s="368"/>
      <c r="U20" s="368"/>
      <c r="V20" s="368"/>
      <c r="W20" s="368"/>
      <c r="X20" s="371"/>
      <c r="Y20" s="371"/>
      <c r="Z20" s="371"/>
      <c r="AA20" s="371"/>
      <c r="AB20" s="368"/>
      <c r="AC20" s="368"/>
      <c r="AD20" s="368"/>
      <c r="AE20" s="368"/>
      <c r="AF20" s="371"/>
      <c r="AG20" s="371"/>
      <c r="AH20" s="371"/>
      <c r="AI20" s="371"/>
      <c r="AJ20" s="372"/>
      <c r="AK20" s="373"/>
      <c r="AL20" s="373"/>
      <c r="AM20" s="374"/>
      <c r="AN20" s="374"/>
      <c r="AO20" s="374"/>
      <c r="AP20" s="374"/>
      <c r="AQ20" s="375"/>
      <c r="AR20" s="375"/>
      <c r="AS20" s="375"/>
      <c r="AT20" s="375"/>
      <c r="AU20" s="376"/>
      <c r="AV20" s="377"/>
      <c r="AW20" s="367"/>
      <c r="AX20" s="368"/>
      <c r="AY20" s="368"/>
      <c r="AZ20" s="368"/>
      <c r="BA20" s="368"/>
      <c r="BB20" s="368"/>
      <c r="BC20" s="368"/>
      <c r="BD20" s="368"/>
      <c r="BE20" s="378"/>
    </row>
    <row r="21" spans="1:57" s="369" customFormat="1" ht="35.1" customHeight="1" x14ac:dyDescent="0.25">
      <c r="F21" s="68"/>
      <c r="G21" s="69"/>
      <c r="H21" s="83"/>
      <c r="I21" s="288"/>
      <c r="J21" s="86"/>
      <c r="K21" s="288"/>
      <c r="L21" s="370"/>
      <c r="M21" s="370"/>
      <c r="N21" s="370"/>
      <c r="O21" s="370"/>
      <c r="P21" s="370"/>
      <c r="Q21" s="370"/>
      <c r="R21" s="370"/>
      <c r="S21" s="370"/>
      <c r="T21" s="368"/>
      <c r="U21" s="368"/>
      <c r="V21" s="368"/>
      <c r="W21" s="368"/>
      <c r="X21" s="371"/>
      <c r="Y21" s="371"/>
      <c r="Z21" s="371"/>
      <c r="AA21" s="371"/>
      <c r="AB21" s="368"/>
      <c r="AC21" s="368"/>
      <c r="AD21" s="368"/>
      <c r="AE21" s="368"/>
      <c r="AF21" s="371"/>
      <c r="AG21" s="371"/>
      <c r="AH21" s="371"/>
      <c r="AI21" s="371"/>
      <c r="AJ21" s="372"/>
      <c r="AK21" s="373"/>
      <c r="AL21" s="373"/>
      <c r="AM21" s="374"/>
      <c r="AN21" s="374"/>
      <c r="AO21" s="374"/>
      <c r="AP21" s="374"/>
      <c r="AQ21" s="375"/>
      <c r="AR21" s="375"/>
      <c r="AS21" s="375"/>
      <c r="AT21" s="375"/>
      <c r="AU21" s="376"/>
      <c r="AV21" s="377"/>
      <c r="AW21" s="367"/>
      <c r="AX21" s="368"/>
      <c r="AY21" s="368"/>
      <c r="AZ21" s="368"/>
      <c r="BA21" s="368"/>
      <c r="BB21" s="368"/>
      <c r="BC21" s="368"/>
      <c r="BD21" s="368"/>
      <c r="BE21" s="378"/>
    </row>
    <row r="22" spans="1:57" s="369" customFormat="1" ht="35.1" customHeight="1" x14ac:dyDescent="0.25">
      <c r="A22" s="369" t="str">
        <f t="shared" si="1"/>
        <v>BH36DT_D4+1</v>
      </c>
      <c r="B22" s="369" t="str">
        <f t="shared" si="2"/>
        <v>BH36DT_D4+2</v>
      </c>
      <c r="C22" s="369" t="str">
        <f t="shared" si="3"/>
        <v>BH36DT_D4+3</v>
      </c>
      <c r="D22" s="369" t="str">
        <f t="shared" si="4"/>
        <v>BH36DT_D4+4</v>
      </c>
      <c r="E22" s="369" t="s">
        <v>347</v>
      </c>
      <c r="F22" s="68"/>
      <c r="G22" s="69" t="s">
        <v>4398</v>
      </c>
      <c r="H22" s="83" t="str">
        <f t="shared" si="0"/>
        <v>Đường Đồng Khởi</v>
      </c>
      <c r="I22" s="288" t="s">
        <v>4401</v>
      </c>
      <c r="J22" s="86" t="s">
        <v>3949</v>
      </c>
      <c r="K22" s="288" t="s">
        <v>6429</v>
      </c>
      <c r="L22" s="370">
        <v>21000</v>
      </c>
      <c r="M22" s="370">
        <v>10000</v>
      </c>
      <c r="N22" s="370">
        <v>5200</v>
      </c>
      <c r="O22" s="370">
        <v>3300</v>
      </c>
      <c r="P22" s="370" t="e">
        <f>VLOOKUP(G22&amp;"Vị trí 1",#REF!,9,0)</f>
        <v>#REF!</v>
      </c>
      <c r="Q22" s="370" t="e">
        <f>VLOOKUP(G22&amp;"Vị trí 2",#REF!,9,0)</f>
        <v>#REF!</v>
      </c>
      <c r="R22" s="370" t="e">
        <f>VLOOKUP(G22&amp;"Vị trí 3",#REF!,9,0)</f>
        <v>#REF!</v>
      </c>
      <c r="S22" s="370" t="e">
        <f>VLOOKUP(G22&amp;"Vị trí 4",#REF!,9,0)</f>
        <v>#REF!</v>
      </c>
      <c r="T22" s="368" t="e">
        <f>VLOOKUP(A22,#REF!,32,0)</f>
        <v>#REF!</v>
      </c>
      <c r="U22" s="368" t="e">
        <f>VLOOKUP(B22,#REF!,32,0)</f>
        <v>#REF!</v>
      </c>
      <c r="V22" s="368"/>
      <c r="W22" s="368"/>
      <c r="X22" s="371" t="e">
        <f>T22/L22</f>
        <v>#REF!</v>
      </c>
      <c r="Y22" s="371" t="e">
        <f>U22/M22</f>
        <v>#REF!</v>
      </c>
      <c r="Z22" s="371"/>
      <c r="AA22" s="371"/>
      <c r="AB22" s="368"/>
      <c r="AC22" s="368"/>
      <c r="AD22" s="368"/>
      <c r="AE22" s="368"/>
      <c r="AF22" s="371"/>
      <c r="AG22" s="371"/>
      <c r="AH22" s="371"/>
      <c r="AI22" s="371"/>
      <c r="AJ22" s="372">
        <v>2.2234340625564912</v>
      </c>
      <c r="AK22" s="373"/>
      <c r="AL22" s="373">
        <v>1.3</v>
      </c>
      <c r="AM22" s="374">
        <f t="shared" si="5"/>
        <v>27300</v>
      </c>
      <c r="AN22" s="374">
        <f t="shared" si="5"/>
        <v>13000</v>
      </c>
      <c r="AO22" s="374">
        <f t="shared" si="5"/>
        <v>6760</v>
      </c>
      <c r="AP22" s="374">
        <f t="shared" si="5"/>
        <v>4290</v>
      </c>
      <c r="AQ22" s="375">
        <f t="shared" si="6"/>
        <v>27300</v>
      </c>
      <c r="AR22" s="375">
        <f t="shared" si="6"/>
        <v>13000</v>
      </c>
      <c r="AS22" s="375">
        <f t="shared" si="6"/>
        <v>6800</v>
      </c>
      <c r="AT22" s="375">
        <f t="shared" si="6"/>
        <v>4300</v>
      </c>
      <c r="AU22" s="376">
        <f>AM22*0.15</f>
        <v>4095</v>
      </c>
      <c r="AV22" s="377" t="s">
        <v>347</v>
      </c>
      <c r="AW22" s="367">
        <v>18200</v>
      </c>
      <c r="AX22" s="368">
        <v>7000</v>
      </c>
      <c r="AY22" s="368">
        <v>4130</v>
      </c>
      <c r="AZ22" s="368">
        <v>2730</v>
      </c>
      <c r="BA22" s="368">
        <v>15600</v>
      </c>
      <c r="BB22" s="368">
        <v>6000</v>
      </c>
      <c r="BC22" s="368">
        <v>3540</v>
      </c>
      <c r="BD22" s="368">
        <v>2340</v>
      </c>
      <c r="BE22" s="378">
        <f>AT22-AU22</f>
        <v>205</v>
      </c>
    </row>
    <row r="23" spans="1:57" s="369" customFormat="1" ht="35.1" customHeight="1" x14ac:dyDescent="0.25">
      <c r="F23" s="68"/>
      <c r="G23" s="69"/>
      <c r="H23" s="83"/>
      <c r="I23" s="288"/>
      <c r="J23" s="86"/>
      <c r="K23" s="288"/>
      <c r="L23" s="370"/>
      <c r="M23" s="370"/>
      <c r="N23" s="370"/>
      <c r="O23" s="370"/>
      <c r="P23" s="370"/>
      <c r="Q23" s="370"/>
      <c r="R23" s="370"/>
      <c r="S23" s="370"/>
      <c r="T23" s="368"/>
      <c r="U23" s="368"/>
      <c r="V23" s="368"/>
      <c r="W23" s="368"/>
      <c r="X23" s="371"/>
      <c r="Y23" s="371"/>
      <c r="Z23" s="371"/>
      <c r="AA23" s="371"/>
      <c r="AB23" s="368"/>
      <c r="AC23" s="368"/>
      <c r="AD23" s="368"/>
      <c r="AE23" s="368"/>
      <c r="AF23" s="371"/>
      <c r="AG23" s="371"/>
      <c r="AH23" s="371"/>
      <c r="AI23" s="371"/>
      <c r="AJ23" s="372"/>
      <c r="AK23" s="373"/>
      <c r="AL23" s="373"/>
      <c r="AM23" s="374"/>
      <c r="AN23" s="374"/>
      <c r="AO23" s="374"/>
      <c r="AP23" s="374"/>
      <c r="AQ23" s="375"/>
      <c r="AR23" s="375"/>
      <c r="AS23" s="375"/>
      <c r="AT23" s="375"/>
      <c r="AU23" s="376"/>
      <c r="AV23" s="377"/>
      <c r="AW23" s="367"/>
      <c r="AX23" s="368"/>
      <c r="AY23" s="368"/>
      <c r="AZ23" s="368"/>
      <c r="BA23" s="368"/>
      <c r="BB23" s="368"/>
      <c r="BC23" s="368"/>
      <c r="BD23" s="368"/>
      <c r="BE23" s="378"/>
    </row>
    <row r="24" spans="1:57" s="369" customFormat="1" ht="35.1" customHeight="1" x14ac:dyDescent="0.25">
      <c r="F24" s="68"/>
      <c r="G24" s="69"/>
      <c r="H24" s="83"/>
      <c r="I24" s="288"/>
      <c r="J24" s="86"/>
      <c r="K24" s="288"/>
      <c r="L24" s="370"/>
      <c r="M24" s="370"/>
      <c r="N24" s="370"/>
      <c r="O24" s="370"/>
      <c r="P24" s="370"/>
      <c r="Q24" s="370"/>
      <c r="R24" s="370"/>
      <c r="S24" s="370"/>
      <c r="T24" s="368"/>
      <c r="U24" s="368"/>
      <c r="V24" s="368"/>
      <c r="W24" s="368"/>
      <c r="X24" s="371"/>
      <c r="Y24" s="371"/>
      <c r="Z24" s="371"/>
      <c r="AA24" s="371"/>
      <c r="AB24" s="368"/>
      <c r="AC24" s="368"/>
      <c r="AD24" s="368"/>
      <c r="AE24" s="368"/>
      <c r="AF24" s="371"/>
      <c r="AG24" s="371"/>
      <c r="AH24" s="371"/>
      <c r="AI24" s="371"/>
      <c r="AJ24" s="372"/>
      <c r="AK24" s="373"/>
      <c r="AL24" s="373"/>
      <c r="AM24" s="374"/>
      <c r="AN24" s="374"/>
      <c r="AO24" s="374"/>
      <c r="AP24" s="374"/>
      <c r="AQ24" s="375"/>
      <c r="AR24" s="375"/>
      <c r="AS24" s="375"/>
      <c r="AT24" s="375"/>
      <c r="AU24" s="376"/>
      <c r="AV24" s="377"/>
      <c r="AW24" s="367"/>
      <c r="AX24" s="368"/>
      <c r="AY24" s="368"/>
      <c r="AZ24" s="368"/>
      <c r="BA24" s="368"/>
      <c r="BB24" s="368"/>
      <c r="BC24" s="368"/>
      <c r="BD24" s="368"/>
      <c r="BE24" s="378"/>
    </row>
    <row r="25" spans="1:57" s="369" customFormat="1" ht="35.1" customHeight="1" x14ac:dyDescent="0.25">
      <c r="F25" s="68"/>
      <c r="G25" s="69"/>
      <c r="H25" s="83"/>
      <c r="I25" s="288"/>
      <c r="J25" s="86"/>
      <c r="K25" s="288"/>
      <c r="L25" s="370"/>
      <c r="M25" s="370"/>
      <c r="N25" s="370"/>
      <c r="O25" s="370"/>
      <c r="P25" s="370"/>
      <c r="Q25" s="370"/>
      <c r="R25" s="370"/>
      <c r="S25" s="370"/>
      <c r="T25" s="368"/>
      <c r="U25" s="368"/>
      <c r="V25" s="368"/>
      <c r="W25" s="368"/>
      <c r="X25" s="371"/>
      <c r="Y25" s="371"/>
      <c r="Z25" s="371"/>
      <c r="AA25" s="371"/>
      <c r="AB25" s="368"/>
      <c r="AC25" s="368"/>
      <c r="AD25" s="368"/>
      <c r="AE25" s="368"/>
      <c r="AF25" s="371"/>
      <c r="AG25" s="371"/>
      <c r="AH25" s="371"/>
      <c r="AI25" s="371"/>
      <c r="AJ25" s="372"/>
      <c r="AK25" s="373"/>
      <c r="AL25" s="373"/>
      <c r="AM25" s="374"/>
      <c r="AN25" s="374"/>
      <c r="AO25" s="374"/>
      <c r="AP25" s="374"/>
      <c r="AQ25" s="375"/>
      <c r="AR25" s="375"/>
      <c r="AS25" s="375"/>
      <c r="AT25" s="375"/>
      <c r="AU25" s="376"/>
      <c r="AV25" s="377"/>
      <c r="AW25" s="367"/>
      <c r="AX25" s="368"/>
      <c r="AY25" s="368"/>
      <c r="AZ25" s="368"/>
      <c r="BA25" s="368"/>
      <c r="BB25" s="368"/>
      <c r="BC25" s="368"/>
      <c r="BD25" s="368"/>
      <c r="BE25" s="378"/>
    </row>
    <row r="26" spans="1:57" s="369" customFormat="1" ht="35.1" customHeight="1" x14ac:dyDescent="0.25">
      <c r="F26" s="68"/>
      <c r="G26" s="69"/>
      <c r="H26" s="83"/>
      <c r="I26" s="288"/>
      <c r="J26" s="86"/>
      <c r="K26" s="288"/>
      <c r="L26" s="370"/>
      <c r="M26" s="370"/>
      <c r="N26" s="370"/>
      <c r="O26" s="370"/>
      <c r="P26" s="370"/>
      <c r="Q26" s="370"/>
      <c r="R26" s="370"/>
      <c r="S26" s="370"/>
      <c r="T26" s="368"/>
      <c r="U26" s="368"/>
      <c r="V26" s="368"/>
      <c r="W26" s="368"/>
      <c r="X26" s="371"/>
      <c r="Y26" s="371"/>
      <c r="Z26" s="371"/>
      <c r="AA26" s="371"/>
      <c r="AB26" s="368"/>
      <c r="AC26" s="368"/>
      <c r="AD26" s="368"/>
      <c r="AE26" s="368"/>
      <c r="AF26" s="371"/>
      <c r="AG26" s="371"/>
      <c r="AH26" s="371"/>
      <c r="AI26" s="371"/>
      <c r="AJ26" s="372"/>
      <c r="AK26" s="373"/>
      <c r="AL26" s="373"/>
      <c r="AM26" s="374"/>
      <c r="AN26" s="374"/>
      <c r="AO26" s="374"/>
      <c r="AP26" s="374"/>
      <c r="AQ26" s="375"/>
      <c r="AR26" s="375"/>
      <c r="AS26" s="375"/>
      <c r="AT26" s="375"/>
      <c r="AU26" s="376"/>
      <c r="AV26" s="377"/>
      <c r="AW26" s="367"/>
      <c r="AX26" s="368"/>
      <c r="AY26" s="368"/>
      <c r="AZ26" s="368"/>
      <c r="BA26" s="368"/>
      <c r="BB26" s="368"/>
      <c r="BC26" s="368"/>
      <c r="BD26" s="368"/>
      <c r="BE26" s="378"/>
    </row>
    <row r="27" spans="1:57" s="369" customFormat="1" ht="35.1" customHeight="1" x14ac:dyDescent="0.25">
      <c r="F27" s="68"/>
      <c r="G27" s="69"/>
      <c r="H27" s="83"/>
      <c r="I27" s="288"/>
      <c r="J27" s="86"/>
      <c r="K27" s="288"/>
      <c r="L27" s="370"/>
      <c r="M27" s="370"/>
      <c r="N27" s="370"/>
      <c r="O27" s="370"/>
      <c r="P27" s="370"/>
      <c r="Q27" s="370"/>
      <c r="R27" s="370"/>
      <c r="S27" s="370"/>
      <c r="T27" s="368"/>
      <c r="U27" s="368"/>
      <c r="V27" s="368"/>
      <c r="W27" s="368"/>
      <c r="X27" s="371"/>
      <c r="Y27" s="371"/>
      <c r="Z27" s="371"/>
      <c r="AA27" s="371"/>
      <c r="AB27" s="368"/>
      <c r="AC27" s="368"/>
      <c r="AD27" s="368"/>
      <c r="AE27" s="368"/>
      <c r="AF27" s="371"/>
      <c r="AG27" s="371"/>
      <c r="AH27" s="371"/>
      <c r="AI27" s="371"/>
      <c r="AJ27" s="372"/>
      <c r="AK27" s="373"/>
      <c r="AL27" s="373"/>
      <c r="AM27" s="374"/>
      <c r="AN27" s="374"/>
      <c r="AO27" s="374"/>
      <c r="AP27" s="374"/>
      <c r="AQ27" s="375"/>
      <c r="AR27" s="375"/>
      <c r="AS27" s="375"/>
      <c r="AT27" s="375"/>
      <c r="AU27" s="376"/>
      <c r="AV27" s="377"/>
      <c r="AW27" s="367"/>
      <c r="AX27" s="368"/>
      <c r="AY27" s="368"/>
      <c r="AZ27" s="368"/>
      <c r="BA27" s="368"/>
      <c r="BB27" s="368"/>
      <c r="BC27" s="368"/>
      <c r="BD27" s="368"/>
      <c r="BE27" s="378"/>
    </row>
    <row r="28" spans="1:57" s="369" customFormat="1" ht="35.1" customHeight="1" x14ac:dyDescent="0.25">
      <c r="F28" s="68"/>
      <c r="G28" s="69"/>
      <c r="H28" s="83"/>
      <c r="I28" s="288"/>
      <c r="J28" s="86"/>
      <c r="K28" s="288"/>
      <c r="L28" s="370"/>
      <c r="M28" s="370"/>
      <c r="N28" s="370"/>
      <c r="O28" s="370"/>
      <c r="P28" s="370"/>
      <c r="Q28" s="370"/>
      <c r="R28" s="370"/>
      <c r="S28" s="370"/>
      <c r="T28" s="368"/>
      <c r="U28" s="368"/>
      <c r="V28" s="368"/>
      <c r="W28" s="368"/>
      <c r="X28" s="371"/>
      <c r="Y28" s="371"/>
      <c r="Z28" s="371"/>
      <c r="AA28" s="371"/>
      <c r="AB28" s="368"/>
      <c r="AC28" s="368"/>
      <c r="AD28" s="368"/>
      <c r="AE28" s="368"/>
      <c r="AF28" s="371"/>
      <c r="AG28" s="371"/>
      <c r="AH28" s="371"/>
      <c r="AI28" s="371"/>
      <c r="AJ28" s="372"/>
      <c r="AK28" s="373"/>
      <c r="AL28" s="373"/>
      <c r="AM28" s="374"/>
      <c r="AN28" s="374"/>
      <c r="AO28" s="374"/>
      <c r="AP28" s="374"/>
      <c r="AQ28" s="375"/>
      <c r="AR28" s="375"/>
      <c r="AS28" s="375"/>
      <c r="AT28" s="375"/>
      <c r="AU28" s="376"/>
      <c r="AV28" s="377"/>
      <c r="AW28" s="367"/>
      <c r="AX28" s="368"/>
      <c r="AY28" s="368"/>
      <c r="AZ28" s="368"/>
      <c r="BA28" s="368"/>
      <c r="BB28" s="368"/>
      <c r="BC28" s="368"/>
      <c r="BD28" s="368"/>
      <c r="BE28" s="378"/>
    </row>
    <row r="29" spans="1:57" s="369" customFormat="1" ht="35.1" customHeight="1" x14ac:dyDescent="0.25">
      <c r="A29" s="369" t="str">
        <f t="shared" si="1"/>
        <v>BH36DT_D5+1</v>
      </c>
      <c r="B29" s="369" t="str">
        <f t="shared" si="2"/>
        <v>BH36DT_D5+2</v>
      </c>
      <c r="C29" s="369" t="str">
        <f t="shared" si="3"/>
        <v>BH36DT_D5+3</v>
      </c>
      <c r="D29" s="369" t="str">
        <f t="shared" si="4"/>
        <v>BH36DT_D5+4</v>
      </c>
      <c r="E29" s="369" t="s">
        <v>347</v>
      </c>
      <c r="F29" s="68"/>
      <c r="G29" s="69" t="s">
        <v>4402</v>
      </c>
      <c r="H29" s="83" t="str">
        <f t="shared" si="0"/>
        <v>Đường Đồng Khởi</v>
      </c>
      <c r="I29" s="288" t="s">
        <v>6430</v>
      </c>
      <c r="J29" s="86" t="s">
        <v>3949</v>
      </c>
      <c r="K29" s="288" t="s">
        <v>50</v>
      </c>
      <c r="L29" s="370">
        <v>17000</v>
      </c>
      <c r="M29" s="370">
        <v>8000</v>
      </c>
      <c r="N29" s="370">
        <v>4600</v>
      </c>
      <c r="O29" s="370">
        <v>2600</v>
      </c>
      <c r="P29" s="370" t="e">
        <f>VLOOKUP(G29&amp;"Vị trí 1",#REF!,9,0)</f>
        <v>#REF!</v>
      </c>
      <c r="Q29" s="370" t="e">
        <f>VLOOKUP(G29&amp;"Vị trí 2",#REF!,9,0)</f>
        <v>#REF!</v>
      </c>
      <c r="R29" s="370" t="e">
        <f>VLOOKUP(G29&amp;"Vị trí 3",#REF!,9,0)</f>
        <v>#REF!</v>
      </c>
      <c r="S29" s="370" t="e">
        <f>VLOOKUP(G29&amp;"Vị trí 4",#REF!,9,0)</f>
        <v>#REF!</v>
      </c>
      <c r="T29" s="368"/>
      <c r="U29" s="368"/>
      <c r="V29" s="368"/>
      <c r="W29" s="368"/>
      <c r="X29" s="371"/>
      <c r="Y29" s="371"/>
      <c r="Z29" s="371"/>
      <c r="AA29" s="371"/>
      <c r="AB29" s="368"/>
      <c r="AC29" s="368"/>
      <c r="AD29" s="368"/>
      <c r="AE29" s="368"/>
      <c r="AF29" s="371"/>
      <c r="AG29" s="371"/>
      <c r="AH29" s="371"/>
      <c r="AI29" s="371"/>
      <c r="AJ29" s="372">
        <v>3.05</v>
      </c>
      <c r="AK29" s="373"/>
      <c r="AL29" s="373" t="e">
        <f>AJ29*#REF!/#REF!</f>
        <v>#REF!</v>
      </c>
      <c r="AM29" s="374" t="e">
        <f t="shared" si="5"/>
        <v>#REF!</v>
      </c>
      <c r="AN29" s="374" t="e">
        <f t="shared" si="5"/>
        <v>#REF!</v>
      </c>
      <c r="AO29" s="374" t="e">
        <f t="shared" si="5"/>
        <v>#REF!</v>
      </c>
      <c r="AP29" s="374" t="e">
        <f t="shared" si="5"/>
        <v>#REF!</v>
      </c>
      <c r="AQ29" s="375" t="e">
        <f t="shared" si="6"/>
        <v>#REF!</v>
      </c>
      <c r="AR29" s="375" t="e">
        <f t="shared" si="6"/>
        <v>#REF!</v>
      </c>
      <c r="AS29" s="375" t="e">
        <f t="shared" si="6"/>
        <v>#REF!</v>
      </c>
      <c r="AT29" s="375" t="e">
        <f t="shared" si="6"/>
        <v>#REF!</v>
      </c>
      <c r="AU29" s="376" t="e">
        <f>AM29*0.15</f>
        <v>#REF!</v>
      </c>
      <c r="AV29" s="377" t="s">
        <v>347</v>
      </c>
      <c r="AW29" s="367">
        <v>14700</v>
      </c>
      <c r="AX29" s="368">
        <v>7000</v>
      </c>
      <c r="AY29" s="368">
        <v>3640</v>
      </c>
      <c r="AZ29" s="368">
        <v>2310</v>
      </c>
      <c r="BA29" s="368">
        <v>12600</v>
      </c>
      <c r="BB29" s="368">
        <v>6000</v>
      </c>
      <c r="BC29" s="368">
        <v>3120</v>
      </c>
      <c r="BD29" s="368">
        <v>1980</v>
      </c>
      <c r="BE29" s="378" t="e">
        <f>AT29-AU29</f>
        <v>#REF!</v>
      </c>
    </row>
    <row r="30" spans="1:57" s="369" customFormat="1" ht="35.1" customHeight="1" x14ac:dyDescent="0.25">
      <c r="F30" s="68"/>
      <c r="G30" s="69"/>
      <c r="H30" s="83"/>
      <c r="I30" s="288"/>
      <c r="J30" s="86"/>
      <c r="K30" s="288"/>
      <c r="L30" s="370"/>
      <c r="M30" s="370"/>
      <c r="N30" s="370"/>
      <c r="O30" s="370"/>
      <c r="P30" s="370"/>
      <c r="Q30" s="370"/>
      <c r="R30" s="370"/>
      <c r="S30" s="370"/>
      <c r="T30" s="368"/>
      <c r="U30" s="368"/>
      <c r="V30" s="368"/>
      <c r="W30" s="368"/>
      <c r="X30" s="371"/>
      <c r="Y30" s="371"/>
      <c r="Z30" s="371"/>
      <c r="AA30" s="371"/>
      <c r="AB30" s="368"/>
      <c r="AC30" s="368"/>
      <c r="AD30" s="368"/>
      <c r="AE30" s="368"/>
      <c r="AF30" s="371"/>
      <c r="AG30" s="371"/>
      <c r="AH30" s="371"/>
      <c r="AI30" s="371"/>
      <c r="AJ30" s="372"/>
      <c r="AK30" s="373"/>
      <c r="AL30" s="373"/>
      <c r="AM30" s="374"/>
      <c r="AN30" s="374"/>
      <c r="AO30" s="374"/>
      <c r="AP30" s="374"/>
      <c r="AQ30" s="375"/>
      <c r="AR30" s="375"/>
      <c r="AS30" s="375"/>
      <c r="AT30" s="375"/>
      <c r="AU30" s="376"/>
      <c r="AV30" s="377"/>
      <c r="AW30" s="367"/>
      <c r="AX30" s="368"/>
      <c r="AY30" s="368"/>
      <c r="AZ30" s="368"/>
      <c r="BA30" s="368"/>
      <c r="BB30" s="368"/>
      <c r="BC30" s="368"/>
      <c r="BD30" s="368"/>
      <c r="BE30" s="378"/>
    </row>
    <row r="31" spans="1:57" s="369" customFormat="1" ht="35.1" customHeight="1" x14ac:dyDescent="0.25">
      <c r="F31" s="68"/>
      <c r="G31" s="69"/>
      <c r="H31" s="83"/>
      <c r="I31" s="288"/>
      <c r="J31" s="86"/>
      <c r="K31" s="288"/>
      <c r="L31" s="370"/>
      <c r="M31" s="370"/>
      <c r="N31" s="370"/>
      <c r="O31" s="370"/>
      <c r="P31" s="370"/>
      <c r="Q31" s="370"/>
      <c r="R31" s="370"/>
      <c r="S31" s="370"/>
      <c r="T31" s="368"/>
      <c r="U31" s="368"/>
      <c r="V31" s="368"/>
      <c r="W31" s="368"/>
      <c r="X31" s="371"/>
      <c r="Y31" s="371"/>
      <c r="Z31" s="371"/>
      <c r="AA31" s="371"/>
      <c r="AB31" s="368"/>
      <c r="AC31" s="368"/>
      <c r="AD31" s="368"/>
      <c r="AE31" s="368"/>
      <c r="AF31" s="371"/>
      <c r="AG31" s="371"/>
      <c r="AH31" s="371"/>
      <c r="AI31" s="371"/>
      <c r="AJ31" s="372"/>
      <c r="AK31" s="373"/>
      <c r="AL31" s="373"/>
      <c r="AM31" s="374"/>
      <c r="AN31" s="374"/>
      <c r="AO31" s="374"/>
      <c r="AP31" s="374"/>
      <c r="AQ31" s="375"/>
      <c r="AR31" s="375"/>
      <c r="AS31" s="375"/>
      <c r="AT31" s="375"/>
      <c r="AU31" s="376"/>
      <c r="AV31" s="377"/>
      <c r="AW31" s="367"/>
      <c r="AX31" s="368"/>
      <c r="AY31" s="368"/>
      <c r="AZ31" s="368"/>
      <c r="BA31" s="368"/>
      <c r="BB31" s="368"/>
      <c r="BC31" s="368"/>
      <c r="BD31" s="368"/>
      <c r="BE31" s="378"/>
    </row>
    <row r="32" spans="1:57" s="369" customFormat="1" ht="35.1" customHeight="1" x14ac:dyDescent="0.25">
      <c r="F32" s="68"/>
      <c r="G32" s="69"/>
      <c r="H32" s="83"/>
      <c r="I32" s="288"/>
      <c r="J32" s="86"/>
      <c r="K32" s="288"/>
      <c r="L32" s="370"/>
      <c r="M32" s="370"/>
      <c r="N32" s="370"/>
      <c r="O32" s="370"/>
      <c r="P32" s="370"/>
      <c r="Q32" s="370"/>
      <c r="R32" s="370"/>
      <c r="S32" s="370"/>
      <c r="T32" s="368"/>
      <c r="U32" s="368"/>
      <c r="V32" s="368"/>
      <c r="W32" s="368"/>
      <c r="X32" s="371"/>
      <c r="Y32" s="371"/>
      <c r="Z32" s="371"/>
      <c r="AA32" s="371"/>
      <c r="AB32" s="368"/>
      <c r="AC32" s="368"/>
      <c r="AD32" s="368"/>
      <c r="AE32" s="368"/>
      <c r="AF32" s="371"/>
      <c r="AG32" s="371"/>
      <c r="AH32" s="371"/>
      <c r="AI32" s="371"/>
      <c r="AJ32" s="372"/>
      <c r="AK32" s="373"/>
      <c r="AL32" s="373"/>
      <c r="AM32" s="374"/>
      <c r="AN32" s="374"/>
      <c r="AO32" s="374"/>
      <c r="AP32" s="374"/>
      <c r="AQ32" s="375"/>
      <c r="AR32" s="375"/>
      <c r="AS32" s="375"/>
      <c r="AT32" s="375"/>
      <c r="AU32" s="376"/>
      <c r="AV32" s="377"/>
      <c r="AW32" s="367"/>
      <c r="AX32" s="368"/>
      <c r="AY32" s="368"/>
      <c r="AZ32" s="368"/>
      <c r="BA32" s="368"/>
      <c r="BB32" s="368"/>
      <c r="BC32" s="368"/>
      <c r="BD32" s="368"/>
      <c r="BE32" s="378"/>
    </row>
    <row r="33" spans="1:57" s="369" customFormat="1" ht="35.1" customHeight="1" x14ac:dyDescent="0.25">
      <c r="F33" s="68"/>
      <c r="G33" s="69"/>
      <c r="H33" s="83"/>
      <c r="I33" s="288"/>
      <c r="J33" s="86"/>
      <c r="K33" s="288"/>
      <c r="L33" s="370"/>
      <c r="M33" s="370"/>
      <c r="N33" s="370"/>
      <c r="O33" s="370"/>
      <c r="P33" s="370"/>
      <c r="Q33" s="370"/>
      <c r="R33" s="370"/>
      <c r="S33" s="370"/>
      <c r="T33" s="368"/>
      <c r="U33" s="368"/>
      <c r="V33" s="368"/>
      <c r="W33" s="368"/>
      <c r="X33" s="371"/>
      <c r="Y33" s="371"/>
      <c r="Z33" s="371"/>
      <c r="AA33" s="371"/>
      <c r="AB33" s="368"/>
      <c r="AC33" s="368"/>
      <c r="AD33" s="368"/>
      <c r="AE33" s="368"/>
      <c r="AF33" s="371"/>
      <c r="AG33" s="371"/>
      <c r="AH33" s="371"/>
      <c r="AI33" s="371"/>
      <c r="AJ33" s="372"/>
      <c r="AK33" s="373"/>
      <c r="AL33" s="373"/>
      <c r="AM33" s="374"/>
      <c r="AN33" s="374"/>
      <c r="AO33" s="374"/>
      <c r="AP33" s="374"/>
      <c r="AQ33" s="375"/>
      <c r="AR33" s="375"/>
      <c r="AS33" s="375"/>
      <c r="AT33" s="375"/>
      <c r="AU33" s="376"/>
      <c r="AV33" s="377"/>
      <c r="AW33" s="367"/>
      <c r="AX33" s="368"/>
      <c r="AY33" s="368"/>
      <c r="AZ33" s="368"/>
      <c r="BA33" s="368"/>
      <c r="BB33" s="368"/>
      <c r="BC33" s="368"/>
      <c r="BD33" s="368"/>
      <c r="BE33" s="378"/>
    </row>
    <row r="34" spans="1:57" s="369" customFormat="1" ht="35.1" customHeight="1" x14ac:dyDescent="0.25">
      <c r="F34" s="68"/>
      <c r="G34" s="69"/>
      <c r="H34" s="83"/>
      <c r="I34" s="288"/>
      <c r="J34" s="86"/>
      <c r="K34" s="288"/>
      <c r="L34" s="370"/>
      <c r="M34" s="370"/>
      <c r="N34" s="370"/>
      <c r="O34" s="370"/>
      <c r="P34" s="370"/>
      <c r="Q34" s="370"/>
      <c r="R34" s="370"/>
      <c r="S34" s="370"/>
      <c r="T34" s="368"/>
      <c r="U34" s="368"/>
      <c r="V34" s="368"/>
      <c r="W34" s="368"/>
      <c r="X34" s="371"/>
      <c r="Y34" s="371"/>
      <c r="Z34" s="371"/>
      <c r="AA34" s="371"/>
      <c r="AB34" s="368"/>
      <c r="AC34" s="368"/>
      <c r="AD34" s="368"/>
      <c r="AE34" s="368"/>
      <c r="AF34" s="371"/>
      <c r="AG34" s="371"/>
      <c r="AH34" s="371"/>
      <c r="AI34" s="371"/>
      <c r="AJ34" s="372"/>
      <c r="AK34" s="373"/>
      <c r="AL34" s="373"/>
      <c r="AM34" s="374"/>
      <c r="AN34" s="374"/>
      <c r="AO34" s="374"/>
      <c r="AP34" s="374"/>
      <c r="AQ34" s="375"/>
      <c r="AR34" s="375"/>
      <c r="AS34" s="375"/>
      <c r="AT34" s="375"/>
      <c r="AU34" s="376"/>
      <c r="AV34" s="377"/>
      <c r="AW34" s="367"/>
      <c r="AX34" s="368"/>
      <c r="AY34" s="368"/>
      <c r="AZ34" s="368"/>
      <c r="BA34" s="368"/>
      <c r="BB34" s="368"/>
      <c r="BC34" s="368"/>
      <c r="BD34" s="368"/>
      <c r="BE34" s="378"/>
    </row>
    <row r="35" spans="1:57" s="369" customFormat="1" ht="35.1" customHeight="1" x14ac:dyDescent="0.25">
      <c r="F35" s="68"/>
      <c r="G35" s="69"/>
      <c r="H35" s="83"/>
      <c r="I35" s="288"/>
      <c r="J35" s="86"/>
      <c r="K35" s="288"/>
      <c r="L35" s="370"/>
      <c r="M35" s="370"/>
      <c r="N35" s="370"/>
      <c r="O35" s="370"/>
      <c r="P35" s="370"/>
      <c r="Q35" s="370"/>
      <c r="R35" s="370"/>
      <c r="S35" s="370"/>
      <c r="T35" s="368"/>
      <c r="U35" s="368"/>
      <c r="V35" s="368"/>
      <c r="W35" s="368"/>
      <c r="X35" s="371"/>
      <c r="Y35" s="371"/>
      <c r="Z35" s="371"/>
      <c r="AA35" s="371"/>
      <c r="AB35" s="368"/>
      <c r="AC35" s="368"/>
      <c r="AD35" s="368"/>
      <c r="AE35" s="368"/>
      <c r="AF35" s="371"/>
      <c r="AG35" s="371"/>
      <c r="AH35" s="371"/>
      <c r="AI35" s="371"/>
      <c r="AJ35" s="372"/>
      <c r="AK35" s="373"/>
      <c r="AL35" s="373"/>
      <c r="AM35" s="374"/>
      <c r="AN35" s="374"/>
      <c r="AO35" s="374"/>
      <c r="AP35" s="374"/>
      <c r="AQ35" s="375"/>
      <c r="AR35" s="375"/>
      <c r="AS35" s="375"/>
      <c r="AT35" s="375"/>
      <c r="AU35" s="376"/>
      <c r="AV35" s="377"/>
      <c r="AW35" s="367"/>
      <c r="AX35" s="368"/>
      <c r="AY35" s="368"/>
      <c r="AZ35" s="368"/>
      <c r="BA35" s="368"/>
      <c r="BB35" s="368"/>
      <c r="BC35" s="368"/>
      <c r="BD35" s="368"/>
      <c r="BE35" s="378"/>
    </row>
    <row r="36" spans="1:57" s="82" customFormat="1" ht="35.1" customHeight="1" x14ac:dyDescent="0.25">
      <c r="A36" s="82" t="str">
        <f>$G36&amp;"+1"</f>
        <v>BH49DT+1</v>
      </c>
      <c r="B36" s="82" t="str">
        <f>$G36&amp;"+2"</f>
        <v>BH49DT+2</v>
      </c>
      <c r="C36" s="82" t="str">
        <f>$G36&amp;"+3"</f>
        <v>BH49DT+3</v>
      </c>
      <c r="D36" s="82" t="str">
        <f>$G36&amp;"+4"</f>
        <v>BH49DT+4</v>
      </c>
      <c r="E36" s="82" t="s">
        <v>347</v>
      </c>
      <c r="F36" s="84">
        <v>49</v>
      </c>
      <c r="G36" s="92" t="s">
        <v>4464</v>
      </c>
      <c r="H36" s="83" t="str">
        <f t="shared" si="0"/>
        <v>Đường Nguyễn Thái Học</v>
      </c>
      <c r="I36" s="83" t="s">
        <v>6391</v>
      </c>
      <c r="J36" s="83" t="s">
        <v>5295</v>
      </c>
      <c r="K36" s="83" t="s">
        <v>6431</v>
      </c>
      <c r="L36" s="94">
        <v>15000</v>
      </c>
      <c r="M36" s="94">
        <v>7000</v>
      </c>
      <c r="N36" s="94">
        <v>4200</v>
      </c>
      <c r="O36" s="94">
        <v>3000</v>
      </c>
      <c r="P36" s="94" t="e">
        <f>VLOOKUP(G36&amp;"Vị trí 1",#REF!,9,0)</f>
        <v>#REF!</v>
      </c>
      <c r="Q36" s="94" t="e">
        <f>VLOOKUP(G36&amp;"Vị trí 2",#REF!,9,0)</f>
        <v>#REF!</v>
      </c>
      <c r="R36" s="94" t="e">
        <f>VLOOKUP(G36&amp;"Vị trí 3",#REF!,9,0)</f>
        <v>#REF!</v>
      </c>
      <c r="S36" s="94" t="e">
        <f>VLOOKUP(G36&amp;"Vị trí 4",#REF!,9,0)</f>
        <v>#REF!</v>
      </c>
      <c r="T36" s="250"/>
      <c r="U36" s="250"/>
      <c r="V36" s="250"/>
      <c r="W36" s="250"/>
      <c r="X36" s="251"/>
      <c r="Y36" s="251"/>
      <c r="Z36" s="251"/>
      <c r="AA36" s="251"/>
      <c r="AB36" s="250"/>
      <c r="AC36" s="250"/>
      <c r="AD36" s="250"/>
      <c r="AE36" s="250"/>
      <c r="AF36" s="251"/>
      <c r="AG36" s="251"/>
      <c r="AH36" s="251"/>
      <c r="AI36" s="251"/>
      <c r="AJ36" s="85">
        <v>3.05</v>
      </c>
      <c r="AK36" s="252"/>
      <c r="AL36" s="252" t="e">
        <f>AJ36*#REF!/#REF!</f>
        <v>#REF!</v>
      </c>
      <c r="AM36" s="364" t="e">
        <f>L36*$AL36</f>
        <v>#REF!</v>
      </c>
      <c r="AN36" s="364" t="e">
        <f>M36*$AL36</f>
        <v>#REF!</v>
      </c>
      <c r="AO36" s="364" t="e">
        <f>N36*$AL36</f>
        <v>#REF!</v>
      </c>
      <c r="AP36" s="364" t="e">
        <f>O36*$AL36</f>
        <v>#REF!</v>
      </c>
      <c r="AQ36" s="365" t="e">
        <f>IF(AM36&lt;1000,ROUND(AM36,-1),ROUND(AM36,-2))</f>
        <v>#REF!</v>
      </c>
      <c r="AR36" s="365" t="e">
        <f>IF(AN36&lt;1000,ROUND(AN36,-1),ROUND(AN36,-2))</f>
        <v>#REF!</v>
      </c>
      <c r="AS36" s="365" t="e">
        <f>IF(AO36&lt;1000,ROUND(AO36,-1),ROUND(AO36,-2))</f>
        <v>#REF!</v>
      </c>
      <c r="AT36" s="365" t="e">
        <f>IF(AP36&lt;1000,ROUND(AP36,-1),ROUND(AP36,-2))</f>
        <v>#REF!</v>
      </c>
      <c r="AU36" s="366" t="e">
        <f>AM36*0.15</f>
        <v>#REF!</v>
      </c>
      <c r="AV36" s="253" t="s">
        <v>347</v>
      </c>
      <c r="AW36" s="367">
        <v>13300</v>
      </c>
      <c r="AX36" s="368">
        <v>6300</v>
      </c>
      <c r="AY36" s="368">
        <v>3220</v>
      </c>
      <c r="AZ36" s="368">
        <v>2310</v>
      </c>
      <c r="BA36" s="250">
        <v>11400</v>
      </c>
      <c r="BB36" s="250">
        <v>5400</v>
      </c>
      <c r="BC36" s="250">
        <v>2760</v>
      </c>
      <c r="BD36" s="250">
        <v>1980</v>
      </c>
      <c r="BE36" s="102" t="e">
        <f>AT36-AU36</f>
        <v>#REF!</v>
      </c>
    </row>
    <row r="37" spans="1:57" s="82" customFormat="1" ht="35.1" customHeight="1" x14ac:dyDescent="0.25">
      <c r="F37" s="84"/>
      <c r="G37" s="92"/>
      <c r="H37" s="83"/>
      <c r="I37" s="83"/>
      <c r="J37" s="83"/>
      <c r="K37" s="83"/>
      <c r="L37" s="94"/>
      <c r="M37" s="94"/>
      <c r="N37" s="94"/>
      <c r="O37" s="94"/>
      <c r="P37" s="94"/>
      <c r="Q37" s="94"/>
      <c r="R37" s="94"/>
      <c r="S37" s="94"/>
      <c r="T37" s="250"/>
      <c r="U37" s="250"/>
      <c r="V37" s="250"/>
      <c r="W37" s="250"/>
      <c r="X37" s="251"/>
      <c r="Y37" s="251"/>
      <c r="Z37" s="251"/>
      <c r="AA37" s="251"/>
      <c r="AB37" s="250"/>
      <c r="AC37" s="250"/>
      <c r="AD37" s="250"/>
      <c r="AE37" s="250"/>
      <c r="AF37" s="251"/>
      <c r="AG37" s="251"/>
      <c r="AH37" s="251"/>
      <c r="AI37" s="251"/>
      <c r="AJ37" s="85"/>
      <c r="AK37" s="252"/>
      <c r="AL37" s="252"/>
      <c r="AM37" s="364"/>
      <c r="AN37" s="364"/>
      <c r="AO37" s="364"/>
      <c r="AP37" s="364"/>
      <c r="AQ37" s="365"/>
      <c r="AR37" s="365"/>
      <c r="AS37" s="365"/>
      <c r="AT37" s="365"/>
      <c r="AU37" s="366"/>
      <c r="AV37" s="253"/>
      <c r="AW37" s="367"/>
      <c r="AX37" s="368"/>
      <c r="AY37" s="368"/>
      <c r="AZ37" s="368"/>
      <c r="BA37" s="250"/>
      <c r="BB37" s="250"/>
      <c r="BC37" s="250"/>
      <c r="BD37" s="250"/>
      <c r="BE37" s="102"/>
    </row>
    <row r="38" spans="1:57" s="82" customFormat="1" ht="35.1" customHeight="1" x14ac:dyDescent="0.25">
      <c r="F38" s="84"/>
      <c r="G38" s="92"/>
      <c r="H38" s="83"/>
      <c r="I38" s="83"/>
      <c r="J38" s="83"/>
      <c r="K38" s="83"/>
      <c r="L38" s="94"/>
      <c r="M38" s="94"/>
      <c r="N38" s="94"/>
      <c r="O38" s="94"/>
      <c r="P38" s="94"/>
      <c r="Q38" s="94"/>
      <c r="R38" s="94"/>
      <c r="S38" s="94"/>
      <c r="T38" s="250"/>
      <c r="U38" s="250"/>
      <c r="V38" s="250"/>
      <c r="W38" s="250"/>
      <c r="X38" s="251"/>
      <c r="Y38" s="251"/>
      <c r="Z38" s="251"/>
      <c r="AA38" s="251"/>
      <c r="AB38" s="250"/>
      <c r="AC38" s="250"/>
      <c r="AD38" s="250"/>
      <c r="AE38" s="250"/>
      <c r="AF38" s="251"/>
      <c r="AG38" s="251"/>
      <c r="AH38" s="251"/>
      <c r="AI38" s="251"/>
      <c r="AJ38" s="85"/>
      <c r="AK38" s="252"/>
      <c r="AL38" s="252"/>
      <c r="AM38" s="364"/>
      <c r="AN38" s="364"/>
      <c r="AO38" s="364"/>
      <c r="AP38" s="364"/>
      <c r="AQ38" s="365"/>
      <c r="AR38" s="365"/>
      <c r="AS38" s="365"/>
      <c r="AT38" s="365"/>
      <c r="AU38" s="366"/>
      <c r="AV38" s="253"/>
      <c r="AW38" s="367"/>
      <c r="AX38" s="368"/>
      <c r="AY38" s="368"/>
      <c r="AZ38" s="368"/>
      <c r="BA38" s="250"/>
      <c r="BB38" s="250"/>
      <c r="BC38" s="250"/>
      <c r="BD38" s="250"/>
      <c r="BE38" s="102"/>
    </row>
    <row r="39" spans="1:57" s="82" customFormat="1" ht="35.1" customHeight="1" x14ac:dyDescent="0.25">
      <c r="F39" s="84"/>
      <c r="G39" s="92"/>
      <c r="H39" s="83"/>
      <c r="I39" s="83"/>
      <c r="J39" s="83"/>
      <c r="K39" s="83"/>
      <c r="L39" s="94"/>
      <c r="M39" s="94"/>
      <c r="N39" s="94"/>
      <c r="O39" s="94"/>
      <c r="P39" s="94"/>
      <c r="Q39" s="94"/>
      <c r="R39" s="94"/>
      <c r="S39" s="94"/>
      <c r="T39" s="250"/>
      <c r="U39" s="250"/>
      <c r="V39" s="250"/>
      <c r="W39" s="250"/>
      <c r="X39" s="251"/>
      <c r="Y39" s="251"/>
      <c r="Z39" s="251"/>
      <c r="AA39" s="251"/>
      <c r="AB39" s="250"/>
      <c r="AC39" s="250"/>
      <c r="AD39" s="250"/>
      <c r="AE39" s="250"/>
      <c r="AF39" s="251"/>
      <c r="AG39" s="251"/>
      <c r="AH39" s="251"/>
      <c r="AI39" s="251"/>
      <c r="AJ39" s="85"/>
      <c r="AK39" s="252"/>
      <c r="AL39" s="252"/>
      <c r="AM39" s="364"/>
      <c r="AN39" s="364"/>
      <c r="AO39" s="364"/>
      <c r="AP39" s="364"/>
      <c r="AQ39" s="365"/>
      <c r="AR39" s="365"/>
      <c r="AS39" s="365"/>
      <c r="AT39" s="365"/>
      <c r="AU39" s="366"/>
      <c r="AV39" s="253"/>
      <c r="AW39" s="367"/>
      <c r="AX39" s="368"/>
      <c r="AY39" s="368"/>
      <c r="AZ39" s="368"/>
      <c r="BA39" s="250"/>
      <c r="BB39" s="250"/>
      <c r="BC39" s="250"/>
      <c r="BD39" s="250"/>
      <c r="BE39" s="102"/>
    </row>
    <row r="40" spans="1:57" s="82" customFormat="1" ht="35.1" customHeight="1" x14ac:dyDescent="0.25">
      <c r="F40" s="84"/>
      <c r="G40" s="92"/>
      <c r="H40" s="83"/>
      <c r="I40" s="83"/>
      <c r="J40" s="83"/>
      <c r="K40" s="83"/>
      <c r="L40" s="94"/>
      <c r="M40" s="94"/>
      <c r="N40" s="94"/>
      <c r="O40" s="94"/>
      <c r="P40" s="94"/>
      <c r="Q40" s="94"/>
      <c r="R40" s="94"/>
      <c r="S40" s="94"/>
      <c r="T40" s="250"/>
      <c r="U40" s="250"/>
      <c r="V40" s="250"/>
      <c r="W40" s="250"/>
      <c r="X40" s="251"/>
      <c r="Y40" s="251"/>
      <c r="Z40" s="251"/>
      <c r="AA40" s="251"/>
      <c r="AB40" s="250"/>
      <c r="AC40" s="250"/>
      <c r="AD40" s="250"/>
      <c r="AE40" s="250"/>
      <c r="AF40" s="251"/>
      <c r="AG40" s="251"/>
      <c r="AH40" s="251"/>
      <c r="AI40" s="251"/>
      <c r="AJ40" s="85"/>
      <c r="AK40" s="252"/>
      <c r="AL40" s="252"/>
      <c r="AM40" s="364"/>
      <c r="AN40" s="364"/>
      <c r="AO40" s="364"/>
      <c r="AP40" s="364"/>
      <c r="AQ40" s="365"/>
      <c r="AR40" s="365"/>
      <c r="AS40" s="365"/>
      <c r="AT40" s="365"/>
      <c r="AU40" s="366"/>
      <c r="AV40" s="253"/>
      <c r="AW40" s="367"/>
      <c r="AX40" s="368"/>
      <c r="AY40" s="368"/>
      <c r="AZ40" s="368"/>
      <c r="BA40" s="250"/>
      <c r="BB40" s="250"/>
      <c r="BC40" s="250"/>
      <c r="BD40" s="250"/>
      <c r="BE40" s="102"/>
    </row>
    <row r="41" spans="1:57" s="82" customFormat="1" ht="35.1" customHeight="1" x14ac:dyDescent="0.25">
      <c r="F41" s="84"/>
      <c r="G41" s="92"/>
      <c r="H41" s="83"/>
      <c r="I41" s="83"/>
      <c r="J41" s="83"/>
      <c r="K41" s="83"/>
      <c r="L41" s="94"/>
      <c r="M41" s="94"/>
      <c r="N41" s="94"/>
      <c r="O41" s="94"/>
      <c r="P41" s="94"/>
      <c r="Q41" s="94"/>
      <c r="R41" s="94"/>
      <c r="S41" s="94"/>
      <c r="T41" s="250"/>
      <c r="U41" s="250"/>
      <c r="V41" s="250"/>
      <c r="W41" s="250"/>
      <c r="X41" s="251"/>
      <c r="Y41" s="251"/>
      <c r="Z41" s="251"/>
      <c r="AA41" s="251"/>
      <c r="AB41" s="250"/>
      <c r="AC41" s="250"/>
      <c r="AD41" s="250"/>
      <c r="AE41" s="250"/>
      <c r="AF41" s="251"/>
      <c r="AG41" s="251"/>
      <c r="AH41" s="251"/>
      <c r="AI41" s="251"/>
      <c r="AJ41" s="85"/>
      <c r="AK41" s="252"/>
      <c r="AL41" s="252"/>
      <c r="AM41" s="364"/>
      <c r="AN41" s="364"/>
      <c r="AO41" s="364"/>
      <c r="AP41" s="364"/>
      <c r="AQ41" s="365"/>
      <c r="AR41" s="365"/>
      <c r="AS41" s="365"/>
      <c r="AT41" s="365"/>
      <c r="AU41" s="366"/>
      <c r="AV41" s="253"/>
      <c r="AW41" s="367"/>
      <c r="AX41" s="368"/>
      <c r="AY41" s="368"/>
      <c r="AZ41" s="368"/>
      <c r="BA41" s="250"/>
      <c r="BB41" s="250"/>
      <c r="BC41" s="250"/>
      <c r="BD41" s="250"/>
      <c r="BE41" s="102"/>
    </row>
    <row r="42" spans="1:57" s="82" customFormat="1" ht="35.1" customHeight="1" x14ac:dyDescent="0.25">
      <c r="F42" s="84"/>
      <c r="G42" s="92"/>
      <c r="H42" s="83"/>
      <c r="I42" s="83"/>
      <c r="J42" s="83"/>
      <c r="K42" s="83"/>
      <c r="L42" s="94"/>
      <c r="M42" s="94"/>
      <c r="N42" s="94"/>
      <c r="O42" s="94"/>
      <c r="P42" s="94"/>
      <c r="Q42" s="94"/>
      <c r="R42" s="94"/>
      <c r="S42" s="94"/>
      <c r="T42" s="250"/>
      <c r="U42" s="250"/>
      <c r="V42" s="250"/>
      <c r="W42" s="250"/>
      <c r="X42" s="251"/>
      <c r="Y42" s="251"/>
      <c r="Z42" s="251"/>
      <c r="AA42" s="251"/>
      <c r="AB42" s="250"/>
      <c r="AC42" s="250"/>
      <c r="AD42" s="250"/>
      <c r="AE42" s="250"/>
      <c r="AF42" s="251"/>
      <c r="AG42" s="251"/>
      <c r="AH42" s="251"/>
      <c r="AI42" s="251"/>
      <c r="AJ42" s="85"/>
      <c r="AK42" s="252"/>
      <c r="AL42" s="252"/>
      <c r="AM42" s="364"/>
      <c r="AN42" s="364"/>
      <c r="AO42" s="364"/>
      <c r="AP42" s="364"/>
      <c r="AQ42" s="365"/>
      <c r="AR42" s="365"/>
      <c r="AS42" s="365"/>
      <c r="AT42" s="365"/>
      <c r="AU42" s="366"/>
      <c r="AV42" s="253"/>
      <c r="AW42" s="367"/>
      <c r="AX42" s="368"/>
      <c r="AY42" s="368"/>
      <c r="AZ42" s="368"/>
      <c r="BA42" s="250"/>
      <c r="BB42" s="250"/>
      <c r="BC42" s="250"/>
      <c r="BD42" s="250"/>
      <c r="BE42" s="102"/>
    </row>
    <row r="43" spans="1:57" s="82" customFormat="1" ht="110.25" x14ac:dyDescent="0.25">
      <c r="A43" s="82" t="str">
        <f t="shared" si="1"/>
        <v>BH53DT+1</v>
      </c>
      <c r="B43" s="82" t="str">
        <f t="shared" si="2"/>
        <v>BH53DT+2</v>
      </c>
      <c r="C43" s="82" t="str">
        <f t="shared" si="3"/>
        <v>BH53DT+3</v>
      </c>
      <c r="D43" s="82" t="str">
        <f t="shared" si="4"/>
        <v>BH53DT+4</v>
      </c>
      <c r="E43" s="82" t="s">
        <v>347</v>
      </c>
      <c r="F43" s="54">
        <v>53</v>
      </c>
      <c r="G43" s="55" t="s">
        <v>4500</v>
      </c>
      <c r="H43" s="83" t="str">
        <f t="shared" si="0"/>
        <v>Đường từ ngã ba đi Văn phòng KP4 phường Trảng Dài đến đường Thân Nhân Trung (ngã ba Thanh Hóa)</v>
      </c>
      <c r="I43" s="86"/>
      <c r="J43" s="86" t="s">
        <v>4501</v>
      </c>
      <c r="K43" s="86"/>
      <c r="L43" s="108">
        <v>15000</v>
      </c>
      <c r="M43" s="108">
        <v>8000</v>
      </c>
      <c r="N43" s="108">
        <v>4200</v>
      </c>
      <c r="O43" s="108">
        <v>3000</v>
      </c>
      <c r="P43" s="108" t="e">
        <f>VLOOKUP(G43&amp;"Vị trí 1",#REF!,9,0)</f>
        <v>#REF!</v>
      </c>
      <c r="Q43" s="108" t="e">
        <f>VLOOKUP(G43&amp;"Vị trí 2",#REF!,9,0)</f>
        <v>#REF!</v>
      </c>
      <c r="R43" s="108" t="e">
        <f>VLOOKUP(G43&amp;"Vị trí 3",#REF!,9,0)</f>
        <v>#REF!</v>
      </c>
      <c r="S43" s="108" t="e">
        <f>VLOOKUP(G43&amp;"Vị trí 4",#REF!,9,0)</f>
        <v>#REF!</v>
      </c>
      <c r="T43" s="258"/>
      <c r="U43" s="258"/>
      <c r="V43" s="258"/>
      <c r="W43" s="258"/>
      <c r="X43" s="379"/>
      <c r="Y43" s="379"/>
      <c r="Z43" s="379"/>
      <c r="AA43" s="379"/>
      <c r="AB43" s="258"/>
      <c r="AC43" s="258"/>
      <c r="AD43" s="258"/>
      <c r="AE43" s="258"/>
      <c r="AF43" s="379"/>
      <c r="AG43" s="379"/>
      <c r="AH43" s="379"/>
      <c r="AI43" s="379"/>
      <c r="AJ43" s="85">
        <v>3.05</v>
      </c>
      <c r="AK43" s="380"/>
      <c r="AL43" s="380" t="e">
        <f>AJ43*#REF!/#REF!</f>
        <v>#REF!</v>
      </c>
      <c r="AM43" s="364" t="e">
        <f t="shared" si="5"/>
        <v>#REF!</v>
      </c>
      <c r="AN43" s="364" t="e">
        <f t="shared" si="5"/>
        <v>#REF!</v>
      </c>
      <c r="AO43" s="364" t="e">
        <f t="shared" si="5"/>
        <v>#REF!</v>
      </c>
      <c r="AP43" s="364" t="e">
        <f t="shared" si="5"/>
        <v>#REF!</v>
      </c>
      <c r="AQ43" s="365" t="e">
        <f t="shared" si="6"/>
        <v>#REF!</v>
      </c>
      <c r="AR43" s="365" t="e">
        <f t="shared" si="6"/>
        <v>#REF!</v>
      </c>
      <c r="AS43" s="365" t="e">
        <f t="shared" si="6"/>
        <v>#REF!</v>
      </c>
      <c r="AT43" s="365" t="e">
        <f t="shared" si="6"/>
        <v>#REF!</v>
      </c>
      <c r="AU43" s="366" t="e">
        <f>AM43*0.15</f>
        <v>#REF!</v>
      </c>
      <c r="AV43" s="381" t="s">
        <v>347</v>
      </c>
      <c r="AW43" s="382">
        <v>10500</v>
      </c>
      <c r="AX43" s="258">
        <v>5600</v>
      </c>
      <c r="AY43" s="258">
        <v>2940</v>
      </c>
      <c r="AZ43" s="258">
        <v>2100</v>
      </c>
      <c r="BA43" s="258">
        <v>9000</v>
      </c>
      <c r="BB43" s="258">
        <v>4800</v>
      </c>
      <c r="BC43" s="258">
        <v>2520</v>
      </c>
      <c r="BD43" s="258">
        <v>1800</v>
      </c>
      <c r="BE43" s="102" t="e">
        <f>AT43-AU43</f>
        <v>#REF!</v>
      </c>
    </row>
    <row r="44" spans="1:57" s="82" customFormat="1" ht="15.75" x14ac:dyDescent="0.25">
      <c r="F44" s="54"/>
      <c r="G44" s="55"/>
      <c r="H44" s="83"/>
      <c r="I44" s="86"/>
      <c r="J44" s="86"/>
      <c r="K44" s="86"/>
      <c r="L44" s="108"/>
      <c r="M44" s="108"/>
      <c r="N44" s="108"/>
      <c r="O44" s="108"/>
      <c r="P44" s="108"/>
      <c r="Q44" s="108"/>
      <c r="R44" s="108"/>
      <c r="S44" s="108"/>
      <c r="T44" s="258"/>
      <c r="U44" s="258"/>
      <c r="V44" s="258"/>
      <c r="W44" s="258"/>
      <c r="X44" s="379"/>
      <c r="Y44" s="379"/>
      <c r="Z44" s="379"/>
      <c r="AA44" s="379"/>
      <c r="AB44" s="258"/>
      <c r="AC44" s="258"/>
      <c r="AD44" s="258"/>
      <c r="AE44" s="258"/>
      <c r="AF44" s="379"/>
      <c r="AG44" s="379"/>
      <c r="AH44" s="379"/>
      <c r="AI44" s="379"/>
      <c r="AJ44" s="85"/>
      <c r="AK44" s="380"/>
      <c r="AL44" s="380"/>
      <c r="AM44" s="364"/>
      <c r="AN44" s="364"/>
      <c r="AO44" s="364"/>
      <c r="AP44" s="364"/>
      <c r="AQ44" s="365"/>
      <c r="AR44" s="365"/>
      <c r="AS44" s="365"/>
      <c r="AT44" s="365"/>
      <c r="AU44" s="366"/>
      <c r="AV44" s="381"/>
      <c r="AW44" s="382"/>
      <c r="AX44" s="258"/>
      <c r="AY44" s="258"/>
      <c r="AZ44" s="258"/>
      <c r="BA44" s="258"/>
      <c r="BB44" s="258"/>
      <c r="BC44" s="258"/>
      <c r="BD44" s="258"/>
      <c r="BE44" s="102"/>
    </row>
    <row r="45" spans="1:57" s="82" customFormat="1" ht="15.75" x14ac:dyDescent="0.25">
      <c r="F45" s="54"/>
      <c r="G45" s="55"/>
      <c r="H45" s="83"/>
      <c r="I45" s="86"/>
      <c r="J45" s="86"/>
      <c r="K45" s="86"/>
      <c r="L45" s="108"/>
      <c r="M45" s="108"/>
      <c r="N45" s="108"/>
      <c r="O45" s="108"/>
      <c r="P45" s="108"/>
      <c r="Q45" s="108"/>
      <c r="R45" s="108"/>
      <c r="S45" s="108"/>
      <c r="T45" s="258"/>
      <c r="U45" s="258"/>
      <c r="V45" s="258"/>
      <c r="W45" s="258"/>
      <c r="X45" s="379"/>
      <c r="Y45" s="379"/>
      <c r="Z45" s="379"/>
      <c r="AA45" s="379"/>
      <c r="AB45" s="258"/>
      <c r="AC45" s="258"/>
      <c r="AD45" s="258"/>
      <c r="AE45" s="258"/>
      <c r="AF45" s="379"/>
      <c r="AG45" s="379"/>
      <c r="AH45" s="379"/>
      <c r="AI45" s="379"/>
      <c r="AJ45" s="85"/>
      <c r="AK45" s="380"/>
      <c r="AL45" s="380"/>
      <c r="AM45" s="364"/>
      <c r="AN45" s="364"/>
      <c r="AO45" s="364"/>
      <c r="AP45" s="364"/>
      <c r="AQ45" s="365"/>
      <c r="AR45" s="365"/>
      <c r="AS45" s="365"/>
      <c r="AT45" s="365"/>
      <c r="AU45" s="366"/>
      <c r="AV45" s="381"/>
      <c r="AW45" s="382"/>
      <c r="AX45" s="258"/>
      <c r="AY45" s="258"/>
      <c r="AZ45" s="258"/>
      <c r="BA45" s="258"/>
      <c r="BB45" s="258"/>
      <c r="BC45" s="258"/>
      <c r="BD45" s="258"/>
      <c r="BE45" s="102"/>
    </row>
    <row r="46" spans="1:57" s="82" customFormat="1" ht="15.75" x14ac:dyDescent="0.25">
      <c r="F46" s="54"/>
      <c r="G46" s="55"/>
      <c r="H46" s="83"/>
      <c r="I46" s="86"/>
      <c r="J46" s="86"/>
      <c r="K46" s="86"/>
      <c r="L46" s="108"/>
      <c r="M46" s="108"/>
      <c r="N46" s="108"/>
      <c r="O46" s="108"/>
      <c r="P46" s="108"/>
      <c r="Q46" s="108"/>
      <c r="R46" s="108"/>
      <c r="S46" s="108"/>
      <c r="T46" s="258"/>
      <c r="U46" s="258"/>
      <c r="V46" s="258"/>
      <c r="W46" s="258"/>
      <c r="X46" s="379"/>
      <c r="Y46" s="379"/>
      <c r="Z46" s="379"/>
      <c r="AA46" s="379"/>
      <c r="AB46" s="258"/>
      <c r="AC46" s="258"/>
      <c r="AD46" s="258"/>
      <c r="AE46" s="258"/>
      <c r="AF46" s="379"/>
      <c r="AG46" s="379"/>
      <c r="AH46" s="379"/>
      <c r="AI46" s="379"/>
      <c r="AJ46" s="85"/>
      <c r="AK46" s="380"/>
      <c r="AL46" s="380"/>
      <c r="AM46" s="364"/>
      <c r="AN46" s="364"/>
      <c r="AO46" s="364"/>
      <c r="AP46" s="364"/>
      <c r="AQ46" s="365"/>
      <c r="AR46" s="365"/>
      <c r="AS46" s="365"/>
      <c r="AT46" s="365"/>
      <c r="AU46" s="366"/>
      <c r="AV46" s="381"/>
      <c r="AW46" s="382"/>
      <c r="AX46" s="258"/>
      <c r="AY46" s="258"/>
      <c r="AZ46" s="258"/>
      <c r="BA46" s="258"/>
      <c r="BB46" s="258"/>
      <c r="BC46" s="258"/>
      <c r="BD46" s="258"/>
      <c r="BE46" s="102"/>
    </row>
    <row r="47" spans="1:57" s="82" customFormat="1" ht="15.75" x14ac:dyDescent="0.25">
      <c r="F47" s="54"/>
      <c r="G47" s="55"/>
      <c r="H47" s="83"/>
      <c r="I47" s="86"/>
      <c r="J47" s="86"/>
      <c r="K47" s="86"/>
      <c r="L47" s="108"/>
      <c r="M47" s="108"/>
      <c r="N47" s="108"/>
      <c r="O47" s="108"/>
      <c r="P47" s="108"/>
      <c r="Q47" s="108"/>
      <c r="R47" s="108"/>
      <c r="S47" s="108"/>
      <c r="T47" s="258"/>
      <c r="U47" s="258"/>
      <c r="V47" s="258"/>
      <c r="W47" s="258"/>
      <c r="X47" s="379"/>
      <c r="Y47" s="379"/>
      <c r="Z47" s="379"/>
      <c r="AA47" s="379"/>
      <c r="AB47" s="258"/>
      <c r="AC47" s="258"/>
      <c r="AD47" s="258"/>
      <c r="AE47" s="258"/>
      <c r="AF47" s="379"/>
      <c r="AG47" s="379"/>
      <c r="AH47" s="379"/>
      <c r="AI47" s="379"/>
      <c r="AJ47" s="85"/>
      <c r="AK47" s="380"/>
      <c r="AL47" s="380"/>
      <c r="AM47" s="364"/>
      <c r="AN47" s="364"/>
      <c r="AO47" s="364"/>
      <c r="AP47" s="364"/>
      <c r="AQ47" s="365"/>
      <c r="AR47" s="365"/>
      <c r="AS47" s="365"/>
      <c r="AT47" s="365"/>
      <c r="AU47" s="366"/>
      <c r="AV47" s="381"/>
      <c r="AW47" s="382"/>
      <c r="AX47" s="258"/>
      <c r="AY47" s="258"/>
      <c r="AZ47" s="258"/>
      <c r="BA47" s="258"/>
      <c r="BB47" s="258"/>
      <c r="BC47" s="258"/>
      <c r="BD47" s="258"/>
      <c r="BE47" s="102"/>
    </row>
    <row r="48" spans="1:57" s="82" customFormat="1" ht="15.75" x14ac:dyDescent="0.25">
      <c r="F48" s="54"/>
      <c r="G48" s="55"/>
      <c r="H48" s="83"/>
      <c r="I48" s="86"/>
      <c r="J48" s="86"/>
      <c r="K48" s="86"/>
      <c r="L48" s="108"/>
      <c r="M48" s="108"/>
      <c r="N48" s="108"/>
      <c r="O48" s="108"/>
      <c r="P48" s="108"/>
      <c r="Q48" s="108"/>
      <c r="R48" s="108"/>
      <c r="S48" s="108"/>
      <c r="T48" s="258"/>
      <c r="U48" s="258"/>
      <c r="V48" s="258"/>
      <c r="W48" s="258"/>
      <c r="X48" s="379"/>
      <c r="Y48" s="379"/>
      <c r="Z48" s="379"/>
      <c r="AA48" s="379"/>
      <c r="AB48" s="258"/>
      <c r="AC48" s="258"/>
      <c r="AD48" s="258"/>
      <c r="AE48" s="258"/>
      <c r="AF48" s="379"/>
      <c r="AG48" s="379"/>
      <c r="AH48" s="379"/>
      <c r="AI48" s="379"/>
      <c r="AJ48" s="85"/>
      <c r="AK48" s="380"/>
      <c r="AL48" s="380"/>
      <c r="AM48" s="364"/>
      <c r="AN48" s="364"/>
      <c r="AO48" s="364"/>
      <c r="AP48" s="364"/>
      <c r="AQ48" s="365"/>
      <c r="AR48" s="365"/>
      <c r="AS48" s="365"/>
      <c r="AT48" s="365"/>
      <c r="AU48" s="366"/>
      <c r="AV48" s="381"/>
      <c r="AW48" s="382"/>
      <c r="AX48" s="258"/>
      <c r="AY48" s="258"/>
      <c r="AZ48" s="258"/>
      <c r="BA48" s="258"/>
      <c r="BB48" s="258"/>
      <c r="BC48" s="258"/>
      <c r="BD48" s="258"/>
      <c r="BE48" s="102"/>
    </row>
    <row r="49" spans="1:57" s="82" customFormat="1" ht="15.75" x14ac:dyDescent="0.25">
      <c r="F49" s="54"/>
      <c r="G49" s="55"/>
      <c r="H49" s="83"/>
      <c r="I49" s="86"/>
      <c r="J49" s="86"/>
      <c r="K49" s="86"/>
      <c r="L49" s="108"/>
      <c r="M49" s="108"/>
      <c r="N49" s="108"/>
      <c r="O49" s="108"/>
      <c r="P49" s="108"/>
      <c r="Q49" s="108"/>
      <c r="R49" s="108"/>
      <c r="S49" s="108"/>
      <c r="T49" s="258"/>
      <c r="U49" s="258"/>
      <c r="V49" s="258"/>
      <c r="W49" s="258"/>
      <c r="X49" s="379"/>
      <c r="Y49" s="379"/>
      <c r="Z49" s="379"/>
      <c r="AA49" s="379"/>
      <c r="AB49" s="258"/>
      <c r="AC49" s="258"/>
      <c r="AD49" s="258"/>
      <c r="AE49" s="258"/>
      <c r="AF49" s="379"/>
      <c r="AG49" s="379"/>
      <c r="AH49" s="379"/>
      <c r="AI49" s="379"/>
      <c r="AJ49" s="85"/>
      <c r="AK49" s="380"/>
      <c r="AL49" s="380"/>
      <c r="AM49" s="364"/>
      <c r="AN49" s="364"/>
      <c r="AO49" s="364"/>
      <c r="AP49" s="364"/>
      <c r="AQ49" s="365"/>
      <c r="AR49" s="365"/>
      <c r="AS49" s="365"/>
      <c r="AT49" s="365"/>
      <c r="AU49" s="366"/>
      <c r="AV49" s="381"/>
      <c r="AW49" s="382"/>
      <c r="AX49" s="258"/>
      <c r="AY49" s="258"/>
      <c r="AZ49" s="258"/>
      <c r="BA49" s="258"/>
      <c r="BB49" s="258"/>
      <c r="BC49" s="258"/>
      <c r="BD49" s="258"/>
      <c r="BE49" s="102"/>
    </row>
    <row r="50" spans="1:57" s="18" customFormat="1" ht="35.1" customHeight="1" x14ac:dyDescent="0.25">
      <c r="A50" s="82" t="str">
        <f t="shared" si="1"/>
        <v>BH165DT_D1+1</v>
      </c>
      <c r="B50" s="82" t="str">
        <f t="shared" si="2"/>
        <v>BH165DT_D1+2</v>
      </c>
      <c r="C50" s="82" t="str">
        <f t="shared" si="3"/>
        <v>BH165DT_D1+3</v>
      </c>
      <c r="D50" s="82" t="str">
        <f t="shared" si="4"/>
        <v>BH165DT_D1+4</v>
      </c>
      <c r="E50" s="82" t="s">
        <v>347</v>
      </c>
      <c r="F50" s="262"/>
      <c r="G50" s="55" t="s">
        <v>5016</v>
      </c>
      <c r="H50" s="83" t="str">
        <f t="shared" si="0"/>
        <v>Đường tỉnh 768B</v>
      </c>
      <c r="I50" s="86" t="s">
        <v>3949</v>
      </c>
      <c r="J50" s="86" t="s">
        <v>5014</v>
      </c>
      <c r="K50" s="86" t="s">
        <v>6419</v>
      </c>
      <c r="L50" s="108">
        <v>17000</v>
      </c>
      <c r="M50" s="108">
        <v>8000</v>
      </c>
      <c r="N50" s="108">
        <v>4600</v>
      </c>
      <c r="O50" s="108">
        <v>2600</v>
      </c>
      <c r="P50" s="108" t="e">
        <f>VLOOKUP(G50&amp;"Vị trí 1",#REF!,9,0)</f>
        <v>#REF!</v>
      </c>
      <c r="Q50" s="108" t="e">
        <f>VLOOKUP(G50&amp;"Vị trí 2",#REF!,9,0)</f>
        <v>#REF!</v>
      </c>
      <c r="R50" s="108" t="e">
        <f>VLOOKUP(G50&amp;"Vị trí 3",#REF!,9,0)</f>
        <v>#REF!</v>
      </c>
      <c r="S50" s="108" t="e">
        <f>VLOOKUP(G50&amp;"Vị trí 4",#REF!,9,0)</f>
        <v>#REF!</v>
      </c>
      <c r="T50" s="258"/>
      <c r="U50" s="258"/>
      <c r="V50" s="258"/>
      <c r="W50" s="258"/>
      <c r="X50" s="379"/>
      <c r="Y50" s="379"/>
      <c r="Z50" s="379"/>
      <c r="AA50" s="379"/>
      <c r="AB50" s="258"/>
      <c r="AC50" s="258"/>
      <c r="AD50" s="258"/>
      <c r="AE50" s="258"/>
      <c r="AF50" s="379"/>
      <c r="AG50" s="379"/>
      <c r="AH50" s="379"/>
      <c r="AI50" s="379"/>
      <c r="AJ50" s="85">
        <v>3.05</v>
      </c>
      <c r="AK50" s="380"/>
      <c r="AL50" s="380" t="e">
        <f>AJ50*#REF!/#REF!</f>
        <v>#REF!</v>
      </c>
      <c r="AM50" s="364" t="e">
        <f t="shared" si="5"/>
        <v>#REF!</v>
      </c>
      <c r="AN50" s="364" t="e">
        <f t="shared" si="5"/>
        <v>#REF!</v>
      </c>
      <c r="AO50" s="364" t="e">
        <f t="shared" si="5"/>
        <v>#REF!</v>
      </c>
      <c r="AP50" s="364" t="e">
        <f t="shared" si="5"/>
        <v>#REF!</v>
      </c>
      <c r="AQ50" s="365" t="e">
        <f t="shared" si="6"/>
        <v>#REF!</v>
      </c>
      <c r="AR50" s="365" t="e">
        <f t="shared" si="6"/>
        <v>#REF!</v>
      </c>
      <c r="AS50" s="365" t="e">
        <f t="shared" si="6"/>
        <v>#REF!</v>
      </c>
      <c r="AT50" s="365" t="e">
        <f t="shared" si="6"/>
        <v>#REF!</v>
      </c>
      <c r="AU50" s="366" t="e">
        <f>AM50*0.15</f>
        <v>#REF!</v>
      </c>
      <c r="AV50" s="381" t="s">
        <v>347</v>
      </c>
      <c r="AW50" s="382">
        <v>3500</v>
      </c>
      <c r="AX50" s="258">
        <v>2100</v>
      </c>
      <c r="AY50" s="258">
        <v>1260</v>
      </c>
      <c r="AZ50" s="258">
        <v>1050</v>
      </c>
      <c r="BA50" s="258">
        <v>3000</v>
      </c>
      <c r="BB50" s="258">
        <v>1800</v>
      </c>
      <c r="BC50" s="258">
        <v>1080</v>
      </c>
      <c r="BD50" s="258">
        <v>900</v>
      </c>
      <c r="BE50" s="102" t="e">
        <f>AT50-AU50</f>
        <v>#REF!</v>
      </c>
    </row>
    <row r="51" spans="1:57" s="18" customFormat="1" ht="35.1" customHeight="1" x14ac:dyDescent="0.25">
      <c r="A51" s="82"/>
      <c r="B51" s="82"/>
      <c r="C51" s="82"/>
      <c r="D51" s="82"/>
      <c r="E51" s="82"/>
      <c r="F51" s="262"/>
      <c r="G51" s="55"/>
      <c r="H51" s="83"/>
      <c r="I51" s="86"/>
      <c r="J51" s="86"/>
      <c r="K51" s="86"/>
      <c r="L51" s="108"/>
      <c r="M51" s="108"/>
      <c r="N51" s="108"/>
      <c r="O51" s="108"/>
      <c r="P51" s="108"/>
      <c r="Q51" s="108"/>
      <c r="R51" s="108"/>
      <c r="S51" s="108"/>
      <c r="T51" s="258"/>
      <c r="U51" s="258"/>
      <c r="V51" s="258"/>
      <c r="W51" s="258"/>
      <c r="X51" s="379"/>
      <c r="Y51" s="379"/>
      <c r="Z51" s="379"/>
      <c r="AA51" s="379"/>
      <c r="AB51" s="258"/>
      <c r="AC51" s="258"/>
      <c r="AD51" s="258"/>
      <c r="AE51" s="258"/>
      <c r="AF51" s="379"/>
      <c r="AG51" s="379"/>
      <c r="AH51" s="379"/>
      <c r="AI51" s="379"/>
      <c r="AJ51" s="85"/>
      <c r="AK51" s="380"/>
      <c r="AL51" s="380"/>
      <c r="AM51" s="364"/>
      <c r="AN51" s="364"/>
      <c r="AO51" s="364"/>
      <c r="AP51" s="364"/>
      <c r="AQ51" s="365"/>
      <c r="AR51" s="365"/>
      <c r="AS51" s="365"/>
      <c r="AT51" s="365"/>
      <c r="AU51" s="366"/>
      <c r="AV51" s="381"/>
      <c r="AW51" s="382"/>
      <c r="AX51" s="258"/>
      <c r="AY51" s="258"/>
      <c r="AZ51" s="258"/>
      <c r="BA51" s="258"/>
      <c r="BB51" s="258"/>
      <c r="BC51" s="258"/>
      <c r="BD51" s="258"/>
      <c r="BE51" s="102"/>
    </row>
    <row r="52" spans="1:57" s="18" customFormat="1" ht="35.1" customHeight="1" x14ac:dyDescent="0.25">
      <c r="A52" s="82"/>
      <c r="B52" s="82"/>
      <c r="C52" s="82"/>
      <c r="D52" s="82"/>
      <c r="E52" s="82"/>
      <c r="F52" s="262"/>
      <c r="G52" s="55"/>
      <c r="H52" s="83"/>
      <c r="I52" s="86"/>
      <c r="J52" s="86"/>
      <c r="K52" s="86"/>
      <c r="L52" s="108"/>
      <c r="M52" s="108"/>
      <c r="N52" s="108"/>
      <c r="O52" s="108"/>
      <c r="P52" s="108"/>
      <c r="Q52" s="108"/>
      <c r="R52" s="108"/>
      <c r="S52" s="108"/>
      <c r="T52" s="258"/>
      <c r="U52" s="258"/>
      <c r="V52" s="258"/>
      <c r="W52" s="258"/>
      <c r="X52" s="379"/>
      <c r="Y52" s="379"/>
      <c r="Z52" s="379"/>
      <c r="AA52" s="379"/>
      <c r="AB52" s="258"/>
      <c r="AC52" s="258"/>
      <c r="AD52" s="258"/>
      <c r="AE52" s="258"/>
      <c r="AF52" s="379"/>
      <c r="AG52" s="379"/>
      <c r="AH52" s="379"/>
      <c r="AI52" s="379"/>
      <c r="AJ52" s="85"/>
      <c r="AK52" s="380"/>
      <c r="AL52" s="380"/>
      <c r="AM52" s="364"/>
      <c r="AN52" s="364"/>
      <c r="AO52" s="364"/>
      <c r="AP52" s="364"/>
      <c r="AQ52" s="365"/>
      <c r="AR52" s="365"/>
      <c r="AS52" s="365"/>
      <c r="AT52" s="365"/>
      <c r="AU52" s="366"/>
      <c r="AV52" s="381"/>
      <c r="AW52" s="382"/>
      <c r="AX52" s="258"/>
      <c r="AY52" s="258"/>
      <c r="AZ52" s="258"/>
      <c r="BA52" s="258"/>
      <c r="BB52" s="258"/>
      <c r="BC52" s="258"/>
      <c r="BD52" s="258"/>
      <c r="BE52" s="102"/>
    </row>
    <row r="53" spans="1:57" s="18" customFormat="1" ht="35.1" customHeight="1" x14ac:dyDescent="0.25">
      <c r="A53" s="82"/>
      <c r="B53" s="82"/>
      <c r="C53" s="82"/>
      <c r="D53" s="82"/>
      <c r="E53" s="82"/>
      <c r="F53" s="262"/>
      <c r="G53" s="55"/>
      <c r="H53" s="83"/>
      <c r="I53" s="86"/>
      <c r="J53" s="86"/>
      <c r="K53" s="86"/>
      <c r="L53" s="108"/>
      <c r="M53" s="108"/>
      <c r="N53" s="108"/>
      <c r="O53" s="108"/>
      <c r="P53" s="108"/>
      <c r="Q53" s="108"/>
      <c r="R53" s="108"/>
      <c r="S53" s="108"/>
      <c r="T53" s="258"/>
      <c r="U53" s="258"/>
      <c r="V53" s="258"/>
      <c r="W53" s="258"/>
      <c r="X53" s="379"/>
      <c r="Y53" s="379"/>
      <c r="Z53" s="379"/>
      <c r="AA53" s="379"/>
      <c r="AB53" s="258"/>
      <c r="AC53" s="258"/>
      <c r="AD53" s="258"/>
      <c r="AE53" s="258"/>
      <c r="AF53" s="379"/>
      <c r="AG53" s="379"/>
      <c r="AH53" s="379"/>
      <c r="AI53" s="379"/>
      <c r="AJ53" s="85"/>
      <c r="AK53" s="380"/>
      <c r="AL53" s="380"/>
      <c r="AM53" s="364"/>
      <c r="AN53" s="364"/>
      <c r="AO53" s="364"/>
      <c r="AP53" s="364"/>
      <c r="AQ53" s="365"/>
      <c r="AR53" s="365"/>
      <c r="AS53" s="365"/>
      <c r="AT53" s="365"/>
      <c r="AU53" s="366"/>
      <c r="AV53" s="381"/>
      <c r="AW53" s="382"/>
      <c r="AX53" s="258"/>
      <c r="AY53" s="258"/>
      <c r="AZ53" s="258"/>
      <c r="BA53" s="258"/>
      <c r="BB53" s="258"/>
      <c r="BC53" s="258"/>
      <c r="BD53" s="258"/>
      <c r="BE53" s="102"/>
    </row>
    <row r="54" spans="1:57" s="18" customFormat="1" ht="35.1" customHeight="1" x14ac:dyDescent="0.25">
      <c r="A54" s="82"/>
      <c r="B54" s="82"/>
      <c r="C54" s="82"/>
      <c r="D54" s="82"/>
      <c r="E54" s="82"/>
      <c r="F54" s="262"/>
      <c r="G54" s="55"/>
      <c r="H54" s="83"/>
      <c r="I54" s="86"/>
      <c r="J54" s="86"/>
      <c r="K54" s="86"/>
      <c r="L54" s="108"/>
      <c r="M54" s="108"/>
      <c r="N54" s="108"/>
      <c r="O54" s="108"/>
      <c r="P54" s="108"/>
      <c r="Q54" s="108"/>
      <c r="R54" s="108"/>
      <c r="S54" s="108"/>
      <c r="T54" s="258"/>
      <c r="U54" s="258"/>
      <c r="V54" s="258"/>
      <c r="W54" s="258"/>
      <c r="X54" s="379"/>
      <c r="Y54" s="379"/>
      <c r="Z54" s="379"/>
      <c r="AA54" s="379"/>
      <c r="AB54" s="258"/>
      <c r="AC54" s="258"/>
      <c r="AD54" s="258"/>
      <c r="AE54" s="258"/>
      <c r="AF54" s="379"/>
      <c r="AG54" s="379"/>
      <c r="AH54" s="379"/>
      <c r="AI54" s="379"/>
      <c r="AJ54" s="85"/>
      <c r="AK54" s="380"/>
      <c r="AL54" s="380"/>
      <c r="AM54" s="364"/>
      <c r="AN54" s="364"/>
      <c r="AO54" s="364"/>
      <c r="AP54" s="364"/>
      <c r="AQ54" s="365"/>
      <c r="AR54" s="365"/>
      <c r="AS54" s="365"/>
      <c r="AT54" s="365"/>
      <c r="AU54" s="366"/>
      <c r="AV54" s="381"/>
      <c r="AW54" s="382"/>
      <c r="AX54" s="258"/>
      <c r="AY54" s="258"/>
      <c r="AZ54" s="258"/>
      <c r="BA54" s="258"/>
      <c r="BB54" s="258"/>
      <c r="BC54" s="258"/>
      <c r="BD54" s="258"/>
      <c r="BE54" s="102"/>
    </row>
    <row r="55" spans="1:57" s="18" customFormat="1" ht="35.1" customHeight="1" x14ac:dyDescent="0.25">
      <c r="A55" s="82"/>
      <c r="B55" s="82"/>
      <c r="C55" s="82"/>
      <c r="D55" s="82"/>
      <c r="E55" s="82"/>
      <c r="F55" s="262"/>
      <c r="G55" s="55"/>
      <c r="H55" s="83"/>
      <c r="I55" s="86"/>
      <c r="J55" s="86"/>
      <c r="K55" s="86"/>
      <c r="L55" s="108"/>
      <c r="M55" s="108"/>
      <c r="N55" s="108"/>
      <c r="O55" s="108"/>
      <c r="P55" s="108"/>
      <c r="Q55" s="108"/>
      <c r="R55" s="108"/>
      <c r="S55" s="108"/>
      <c r="T55" s="258"/>
      <c r="U55" s="258"/>
      <c r="V55" s="258"/>
      <c r="W55" s="258"/>
      <c r="X55" s="379"/>
      <c r="Y55" s="379"/>
      <c r="Z55" s="379"/>
      <c r="AA55" s="379"/>
      <c r="AB55" s="258"/>
      <c r="AC55" s="258"/>
      <c r="AD55" s="258"/>
      <c r="AE55" s="258"/>
      <c r="AF55" s="379"/>
      <c r="AG55" s="379"/>
      <c r="AH55" s="379"/>
      <c r="AI55" s="379"/>
      <c r="AJ55" s="85"/>
      <c r="AK55" s="380"/>
      <c r="AL55" s="380"/>
      <c r="AM55" s="364"/>
      <c r="AN55" s="364"/>
      <c r="AO55" s="364"/>
      <c r="AP55" s="364"/>
      <c r="AQ55" s="365"/>
      <c r="AR55" s="365"/>
      <c r="AS55" s="365"/>
      <c r="AT55" s="365"/>
      <c r="AU55" s="366"/>
      <c r="AV55" s="381"/>
      <c r="AW55" s="382"/>
      <c r="AX55" s="258"/>
      <c r="AY55" s="258"/>
      <c r="AZ55" s="258"/>
      <c r="BA55" s="258"/>
      <c r="BB55" s="258"/>
      <c r="BC55" s="258"/>
      <c r="BD55" s="258"/>
      <c r="BE55" s="102"/>
    </row>
    <row r="56" spans="1:57" s="18" customFormat="1" ht="35.1" customHeight="1" x14ac:dyDescent="0.25">
      <c r="A56" s="82"/>
      <c r="B56" s="82"/>
      <c r="C56" s="82"/>
      <c r="D56" s="82"/>
      <c r="E56" s="82"/>
      <c r="F56" s="262"/>
      <c r="G56" s="55"/>
      <c r="H56" s="83"/>
      <c r="I56" s="86"/>
      <c r="J56" s="86"/>
      <c r="K56" s="86"/>
      <c r="L56" s="108"/>
      <c r="M56" s="108"/>
      <c r="N56" s="108"/>
      <c r="O56" s="108"/>
      <c r="P56" s="108"/>
      <c r="Q56" s="108"/>
      <c r="R56" s="108"/>
      <c r="S56" s="108"/>
      <c r="T56" s="258"/>
      <c r="U56" s="258"/>
      <c r="V56" s="258"/>
      <c r="W56" s="258"/>
      <c r="X56" s="379"/>
      <c r="Y56" s="379"/>
      <c r="Z56" s="379"/>
      <c r="AA56" s="379"/>
      <c r="AB56" s="258"/>
      <c r="AC56" s="258"/>
      <c r="AD56" s="258"/>
      <c r="AE56" s="258"/>
      <c r="AF56" s="379"/>
      <c r="AG56" s="379"/>
      <c r="AH56" s="379"/>
      <c r="AI56" s="379"/>
      <c r="AJ56" s="85"/>
      <c r="AK56" s="380"/>
      <c r="AL56" s="380"/>
      <c r="AM56" s="364"/>
      <c r="AN56" s="364"/>
      <c r="AO56" s="364"/>
      <c r="AP56" s="364"/>
      <c r="AQ56" s="365"/>
      <c r="AR56" s="365"/>
      <c r="AS56" s="365"/>
      <c r="AT56" s="365"/>
      <c r="AU56" s="366"/>
      <c r="AV56" s="381"/>
      <c r="AW56" s="382"/>
      <c r="AX56" s="258"/>
      <c r="AY56" s="258"/>
      <c r="AZ56" s="258"/>
      <c r="BA56" s="258"/>
      <c r="BB56" s="258"/>
      <c r="BC56" s="258"/>
      <c r="BD56" s="258"/>
      <c r="BE56" s="102"/>
    </row>
    <row r="57" spans="1:57" s="18" customFormat="1" ht="63" x14ac:dyDescent="0.25">
      <c r="A57" s="82" t="str">
        <f t="shared" si="1"/>
        <v>BH165DT_D2+1</v>
      </c>
      <c r="B57" s="82" t="str">
        <f t="shared" si="2"/>
        <v>BH165DT_D2+2</v>
      </c>
      <c r="C57" s="82" t="str">
        <f t="shared" si="3"/>
        <v>BH165DT_D2+3</v>
      </c>
      <c r="D57" s="82" t="str">
        <f t="shared" si="4"/>
        <v>BH165DT_D2+4</v>
      </c>
      <c r="E57" s="82" t="s">
        <v>347</v>
      </c>
      <c r="F57" s="54"/>
      <c r="G57" s="55" t="s">
        <v>5018</v>
      </c>
      <c r="H57" s="83" t="str">
        <f t="shared" si="0"/>
        <v>Đường tỉnh 768B</v>
      </c>
      <c r="I57" s="86" t="s">
        <v>6420</v>
      </c>
      <c r="J57" s="86" t="s">
        <v>5014</v>
      </c>
      <c r="K57" s="86" t="s">
        <v>6421</v>
      </c>
      <c r="L57" s="108">
        <v>12000</v>
      </c>
      <c r="M57" s="108">
        <v>6000</v>
      </c>
      <c r="N57" s="108">
        <v>4000</v>
      </c>
      <c r="O57" s="108">
        <v>2500</v>
      </c>
      <c r="P57" s="108" t="e">
        <f>VLOOKUP(G57&amp;"Vị trí 1",#REF!,9,0)</f>
        <v>#REF!</v>
      </c>
      <c r="Q57" s="108" t="e">
        <f>VLOOKUP(G57&amp;"Vị trí 2",#REF!,9,0)</f>
        <v>#REF!</v>
      </c>
      <c r="R57" s="108" t="e">
        <f>VLOOKUP(G57&amp;"Vị trí 3",#REF!,9,0)</f>
        <v>#REF!</v>
      </c>
      <c r="S57" s="108" t="e">
        <f>VLOOKUP(G57&amp;"Vị trí 4",#REF!,9,0)</f>
        <v>#REF!</v>
      </c>
      <c r="T57" s="258"/>
      <c r="U57" s="258"/>
      <c r="V57" s="258"/>
      <c r="W57" s="258"/>
      <c r="X57" s="379"/>
      <c r="Y57" s="379"/>
      <c r="Z57" s="379"/>
      <c r="AA57" s="379"/>
      <c r="AB57" s="258"/>
      <c r="AC57" s="258"/>
      <c r="AD57" s="258"/>
      <c r="AE57" s="258"/>
      <c r="AF57" s="379"/>
      <c r="AG57" s="379"/>
      <c r="AH57" s="379">
        <f>MIN(AJ64:AJ253)</f>
        <v>1.5683163942261988</v>
      </c>
      <c r="AI57" s="379">
        <f xml:space="preserve"> MAX(AJ64:AJ253)</f>
        <v>3.05</v>
      </c>
      <c r="AJ57" s="85">
        <v>3.05</v>
      </c>
      <c r="AK57" s="380"/>
      <c r="AL57" s="380" t="e">
        <f>AJ57*#REF!/#REF!</f>
        <v>#REF!</v>
      </c>
      <c r="AM57" s="364" t="e">
        <f t="shared" si="5"/>
        <v>#REF!</v>
      </c>
      <c r="AN57" s="364" t="e">
        <f t="shared" si="5"/>
        <v>#REF!</v>
      </c>
      <c r="AO57" s="364" t="e">
        <f t="shared" si="5"/>
        <v>#REF!</v>
      </c>
      <c r="AP57" s="364" t="e">
        <f t="shared" si="5"/>
        <v>#REF!</v>
      </c>
      <c r="AQ57" s="365" t="e">
        <f t="shared" si="6"/>
        <v>#REF!</v>
      </c>
      <c r="AR57" s="365" t="e">
        <f t="shared" si="6"/>
        <v>#REF!</v>
      </c>
      <c r="AS57" s="365" t="e">
        <f t="shared" si="6"/>
        <v>#REF!</v>
      </c>
      <c r="AT57" s="365" t="e">
        <f t="shared" si="6"/>
        <v>#REF!</v>
      </c>
      <c r="AU57" s="366" t="e">
        <f>AM57*0.15</f>
        <v>#REF!</v>
      </c>
      <c r="AV57" s="381" t="s">
        <v>368</v>
      </c>
      <c r="AW57" s="382">
        <v>17500</v>
      </c>
      <c r="AX57" s="258">
        <v>9100</v>
      </c>
      <c r="AY57" s="258">
        <v>5950</v>
      </c>
      <c r="AZ57" s="258">
        <v>3849.9999999999995</v>
      </c>
      <c r="BA57" s="258">
        <v>15000</v>
      </c>
      <c r="BB57" s="258">
        <v>7800</v>
      </c>
      <c r="BC57" s="258">
        <v>5100</v>
      </c>
      <c r="BD57" s="258">
        <v>3300</v>
      </c>
      <c r="BE57" s="102" t="e">
        <f>AT57-AU57</f>
        <v>#REF!</v>
      </c>
    </row>
    <row r="58" spans="1:57" s="18" customFormat="1" ht="15.75" x14ac:dyDescent="0.25">
      <c r="A58" s="82"/>
      <c r="B58" s="82"/>
      <c r="C58" s="82"/>
      <c r="D58" s="82"/>
      <c r="E58" s="82"/>
      <c r="F58" s="54"/>
      <c r="G58" s="55"/>
      <c r="H58" s="83"/>
      <c r="I58" s="86"/>
      <c r="J58" s="86"/>
      <c r="K58" s="86"/>
      <c r="L58" s="108"/>
      <c r="M58" s="108"/>
      <c r="N58" s="108"/>
      <c r="O58" s="108"/>
      <c r="P58" s="108"/>
      <c r="Q58" s="108"/>
      <c r="R58" s="108"/>
      <c r="S58" s="108"/>
      <c r="T58" s="258"/>
      <c r="U58" s="258"/>
      <c r="V58" s="258"/>
      <c r="W58" s="258"/>
      <c r="X58" s="379"/>
      <c r="Y58" s="379"/>
      <c r="Z58" s="379"/>
      <c r="AA58" s="379"/>
      <c r="AB58" s="258"/>
      <c r="AC58" s="258"/>
      <c r="AD58" s="258"/>
      <c r="AE58" s="258"/>
      <c r="AF58" s="379"/>
      <c r="AG58" s="379"/>
      <c r="AH58" s="379"/>
      <c r="AI58" s="379"/>
      <c r="AJ58" s="85"/>
      <c r="AK58" s="380"/>
      <c r="AL58" s="380"/>
      <c r="AM58" s="364"/>
      <c r="AN58" s="364"/>
      <c r="AO58" s="364"/>
      <c r="AP58" s="364"/>
      <c r="AQ58" s="365"/>
      <c r="AR58" s="365"/>
      <c r="AS58" s="365"/>
      <c r="AT58" s="365"/>
      <c r="AU58" s="366"/>
      <c r="AV58" s="381"/>
      <c r="AW58" s="382"/>
      <c r="AX58" s="258"/>
      <c r="AY58" s="258"/>
      <c r="AZ58" s="258"/>
      <c r="BA58" s="258"/>
      <c r="BB58" s="258"/>
      <c r="BC58" s="258"/>
      <c r="BD58" s="258"/>
      <c r="BE58" s="102"/>
    </row>
    <row r="59" spans="1:57" s="18" customFormat="1" ht="15.75" x14ac:dyDescent="0.25">
      <c r="A59" s="82"/>
      <c r="B59" s="82"/>
      <c r="C59" s="82"/>
      <c r="D59" s="82"/>
      <c r="E59" s="82"/>
      <c r="F59" s="54"/>
      <c r="G59" s="55"/>
      <c r="H59" s="83"/>
      <c r="I59" s="86"/>
      <c r="J59" s="86"/>
      <c r="K59" s="86"/>
      <c r="L59" s="108"/>
      <c r="M59" s="108"/>
      <c r="N59" s="108"/>
      <c r="O59" s="108"/>
      <c r="P59" s="108"/>
      <c r="Q59" s="108"/>
      <c r="R59" s="108"/>
      <c r="S59" s="108"/>
      <c r="T59" s="258"/>
      <c r="U59" s="258"/>
      <c r="V59" s="258"/>
      <c r="W59" s="258"/>
      <c r="X59" s="379"/>
      <c r="Y59" s="379"/>
      <c r="Z59" s="379"/>
      <c r="AA59" s="379"/>
      <c r="AB59" s="258"/>
      <c r="AC59" s="258"/>
      <c r="AD59" s="258"/>
      <c r="AE59" s="258"/>
      <c r="AF59" s="379"/>
      <c r="AG59" s="379"/>
      <c r="AH59" s="379"/>
      <c r="AI59" s="379"/>
      <c r="AJ59" s="85"/>
      <c r="AK59" s="380"/>
      <c r="AL59" s="380"/>
      <c r="AM59" s="364"/>
      <c r="AN59" s="364"/>
      <c r="AO59" s="364"/>
      <c r="AP59" s="364"/>
      <c r="AQ59" s="365"/>
      <c r="AR59" s="365"/>
      <c r="AS59" s="365"/>
      <c r="AT59" s="365"/>
      <c r="AU59" s="366"/>
      <c r="AV59" s="381"/>
      <c r="AW59" s="382"/>
      <c r="AX59" s="258"/>
      <c r="AY59" s="258"/>
      <c r="AZ59" s="258"/>
      <c r="BA59" s="258"/>
      <c r="BB59" s="258"/>
      <c r="BC59" s="258"/>
      <c r="BD59" s="258"/>
      <c r="BE59" s="102"/>
    </row>
    <row r="60" spans="1:57" s="18" customFormat="1" ht="15.75" x14ac:dyDescent="0.25">
      <c r="A60" s="82"/>
      <c r="B60" s="82"/>
      <c r="C60" s="82"/>
      <c r="D60" s="82"/>
      <c r="E60" s="82"/>
      <c r="F60" s="54"/>
      <c r="G60" s="55"/>
      <c r="H60" s="83"/>
      <c r="I60" s="86"/>
      <c r="J60" s="86"/>
      <c r="K60" s="86"/>
      <c r="L60" s="108"/>
      <c r="M60" s="108"/>
      <c r="N60" s="108"/>
      <c r="O60" s="108"/>
      <c r="P60" s="108"/>
      <c r="Q60" s="108"/>
      <c r="R60" s="108"/>
      <c r="S60" s="108"/>
      <c r="T60" s="258"/>
      <c r="U60" s="258"/>
      <c r="V60" s="258"/>
      <c r="W60" s="258"/>
      <c r="X60" s="379"/>
      <c r="Y60" s="379"/>
      <c r="Z60" s="379"/>
      <c r="AA60" s="379"/>
      <c r="AB60" s="258"/>
      <c r="AC60" s="258"/>
      <c r="AD60" s="258"/>
      <c r="AE60" s="258"/>
      <c r="AF60" s="379"/>
      <c r="AG60" s="379"/>
      <c r="AH60" s="379"/>
      <c r="AI60" s="379"/>
      <c r="AJ60" s="85"/>
      <c r="AK60" s="380"/>
      <c r="AL60" s="380"/>
      <c r="AM60" s="364"/>
      <c r="AN60" s="364"/>
      <c r="AO60" s="364"/>
      <c r="AP60" s="364"/>
      <c r="AQ60" s="365"/>
      <c r="AR60" s="365"/>
      <c r="AS60" s="365"/>
      <c r="AT60" s="365"/>
      <c r="AU60" s="366"/>
      <c r="AV60" s="381"/>
      <c r="AW60" s="382"/>
      <c r="AX60" s="258"/>
      <c r="AY60" s="258"/>
      <c r="AZ60" s="258"/>
      <c r="BA60" s="258"/>
      <c r="BB60" s="258"/>
      <c r="BC60" s="258"/>
      <c r="BD60" s="258"/>
      <c r="BE60" s="102"/>
    </row>
    <row r="61" spans="1:57" s="18" customFormat="1" ht="15.75" x14ac:dyDescent="0.25">
      <c r="A61" s="82"/>
      <c r="B61" s="82"/>
      <c r="C61" s="82"/>
      <c r="D61" s="82"/>
      <c r="E61" s="82"/>
      <c r="F61" s="54"/>
      <c r="G61" s="55"/>
      <c r="H61" s="83"/>
      <c r="I61" s="86"/>
      <c r="J61" s="86"/>
      <c r="K61" s="86"/>
      <c r="L61" s="108"/>
      <c r="M61" s="108"/>
      <c r="N61" s="108"/>
      <c r="O61" s="108"/>
      <c r="P61" s="108"/>
      <c r="Q61" s="108"/>
      <c r="R61" s="108"/>
      <c r="S61" s="108"/>
      <c r="T61" s="258"/>
      <c r="U61" s="258"/>
      <c r="V61" s="258"/>
      <c r="W61" s="258"/>
      <c r="X61" s="379"/>
      <c r="Y61" s="379"/>
      <c r="Z61" s="379"/>
      <c r="AA61" s="379"/>
      <c r="AB61" s="258"/>
      <c r="AC61" s="258"/>
      <c r="AD61" s="258"/>
      <c r="AE61" s="258"/>
      <c r="AF61" s="379"/>
      <c r="AG61" s="379"/>
      <c r="AH61" s="379"/>
      <c r="AI61" s="379"/>
      <c r="AJ61" s="85"/>
      <c r="AK61" s="380"/>
      <c r="AL61" s="380"/>
      <c r="AM61" s="364"/>
      <c r="AN61" s="364"/>
      <c r="AO61" s="364"/>
      <c r="AP61" s="364"/>
      <c r="AQ61" s="365"/>
      <c r="AR61" s="365"/>
      <c r="AS61" s="365"/>
      <c r="AT61" s="365"/>
      <c r="AU61" s="366"/>
      <c r="AV61" s="381"/>
      <c r="AW61" s="382"/>
      <c r="AX61" s="258"/>
      <c r="AY61" s="258"/>
      <c r="AZ61" s="258"/>
      <c r="BA61" s="258"/>
      <c r="BB61" s="258"/>
      <c r="BC61" s="258"/>
      <c r="BD61" s="258"/>
      <c r="BE61" s="102"/>
    </row>
    <row r="62" spans="1:57" s="18" customFormat="1" ht="15.75" x14ac:dyDescent="0.25">
      <c r="A62" s="82"/>
      <c r="B62" s="82"/>
      <c r="C62" s="82"/>
      <c r="D62" s="82"/>
      <c r="E62" s="82"/>
      <c r="F62" s="54"/>
      <c r="G62" s="55"/>
      <c r="H62" s="83"/>
      <c r="I62" s="86"/>
      <c r="J62" s="86"/>
      <c r="K62" s="86"/>
      <c r="L62" s="108"/>
      <c r="M62" s="108"/>
      <c r="N62" s="108"/>
      <c r="O62" s="108"/>
      <c r="P62" s="108"/>
      <c r="Q62" s="108"/>
      <c r="R62" s="108"/>
      <c r="S62" s="108"/>
      <c r="T62" s="258"/>
      <c r="U62" s="258"/>
      <c r="V62" s="258"/>
      <c r="W62" s="258"/>
      <c r="X62" s="379"/>
      <c r="Y62" s="379"/>
      <c r="Z62" s="379"/>
      <c r="AA62" s="379"/>
      <c r="AB62" s="258"/>
      <c r="AC62" s="258"/>
      <c r="AD62" s="258"/>
      <c r="AE62" s="258"/>
      <c r="AF62" s="379"/>
      <c r="AG62" s="379"/>
      <c r="AH62" s="379"/>
      <c r="AI62" s="379"/>
      <c r="AJ62" s="85"/>
      <c r="AK62" s="380"/>
      <c r="AL62" s="380"/>
      <c r="AM62" s="364"/>
      <c r="AN62" s="364"/>
      <c r="AO62" s="364"/>
      <c r="AP62" s="364"/>
      <c r="AQ62" s="365"/>
      <c r="AR62" s="365"/>
      <c r="AS62" s="365"/>
      <c r="AT62" s="365"/>
      <c r="AU62" s="366"/>
      <c r="AV62" s="381"/>
      <c r="AW62" s="382"/>
      <c r="AX62" s="258"/>
      <c r="AY62" s="258"/>
      <c r="AZ62" s="258"/>
      <c r="BA62" s="258"/>
      <c r="BB62" s="258"/>
      <c r="BC62" s="258"/>
      <c r="BD62" s="258"/>
      <c r="BE62" s="102"/>
    </row>
    <row r="63" spans="1:57" s="18" customFormat="1" ht="15.75" x14ac:dyDescent="0.25">
      <c r="A63" s="82"/>
      <c r="B63" s="82"/>
      <c r="C63" s="82"/>
      <c r="D63" s="82"/>
      <c r="E63" s="82"/>
      <c r="F63" s="54"/>
      <c r="G63" s="55"/>
      <c r="H63" s="83"/>
      <c r="I63" s="86"/>
      <c r="J63" s="86"/>
      <c r="K63" s="86"/>
      <c r="L63" s="108"/>
      <c r="M63" s="108"/>
      <c r="N63" s="108"/>
      <c r="O63" s="108"/>
      <c r="P63" s="108"/>
      <c r="Q63" s="108"/>
      <c r="R63" s="108"/>
      <c r="S63" s="108"/>
      <c r="T63" s="258"/>
      <c r="U63" s="258"/>
      <c r="V63" s="258"/>
      <c r="W63" s="258"/>
      <c r="X63" s="379"/>
      <c r="Y63" s="379"/>
      <c r="Z63" s="379"/>
      <c r="AA63" s="379"/>
      <c r="AB63" s="258"/>
      <c r="AC63" s="258"/>
      <c r="AD63" s="258"/>
      <c r="AE63" s="258"/>
      <c r="AF63" s="379"/>
      <c r="AG63" s="379"/>
      <c r="AH63" s="379"/>
      <c r="AI63" s="379"/>
      <c r="AJ63" s="85"/>
      <c r="AK63" s="380"/>
      <c r="AL63" s="380"/>
      <c r="AM63" s="364"/>
      <c r="AN63" s="364"/>
      <c r="AO63" s="364"/>
      <c r="AP63" s="364"/>
      <c r="AQ63" s="365"/>
      <c r="AR63" s="365"/>
      <c r="AS63" s="365"/>
      <c r="AT63" s="365"/>
      <c r="AU63" s="366"/>
      <c r="AV63" s="381"/>
      <c r="AW63" s="382"/>
      <c r="AX63" s="258"/>
      <c r="AY63" s="258"/>
      <c r="AZ63" s="258"/>
      <c r="BA63" s="258"/>
      <c r="BB63" s="258"/>
      <c r="BC63" s="258"/>
      <c r="BD63" s="258"/>
      <c r="BE63" s="102"/>
    </row>
    <row r="64" spans="1:57" s="18" customFormat="1" ht="35.1" customHeight="1" x14ac:dyDescent="0.25">
      <c r="A64" s="82" t="str">
        <f t="shared" si="1"/>
        <v>BH165DT_D3+1</v>
      </c>
      <c r="B64" s="82" t="str">
        <f t="shared" si="2"/>
        <v>BH165DT_D3+2</v>
      </c>
      <c r="C64" s="82" t="str">
        <f t="shared" si="3"/>
        <v>BH165DT_D3+3</v>
      </c>
      <c r="D64" s="82" t="str">
        <f t="shared" si="4"/>
        <v>BH165DT_D3+4</v>
      </c>
      <c r="E64" s="82" t="s">
        <v>347</v>
      </c>
      <c r="F64" s="54"/>
      <c r="G64" s="55" t="s">
        <v>5021</v>
      </c>
      <c r="H64" s="83" t="str">
        <f t="shared" si="0"/>
        <v>Đường tỉnh 768B</v>
      </c>
      <c r="I64" s="86" t="s">
        <v>4504</v>
      </c>
      <c r="J64" s="86" t="s">
        <v>5014</v>
      </c>
      <c r="K64" s="86" t="s">
        <v>6392</v>
      </c>
      <c r="L64" s="108">
        <v>9000</v>
      </c>
      <c r="M64" s="108">
        <v>4500</v>
      </c>
      <c r="N64" s="108">
        <v>3000</v>
      </c>
      <c r="O64" s="108">
        <v>1500</v>
      </c>
      <c r="P64" s="108" t="e">
        <f>VLOOKUP(G64&amp;"Vị trí 1",#REF!,9,0)</f>
        <v>#REF!</v>
      </c>
      <c r="Q64" s="108" t="e">
        <f>VLOOKUP(G64&amp;"Vị trí 2",#REF!,9,0)</f>
        <v>#REF!</v>
      </c>
      <c r="R64" s="108" t="e">
        <f>VLOOKUP(G64&amp;"Vị trí 3",#REF!,9,0)</f>
        <v>#REF!</v>
      </c>
      <c r="S64" s="108" t="e">
        <f>VLOOKUP(G64&amp;"Vị trí 4",#REF!,9,0)</f>
        <v>#REF!</v>
      </c>
      <c r="T64" s="258"/>
      <c r="U64" s="258"/>
      <c r="V64" s="258"/>
      <c r="W64" s="258"/>
      <c r="X64" s="379"/>
      <c r="Y64" s="379"/>
      <c r="Z64" s="379"/>
      <c r="AA64" s="379"/>
      <c r="AB64" s="258"/>
      <c r="AC64" s="258"/>
      <c r="AD64" s="258"/>
      <c r="AE64" s="258"/>
      <c r="AF64" s="379"/>
      <c r="AG64" s="379"/>
      <c r="AH64" s="379"/>
      <c r="AI64" s="379"/>
      <c r="AJ64" s="85">
        <v>3.05</v>
      </c>
      <c r="AK64" s="380"/>
      <c r="AL64" s="380" t="e">
        <f>AJ64*#REF!/#REF!</f>
        <v>#REF!</v>
      </c>
      <c r="AM64" s="364" t="e">
        <f t="shared" si="5"/>
        <v>#REF!</v>
      </c>
      <c r="AN64" s="364" t="e">
        <f t="shared" si="5"/>
        <v>#REF!</v>
      </c>
      <c r="AO64" s="364" t="e">
        <f t="shared" si="5"/>
        <v>#REF!</v>
      </c>
      <c r="AP64" s="364" t="e">
        <f t="shared" si="5"/>
        <v>#REF!</v>
      </c>
      <c r="AQ64" s="365" t="e">
        <f t="shared" si="6"/>
        <v>#REF!</v>
      </c>
      <c r="AR64" s="365" t="e">
        <f t="shared" si="6"/>
        <v>#REF!</v>
      </c>
      <c r="AS64" s="365" t="e">
        <f t="shared" si="6"/>
        <v>#REF!</v>
      </c>
      <c r="AT64" s="365" t="e">
        <f t="shared" si="6"/>
        <v>#REF!</v>
      </c>
      <c r="AU64" s="366" t="e">
        <f>AM64*0.15</f>
        <v>#REF!</v>
      </c>
      <c r="AV64" s="381" t="s">
        <v>368</v>
      </c>
      <c r="AW64" s="382"/>
      <c r="AX64" s="258"/>
      <c r="AY64" s="258"/>
      <c r="AZ64" s="258"/>
      <c r="BA64" s="258"/>
      <c r="BB64" s="258"/>
      <c r="BC64" s="258"/>
      <c r="BD64" s="258"/>
      <c r="BE64" s="102" t="e">
        <f>AT64-AU64</f>
        <v>#REF!</v>
      </c>
    </row>
    <row r="65" spans="1:57" s="18" customFormat="1" ht="35.1" customHeight="1" x14ac:dyDescent="0.25">
      <c r="A65" s="82"/>
      <c r="B65" s="82"/>
      <c r="C65" s="82"/>
      <c r="D65" s="82"/>
      <c r="E65" s="82"/>
      <c r="F65" s="54"/>
      <c r="G65" s="55"/>
      <c r="H65" s="83"/>
      <c r="I65" s="86"/>
      <c r="J65" s="86"/>
      <c r="K65" s="86"/>
      <c r="L65" s="108"/>
      <c r="M65" s="108"/>
      <c r="N65" s="108"/>
      <c r="O65" s="108"/>
      <c r="P65" s="108"/>
      <c r="Q65" s="108"/>
      <c r="R65" s="108"/>
      <c r="S65" s="108"/>
      <c r="T65" s="258"/>
      <c r="U65" s="258"/>
      <c r="V65" s="258"/>
      <c r="W65" s="258"/>
      <c r="X65" s="379"/>
      <c r="Y65" s="379"/>
      <c r="Z65" s="379"/>
      <c r="AA65" s="379"/>
      <c r="AB65" s="258"/>
      <c r="AC65" s="258"/>
      <c r="AD65" s="258"/>
      <c r="AE65" s="258"/>
      <c r="AF65" s="379"/>
      <c r="AG65" s="379"/>
      <c r="AH65" s="379"/>
      <c r="AI65" s="379"/>
      <c r="AJ65" s="85"/>
      <c r="AK65" s="380"/>
      <c r="AL65" s="380"/>
      <c r="AM65" s="364"/>
      <c r="AN65" s="364"/>
      <c r="AO65" s="364"/>
      <c r="AP65" s="364"/>
      <c r="AQ65" s="365"/>
      <c r="AR65" s="365"/>
      <c r="AS65" s="365"/>
      <c r="AT65" s="365"/>
      <c r="AU65" s="366"/>
      <c r="AV65" s="381"/>
      <c r="AW65" s="382"/>
      <c r="AX65" s="258"/>
      <c r="AY65" s="258"/>
      <c r="AZ65" s="258"/>
      <c r="BA65" s="258"/>
      <c r="BB65" s="258"/>
      <c r="BC65" s="258"/>
      <c r="BD65" s="258"/>
      <c r="BE65" s="102"/>
    </row>
    <row r="66" spans="1:57" s="18" customFormat="1" ht="35.1" customHeight="1" x14ac:dyDescent="0.25">
      <c r="A66" s="82"/>
      <c r="B66" s="82"/>
      <c r="C66" s="82"/>
      <c r="D66" s="82"/>
      <c r="E66" s="82"/>
      <c r="F66" s="54"/>
      <c r="G66" s="55"/>
      <c r="H66" s="83"/>
      <c r="I66" s="86"/>
      <c r="J66" s="86"/>
      <c r="K66" s="86"/>
      <c r="L66" s="108"/>
      <c r="M66" s="108"/>
      <c r="N66" s="108"/>
      <c r="O66" s="108"/>
      <c r="P66" s="108"/>
      <c r="Q66" s="108"/>
      <c r="R66" s="108"/>
      <c r="S66" s="108"/>
      <c r="T66" s="258"/>
      <c r="U66" s="258"/>
      <c r="V66" s="258"/>
      <c r="W66" s="258"/>
      <c r="X66" s="379"/>
      <c r="Y66" s="379"/>
      <c r="Z66" s="379"/>
      <c r="AA66" s="379"/>
      <c r="AB66" s="258"/>
      <c r="AC66" s="258"/>
      <c r="AD66" s="258"/>
      <c r="AE66" s="258"/>
      <c r="AF66" s="379"/>
      <c r="AG66" s="379"/>
      <c r="AH66" s="379"/>
      <c r="AI66" s="379"/>
      <c r="AJ66" s="85"/>
      <c r="AK66" s="380"/>
      <c r="AL66" s="380"/>
      <c r="AM66" s="364"/>
      <c r="AN66" s="364"/>
      <c r="AO66" s="364"/>
      <c r="AP66" s="364"/>
      <c r="AQ66" s="365"/>
      <c r="AR66" s="365"/>
      <c r="AS66" s="365"/>
      <c r="AT66" s="365"/>
      <c r="AU66" s="366"/>
      <c r="AV66" s="381"/>
      <c r="AW66" s="382"/>
      <c r="AX66" s="258"/>
      <c r="AY66" s="258"/>
      <c r="AZ66" s="258"/>
      <c r="BA66" s="258"/>
      <c r="BB66" s="258"/>
      <c r="BC66" s="258"/>
      <c r="BD66" s="258"/>
      <c r="BE66" s="102"/>
    </row>
    <row r="67" spans="1:57" s="18" customFormat="1" ht="35.1" customHeight="1" x14ac:dyDescent="0.25">
      <c r="A67" s="82"/>
      <c r="B67" s="82"/>
      <c r="C67" s="82"/>
      <c r="D67" s="82"/>
      <c r="E67" s="82"/>
      <c r="F67" s="54"/>
      <c r="G67" s="55"/>
      <c r="H67" s="83"/>
      <c r="I67" s="86"/>
      <c r="J67" s="86"/>
      <c r="K67" s="86"/>
      <c r="L67" s="108"/>
      <c r="M67" s="108"/>
      <c r="N67" s="108"/>
      <c r="O67" s="108"/>
      <c r="P67" s="108"/>
      <c r="Q67" s="108"/>
      <c r="R67" s="108"/>
      <c r="S67" s="108"/>
      <c r="T67" s="258"/>
      <c r="U67" s="258"/>
      <c r="V67" s="258"/>
      <c r="W67" s="258"/>
      <c r="X67" s="379"/>
      <c r="Y67" s="379"/>
      <c r="Z67" s="379"/>
      <c r="AA67" s="379"/>
      <c r="AB67" s="258"/>
      <c r="AC67" s="258"/>
      <c r="AD67" s="258"/>
      <c r="AE67" s="258"/>
      <c r="AF67" s="379"/>
      <c r="AG67" s="379"/>
      <c r="AH67" s="379"/>
      <c r="AI67" s="379"/>
      <c r="AJ67" s="85"/>
      <c r="AK67" s="380"/>
      <c r="AL67" s="380"/>
      <c r="AM67" s="364"/>
      <c r="AN67" s="364"/>
      <c r="AO67" s="364"/>
      <c r="AP67" s="364"/>
      <c r="AQ67" s="365"/>
      <c r="AR67" s="365"/>
      <c r="AS67" s="365"/>
      <c r="AT67" s="365"/>
      <c r="AU67" s="366"/>
      <c r="AV67" s="381"/>
      <c r="AW67" s="382"/>
      <c r="AX67" s="258"/>
      <c r="AY67" s="258"/>
      <c r="AZ67" s="258"/>
      <c r="BA67" s="258"/>
      <c r="BB67" s="258"/>
      <c r="BC67" s="258"/>
      <c r="BD67" s="258"/>
      <c r="BE67" s="102"/>
    </row>
    <row r="68" spans="1:57" s="18" customFormat="1" ht="35.1" customHeight="1" x14ac:dyDescent="0.25">
      <c r="A68" s="82"/>
      <c r="B68" s="82"/>
      <c r="C68" s="82"/>
      <c r="D68" s="82"/>
      <c r="E68" s="82"/>
      <c r="F68" s="54"/>
      <c r="G68" s="55"/>
      <c r="H68" s="83"/>
      <c r="I68" s="86"/>
      <c r="J68" s="86"/>
      <c r="K68" s="86"/>
      <c r="L68" s="108"/>
      <c r="M68" s="108"/>
      <c r="N68" s="108"/>
      <c r="O68" s="108"/>
      <c r="P68" s="108"/>
      <c r="Q68" s="108"/>
      <c r="R68" s="108"/>
      <c r="S68" s="108"/>
      <c r="T68" s="258"/>
      <c r="U68" s="258"/>
      <c r="V68" s="258"/>
      <c r="W68" s="258"/>
      <c r="X68" s="379"/>
      <c r="Y68" s="379"/>
      <c r="Z68" s="379"/>
      <c r="AA68" s="379"/>
      <c r="AB68" s="258"/>
      <c r="AC68" s="258"/>
      <c r="AD68" s="258"/>
      <c r="AE68" s="258"/>
      <c r="AF68" s="379"/>
      <c r="AG68" s="379"/>
      <c r="AH68" s="379"/>
      <c r="AI68" s="379"/>
      <c r="AJ68" s="85"/>
      <c r="AK68" s="380"/>
      <c r="AL68" s="380"/>
      <c r="AM68" s="364"/>
      <c r="AN68" s="364"/>
      <c r="AO68" s="364"/>
      <c r="AP68" s="364"/>
      <c r="AQ68" s="365"/>
      <c r="AR68" s="365"/>
      <c r="AS68" s="365"/>
      <c r="AT68" s="365"/>
      <c r="AU68" s="366"/>
      <c r="AV68" s="381"/>
      <c r="AW68" s="382"/>
      <c r="AX68" s="258"/>
      <c r="AY68" s="258"/>
      <c r="AZ68" s="258"/>
      <c r="BA68" s="258"/>
      <c r="BB68" s="258"/>
      <c r="BC68" s="258"/>
      <c r="BD68" s="258"/>
      <c r="BE68" s="102"/>
    </row>
    <row r="69" spans="1:57" s="18" customFormat="1" ht="35.1" customHeight="1" x14ac:dyDescent="0.25">
      <c r="A69" s="82"/>
      <c r="B69" s="82"/>
      <c r="C69" s="82"/>
      <c r="D69" s="82"/>
      <c r="E69" s="82"/>
      <c r="F69" s="54"/>
      <c r="G69" s="55"/>
      <c r="H69" s="83"/>
      <c r="I69" s="86"/>
      <c r="J69" s="86"/>
      <c r="K69" s="86"/>
      <c r="L69" s="108"/>
      <c r="M69" s="108"/>
      <c r="N69" s="108"/>
      <c r="O69" s="108"/>
      <c r="P69" s="108"/>
      <c r="Q69" s="108"/>
      <c r="R69" s="108"/>
      <c r="S69" s="108"/>
      <c r="T69" s="258"/>
      <c r="U69" s="258"/>
      <c r="V69" s="258"/>
      <c r="W69" s="258"/>
      <c r="X69" s="379"/>
      <c r="Y69" s="379"/>
      <c r="Z69" s="379"/>
      <c r="AA69" s="379"/>
      <c r="AB69" s="258"/>
      <c r="AC69" s="258"/>
      <c r="AD69" s="258"/>
      <c r="AE69" s="258"/>
      <c r="AF69" s="379"/>
      <c r="AG69" s="379"/>
      <c r="AH69" s="379"/>
      <c r="AI69" s="379"/>
      <c r="AJ69" s="85"/>
      <c r="AK69" s="380"/>
      <c r="AL69" s="380"/>
      <c r="AM69" s="364"/>
      <c r="AN69" s="364"/>
      <c r="AO69" s="364"/>
      <c r="AP69" s="364"/>
      <c r="AQ69" s="365"/>
      <c r="AR69" s="365"/>
      <c r="AS69" s="365"/>
      <c r="AT69" s="365"/>
      <c r="AU69" s="366"/>
      <c r="AV69" s="381"/>
      <c r="AW69" s="382"/>
      <c r="AX69" s="258"/>
      <c r="AY69" s="258"/>
      <c r="AZ69" s="258"/>
      <c r="BA69" s="258"/>
      <c r="BB69" s="258"/>
      <c r="BC69" s="258"/>
      <c r="BD69" s="258"/>
      <c r="BE69" s="102"/>
    </row>
    <row r="70" spans="1:57" s="18" customFormat="1" ht="35.1" customHeight="1" x14ac:dyDescent="0.25">
      <c r="A70" s="82"/>
      <c r="B70" s="82"/>
      <c r="C70" s="82"/>
      <c r="D70" s="82"/>
      <c r="E70" s="82"/>
      <c r="F70" s="54"/>
      <c r="G70" s="55"/>
      <c r="H70" s="83"/>
      <c r="I70" s="86"/>
      <c r="J70" s="86"/>
      <c r="K70" s="86"/>
      <c r="L70" s="108"/>
      <c r="M70" s="108"/>
      <c r="N70" s="108"/>
      <c r="O70" s="108"/>
      <c r="P70" s="108"/>
      <c r="Q70" s="108"/>
      <c r="R70" s="108"/>
      <c r="S70" s="108"/>
      <c r="T70" s="258"/>
      <c r="U70" s="258"/>
      <c r="V70" s="258"/>
      <c r="W70" s="258"/>
      <c r="X70" s="379"/>
      <c r="Y70" s="379"/>
      <c r="Z70" s="379"/>
      <c r="AA70" s="379"/>
      <c r="AB70" s="258"/>
      <c r="AC70" s="258"/>
      <c r="AD70" s="258"/>
      <c r="AE70" s="258"/>
      <c r="AF70" s="379"/>
      <c r="AG70" s="379"/>
      <c r="AH70" s="379"/>
      <c r="AI70" s="379"/>
      <c r="AJ70" s="85"/>
      <c r="AK70" s="380"/>
      <c r="AL70" s="380"/>
      <c r="AM70" s="364"/>
      <c r="AN70" s="364"/>
      <c r="AO70" s="364"/>
      <c r="AP70" s="364"/>
      <c r="AQ70" s="365"/>
      <c r="AR70" s="365"/>
      <c r="AS70" s="365"/>
      <c r="AT70" s="365"/>
      <c r="AU70" s="366"/>
      <c r="AV70" s="381"/>
      <c r="AW70" s="382"/>
      <c r="AX70" s="258"/>
      <c r="AY70" s="258"/>
      <c r="AZ70" s="258"/>
      <c r="BA70" s="258"/>
      <c r="BB70" s="258"/>
      <c r="BC70" s="258"/>
      <c r="BD70" s="258"/>
      <c r="BE70" s="102"/>
    </row>
    <row r="71" spans="1:57" s="82" customFormat="1" ht="33.75" customHeight="1" x14ac:dyDescent="0.25">
      <c r="A71" s="82" t="str">
        <f t="shared" si="1"/>
        <v>BH47DT_D1+1</v>
      </c>
      <c r="B71" s="82" t="str">
        <f t="shared" si="2"/>
        <v>BH47DT_D1+2</v>
      </c>
      <c r="C71" s="82" t="str">
        <f t="shared" si="3"/>
        <v>BH47DT_D1+3</v>
      </c>
      <c r="D71" s="82" t="str">
        <f t="shared" si="4"/>
        <v>BH47DT_D1+4</v>
      </c>
      <c r="E71" s="82" t="s">
        <v>347</v>
      </c>
      <c r="F71" s="54"/>
      <c r="G71" s="55" t="s">
        <v>4455</v>
      </c>
      <c r="H71" s="83" t="str">
        <f t="shared" si="0"/>
        <v>Đường Bùi Trọng Nghĩa</v>
      </c>
      <c r="I71" s="86" t="s">
        <v>6417</v>
      </c>
      <c r="J71" s="86" t="s">
        <v>4453</v>
      </c>
      <c r="K71" s="86" t="s">
        <v>6422</v>
      </c>
      <c r="L71" s="108">
        <v>20000</v>
      </c>
      <c r="M71" s="108">
        <v>10000</v>
      </c>
      <c r="N71" s="108">
        <v>5200</v>
      </c>
      <c r="O71" s="108">
        <v>3500</v>
      </c>
      <c r="P71" s="108" t="e">
        <f>VLOOKUP(G71&amp;"Vị trí 1",#REF!,9,0)</f>
        <v>#REF!</v>
      </c>
      <c r="Q71" s="108" t="e">
        <f>VLOOKUP(G71&amp;"Vị trí 2",#REF!,9,0)</f>
        <v>#REF!</v>
      </c>
      <c r="R71" s="108" t="e">
        <f>VLOOKUP(G71&amp;"Vị trí 3",#REF!,9,0)</f>
        <v>#REF!</v>
      </c>
      <c r="S71" s="108" t="e">
        <f>VLOOKUP(G71&amp;"Vị trí 4",#REF!,9,0)</f>
        <v>#REF!</v>
      </c>
      <c r="T71" s="258"/>
      <c r="U71" s="258" t="e">
        <f>VLOOKUP(B71,#REF!,32,0)</f>
        <v>#REF!</v>
      </c>
      <c r="V71" s="258" t="e">
        <f>VLOOKUP(C71,#REF!,32,0)</f>
        <v>#REF!</v>
      </c>
      <c r="W71" s="258" t="e">
        <f>VLOOKUP(D71,#REF!,32,0)</f>
        <v>#REF!</v>
      </c>
      <c r="X71" s="379"/>
      <c r="Y71" s="379" t="e">
        <f>U71/M71</f>
        <v>#REF!</v>
      </c>
      <c r="Z71" s="379" t="e">
        <f>V71/N71</f>
        <v>#REF!</v>
      </c>
      <c r="AA71" s="379" t="e">
        <f>W71/O71</f>
        <v>#REF!</v>
      </c>
      <c r="AB71" s="258"/>
      <c r="AC71" s="258"/>
      <c r="AD71" s="258"/>
      <c r="AE71" s="258"/>
      <c r="AF71" s="379"/>
      <c r="AG71" s="379"/>
      <c r="AH71" s="379"/>
      <c r="AI71" s="379"/>
      <c r="AJ71" s="85">
        <v>2.7762335005666441</v>
      </c>
      <c r="AK71" s="380"/>
      <c r="AL71" s="380">
        <v>1.6</v>
      </c>
      <c r="AM71" s="364">
        <f t="shared" si="5"/>
        <v>32000</v>
      </c>
      <c r="AN71" s="364">
        <f t="shared" si="5"/>
        <v>16000</v>
      </c>
      <c r="AO71" s="364">
        <f t="shared" si="5"/>
        <v>8320</v>
      </c>
      <c r="AP71" s="364">
        <f t="shared" si="5"/>
        <v>5600</v>
      </c>
      <c r="AQ71" s="365">
        <f t="shared" si="6"/>
        <v>32000</v>
      </c>
      <c r="AR71" s="365">
        <f t="shared" si="6"/>
        <v>16000</v>
      </c>
      <c r="AS71" s="365">
        <f t="shared" si="6"/>
        <v>8300</v>
      </c>
      <c r="AT71" s="365">
        <f t="shared" si="6"/>
        <v>5600</v>
      </c>
      <c r="AU71" s="366">
        <f>AM71*0.15</f>
        <v>4800</v>
      </c>
      <c r="AV71" s="381" t="s">
        <v>347</v>
      </c>
      <c r="AW71" s="382"/>
      <c r="AX71" s="258"/>
      <c r="AY71" s="258"/>
      <c r="AZ71" s="258"/>
      <c r="BA71" s="258"/>
      <c r="BB71" s="258"/>
      <c r="BC71" s="258"/>
      <c r="BD71" s="258"/>
      <c r="BE71" s="102">
        <f>AT71-AU71</f>
        <v>800</v>
      </c>
    </row>
    <row r="72" spans="1:57" s="82" customFormat="1" ht="33.75" customHeight="1" x14ac:dyDescent="0.25">
      <c r="F72" s="54"/>
      <c r="G72" s="55"/>
      <c r="H72" s="83"/>
      <c r="I72" s="86"/>
      <c r="J72" s="86"/>
      <c r="K72" s="86"/>
      <c r="L72" s="108"/>
      <c r="M72" s="108"/>
      <c r="N72" s="108"/>
      <c r="O72" s="108"/>
      <c r="P72" s="108"/>
      <c r="Q72" s="108"/>
      <c r="R72" s="108"/>
      <c r="S72" s="108"/>
      <c r="T72" s="258"/>
      <c r="U72" s="258"/>
      <c r="V72" s="258"/>
      <c r="W72" s="258"/>
      <c r="X72" s="379"/>
      <c r="Y72" s="379"/>
      <c r="Z72" s="379"/>
      <c r="AA72" s="379"/>
      <c r="AB72" s="258"/>
      <c r="AC72" s="258"/>
      <c r="AD72" s="258"/>
      <c r="AE72" s="258"/>
      <c r="AF72" s="379"/>
      <c r="AG72" s="379"/>
      <c r="AH72" s="379"/>
      <c r="AI72" s="379"/>
      <c r="AJ72" s="85"/>
      <c r="AK72" s="380"/>
      <c r="AL72" s="380"/>
      <c r="AM72" s="364"/>
      <c r="AN72" s="364"/>
      <c r="AO72" s="364"/>
      <c r="AP72" s="364"/>
      <c r="AQ72" s="365"/>
      <c r="AR72" s="365"/>
      <c r="AS72" s="365"/>
      <c r="AT72" s="365"/>
      <c r="AU72" s="366"/>
      <c r="AV72" s="381"/>
      <c r="AW72" s="382"/>
      <c r="AX72" s="258"/>
      <c r="AY72" s="258"/>
      <c r="AZ72" s="258"/>
      <c r="BA72" s="258"/>
      <c r="BB72" s="258"/>
      <c r="BC72" s="258"/>
      <c r="BD72" s="258"/>
      <c r="BE72" s="102"/>
    </row>
    <row r="73" spans="1:57" s="82" customFormat="1" ht="33.75" customHeight="1" x14ac:dyDescent="0.25">
      <c r="F73" s="54"/>
      <c r="G73" s="55"/>
      <c r="H73" s="83"/>
      <c r="I73" s="86"/>
      <c r="J73" s="86"/>
      <c r="K73" s="86"/>
      <c r="L73" s="108"/>
      <c r="M73" s="108"/>
      <c r="N73" s="108"/>
      <c r="O73" s="108"/>
      <c r="P73" s="108"/>
      <c r="Q73" s="108"/>
      <c r="R73" s="108"/>
      <c r="S73" s="108"/>
      <c r="T73" s="258"/>
      <c r="U73" s="258"/>
      <c r="V73" s="258"/>
      <c r="W73" s="258"/>
      <c r="X73" s="379"/>
      <c r="Y73" s="379"/>
      <c r="Z73" s="379"/>
      <c r="AA73" s="379"/>
      <c r="AB73" s="258"/>
      <c r="AC73" s="258"/>
      <c r="AD73" s="258"/>
      <c r="AE73" s="258"/>
      <c r="AF73" s="379"/>
      <c r="AG73" s="379"/>
      <c r="AH73" s="379"/>
      <c r="AI73" s="379"/>
      <c r="AJ73" s="85"/>
      <c r="AK73" s="380"/>
      <c r="AL73" s="380"/>
      <c r="AM73" s="364"/>
      <c r="AN73" s="364"/>
      <c r="AO73" s="364"/>
      <c r="AP73" s="364"/>
      <c r="AQ73" s="365"/>
      <c r="AR73" s="365"/>
      <c r="AS73" s="365"/>
      <c r="AT73" s="365"/>
      <c r="AU73" s="366"/>
      <c r="AV73" s="381"/>
      <c r="AW73" s="382"/>
      <c r="AX73" s="258"/>
      <c r="AY73" s="258"/>
      <c r="AZ73" s="258"/>
      <c r="BA73" s="258"/>
      <c r="BB73" s="258"/>
      <c r="BC73" s="258"/>
      <c r="BD73" s="258"/>
      <c r="BE73" s="102"/>
    </row>
    <row r="74" spans="1:57" s="82" customFormat="1" ht="33.75" customHeight="1" x14ac:dyDescent="0.25">
      <c r="F74" s="54"/>
      <c r="G74" s="55"/>
      <c r="H74" s="83"/>
      <c r="I74" s="86"/>
      <c r="J74" s="86"/>
      <c r="K74" s="86"/>
      <c r="L74" s="108"/>
      <c r="M74" s="108"/>
      <c r="N74" s="108"/>
      <c r="O74" s="108"/>
      <c r="P74" s="108"/>
      <c r="Q74" s="108"/>
      <c r="R74" s="108"/>
      <c r="S74" s="108"/>
      <c r="T74" s="258"/>
      <c r="U74" s="258"/>
      <c r="V74" s="258"/>
      <c r="W74" s="258"/>
      <c r="X74" s="379"/>
      <c r="Y74" s="379"/>
      <c r="Z74" s="379"/>
      <c r="AA74" s="379"/>
      <c r="AB74" s="258"/>
      <c r="AC74" s="258"/>
      <c r="AD74" s="258"/>
      <c r="AE74" s="258"/>
      <c r="AF74" s="379"/>
      <c r="AG74" s="379"/>
      <c r="AH74" s="379"/>
      <c r="AI74" s="379"/>
      <c r="AJ74" s="85"/>
      <c r="AK74" s="380"/>
      <c r="AL74" s="380"/>
      <c r="AM74" s="364"/>
      <c r="AN74" s="364"/>
      <c r="AO74" s="364"/>
      <c r="AP74" s="364"/>
      <c r="AQ74" s="365"/>
      <c r="AR74" s="365"/>
      <c r="AS74" s="365"/>
      <c r="AT74" s="365"/>
      <c r="AU74" s="366"/>
      <c r="AV74" s="381"/>
      <c r="AW74" s="382"/>
      <c r="AX74" s="258"/>
      <c r="AY74" s="258"/>
      <c r="AZ74" s="258"/>
      <c r="BA74" s="258"/>
      <c r="BB74" s="258"/>
      <c r="BC74" s="258"/>
      <c r="BD74" s="258"/>
      <c r="BE74" s="102"/>
    </row>
    <row r="75" spans="1:57" s="82" customFormat="1" ht="33.75" customHeight="1" x14ac:dyDescent="0.25">
      <c r="F75" s="54"/>
      <c r="G75" s="55"/>
      <c r="H75" s="83"/>
      <c r="I75" s="86"/>
      <c r="J75" s="86"/>
      <c r="K75" s="86"/>
      <c r="L75" s="108"/>
      <c r="M75" s="108"/>
      <c r="N75" s="108"/>
      <c r="O75" s="108"/>
      <c r="P75" s="108"/>
      <c r="Q75" s="108"/>
      <c r="R75" s="108"/>
      <c r="S75" s="108"/>
      <c r="T75" s="258"/>
      <c r="U75" s="258"/>
      <c r="V75" s="258"/>
      <c r="W75" s="258"/>
      <c r="X75" s="379"/>
      <c r="Y75" s="379"/>
      <c r="Z75" s="379"/>
      <c r="AA75" s="379"/>
      <c r="AB75" s="258"/>
      <c r="AC75" s="258"/>
      <c r="AD75" s="258"/>
      <c r="AE75" s="258"/>
      <c r="AF75" s="379"/>
      <c r="AG75" s="379"/>
      <c r="AH75" s="379"/>
      <c r="AI75" s="379"/>
      <c r="AJ75" s="85"/>
      <c r="AK75" s="380"/>
      <c r="AL75" s="380"/>
      <c r="AM75" s="364"/>
      <c r="AN75" s="364"/>
      <c r="AO75" s="364"/>
      <c r="AP75" s="364"/>
      <c r="AQ75" s="365"/>
      <c r="AR75" s="365"/>
      <c r="AS75" s="365"/>
      <c r="AT75" s="365"/>
      <c r="AU75" s="366"/>
      <c r="AV75" s="381"/>
      <c r="AW75" s="382"/>
      <c r="AX75" s="258"/>
      <c r="AY75" s="258"/>
      <c r="AZ75" s="258"/>
      <c r="BA75" s="258"/>
      <c r="BB75" s="258"/>
      <c r="BC75" s="258"/>
      <c r="BD75" s="258"/>
      <c r="BE75" s="102"/>
    </row>
    <row r="76" spans="1:57" s="82" customFormat="1" ht="33.75" customHeight="1" x14ac:dyDescent="0.25">
      <c r="F76" s="54"/>
      <c r="G76" s="55"/>
      <c r="H76" s="83"/>
      <c r="I76" s="86"/>
      <c r="J76" s="86"/>
      <c r="K76" s="86"/>
      <c r="L76" s="108"/>
      <c r="M76" s="108"/>
      <c r="N76" s="108"/>
      <c r="O76" s="108"/>
      <c r="P76" s="108"/>
      <c r="Q76" s="108"/>
      <c r="R76" s="108"/>
      <c r="S76" s="108"/>
      <c r="T76" s="258"/>
      <c r="U76" s="258"/>
      <c r="V76" s="258"/>
      <c r="W76" s="258"/>
      <c r="X76" s="379"/>
      <c r="Y76" s="379"/>
      <c r="Z76" s="379"/>
      <c r="AA76" s="379"/>
      <c r="AB76" s="258"/>
      <c r="AC76" s="258"/>
      <c r="AD76" s="258"/>
      <c r="AE76" s="258"/>
      <c r="AF76" s="379"/>
      <c r="AG76" s="379"/>
      <c r="AH76" s="379"/>
      <c r="AI76" s="379"/>
      <c r="AJ76" s="85"/>
      <c r="AK76" s="380"/>
      <c r="AL76" s="380"/>
      <c r="AM76" s="364"/>
      <c r="AN76" s="364"/>
      <c r="AO76" s="364"/>
      <c r="AP76" s="364"/>
      <c r="AQ76" s="365"/>
      <c r="AR76" s="365"/>
      <c r="AS76" s="365"/>
      <c r="AT76" s="365"/>
      <c r="AU76" s="366"/>
      <c r="AV76" s="381"/>
      <c r="AW76" s="382"/>
      <c r="AX76" s="258"/>
      <c r="AY76" s="258"/>
      <c r="AZ76" s="258"/>
      <c r="BA76" s="258"/>
      <c r="BB76" s="258"/>
      <c r="BC76" s="258"/>
      <c r="BD76" s="258"/>
      <c r="BE76" s="102"/>
    </row>
    <row r="77" spans="1:57" s="82" customFormat="1" ht="33.75" customHeight="1" x14ac:dyDescent="0.25">
      <c r="F77" s="54"/>
      <c r="G77" s="55"/>
      <c r="H77" s="83"/>
      <c r="I77" s="86"/>
      <c r="J77" s="86"/>
      <c r="K77" s="86"/>
      <c r="L77" s="108"/>
      <c r="M77" s="108"/>
      <c r="N77" s="108"/>
      <c r="O77" s="108"/>
      <c r="P77" s="108"/>
      <c r="Q77" s="108"/>
      <c r="R77" s="108"/>
      <c r="S77" s="108"/>
      <c r="T77" s="258"/>
      <c r="U77" s="258"/>
      <c r="V77" s="258"/>
      <c r="W77" s="258"/>
      <c r="X77" s="379"/>
      <c r="Y77" s="379"/>
      <c r="Z77" s="379"/>
      <c r="AA77" s="379"/>
      <c r="AB77" s="258"/>
      <c r="AC77" s="258"/>
      <c r="AD77" s="258"/>
      <c r="AE77" s="258"/>
      <c r="AF77" s="379"/>
      <c r="AG77" s="379"/>
      <c r="AH77" s="379"/>
      <c r="AI77" s="379"/>
      <c r="AJ77" s="85"/>
      <c r="AK77" s="380"/>
      <c r="AL77" s="380"/>
      <c r="AM77" s="364"/>
      <c r="AN77" s="364"/>
      <c r="AO77" s="364"/>
      <c r="AP77" s="364"/>
      <c r="AQ77" s="365"/>
      <c r="AR77" s="365"/>
      <c r="AS77" s="365"/>
      <c r="AT77" s="365"/>
      <c r="AU77" s="366"/>
      <c r="AV77" s="381"/>
      <c r="AW77" s="382"/>
      <c r="AX77" s="258"/>
      <c r="AY77" s="258"/>
      <c r="AZ77" s="258"/>
      <c r="BA77" s="258"/>
      <c r="BB77" s="258"/>
      <c r="BC77" s="258"/>
      <c r="BD77" s="258"/>
      <c r="BE77" s="102"/>
    </row>
    <row r="78" spans="1:57" s="82" customFormat="1" ht="35.1" customHeight="1" x14ac:dyDescent="0.25">
      <c r="A78" s="82" t="str">
        <f t="shared" si="1"/>
        <v>BH47DT_D2+1</v>
      </c>
      <c r="B78" s="82" t="str">
        <f t="shared" si="2"/>
        <v>BH47DT_D2+2</v>
      </c>
      <c r="C78" s="82" t="str">
        <f t="shared" si="3"/>
        <v>BH47DT_D2+3</v>
      </c>
      <c r="D78" s="82" t="str">
        <f t="shared" si="4"/>
        <v>BH47DT_D2+4</v>
      </c>
      <c r="E78" s="82" t="s">
        <v>347</v>
      </c>
      <c r="F78" s="54"/>
      <c r="G78" s="55" t="s">
        <v>4458</v>
      </c>
      <c r="H78" s="83" t="str">
        <f t="shared" si="0"/>
        <v>Đường Bùi Trọng Nghĩa</v>
      </c>
      <c r="I78" s="86" t="s">
        <v>6418</v>
      </c>
      <c r="J78" s="86" t="s">
        <v>4453</v>
      </c>
      <c r="K78" s="86" t="s">
        <v>6423</v>
      </c>
      <c r="L78" s="108">
        <v>17000</v>
      </c>
      <c r="M78" s="108">
        <v>8000</v>
      </c>
      <c r="N78" s="108">
        <v>4600</v>
      </c>
      <c r="O78" s="108">
        <v>3000</v>
      </c>
      <c r="P78" s="108" t="e">
        <f>VLOOKUP(G78&amp;"Vị trí 1",#REF!,9,0)</f>
        <v>#REF!</v>
      </c>
      <c r="Q78" s="108" t="e">
        <f>VLOOKUP(G78&amp;"Vị trí 2",#REF!,9,0)</f>
        <v>#REF!</v>
      </c>
      <c r="R78" s="108" t="e">
        <f>VLOOKUP(G78&amp;"Vị trí 3",#REF!,9,0)</f>
        <v>#REF!</v>
      </c>
      <c r="S78" s="108" t="e">
        <f>VLOOKUP(G78&amp;"Vị trí 4",#REF!,9,0)</f>
        <v>#REF!</v>
      </c>
      <c r="T78" s="258"/>
      <c r="U78" s="258" t="e">
        <f>VLOOKUP(B78,#REF!,32,0)</f>
        <v>#REF!</v>
      </c>
      <c r="V78" s="258"/>
      <c r="W78" s="258"/>
      <c r="X78" s="379"/>
      <c r="Y78" s="379" t="e">
        <f>U78/M78</f>
        <v>#REF!</v>
      </c>
      <c r="Z78" s="379"/>
      <c r="AA78" s="379"/>
      <c r="AB78" s="258"/>
      <c r="AC78" s="258"/>
      <c r="AD78" s="258"/>
      <c r="AE78" s="258"/>
      <c r="AF78" s="379"/>
      <c r="AG78" s="379"/>
      <c r="AH78" s="379"/>
      <c r="AI78" s="379"/>
      <c r="AJ78" s="85">
        <v>1.9495211657032756</v>
      </c>
      <c r="AK78" s="380"/>
      <c r="AL78" s="380">
        <v>1.1000000000000001</v>
      </c>
      <c r="AM78" s="364">
        <f t="shared" si="5"/>
        <v>18700</v>
      </c>
      <c r="AN78" s="364">
        <f t="shared" si="5"/>
        <v>8800</v>
      </c>
      <c r="AO78" s="364">
        <f t="shared" si="5"/>
        <v>5060</v>
      </c>
      <c r="AP78" s="364">
        <f t="shared" si="5"/>
        <v>3300.0000000000005</v>
      </c>
      <c r="AQ78" s="365">
        <f t="shared" si="6"/>
        <v>18700</v>
      </c>
      <c r="AR78" s="365">
        <f t="shared" si="6"/>
        <v>8800</v>
      </c>
      <c r="AS78" s="365">
        <f t="shared" si="6"/>
        <v>5100</v>
      </c>
      <c r="AT78" s="365">
        <f t="shared" si="6"/>
        <v>3300</v>
      </c>
      <c r="AU78" s="366">
        <f>AM78*0.15</f>
        <v>2805</v>
      </c>
      <c r="AV78" s="381" t="s">
        <v>347</v>
      </c>
      <c r="AW78" s="382">
        <v>14000</v>
      </c>
      <c r="AX78" s="258">
        <v>7000</v>
      </c>
      <c r="AY78" s="258">
        <v>3640</v>
      </c>
      <c r="AZ78" s="258">
        <v>2450</v>
      </c>
      <c r="BA78" s="258">
        <v>12000</v>
      </c>
      <c r="BB78" s="258">
        <v>6000</v>
      </c>
      <c r="BC78" s="258">
        <v>3120</v>
      </c>
      <c r="BD78" s="258">
        <v>2100</v>
      </c>
      <c r="BE78" s="102">
        <f>AT78-AU78</f>
        <v>495</v>
      </c>
    </row>
    <row r="79" spans="1:57" s="82" customFormat="1" ht="35.1" customHeight="1" x14ac:dyDescent="0.25">
      <c r="F79" s="54"/>
      <c r="G79" s="55"/>
      <c r="H79" s="83"/>
      <c r="I79" s="86"/>
      <c r="J79" s="86"/>
      <c r="K79" s="86"/>
      <c r="L79" s="108"/>
      <c r="M79" s="108"/>
      <c r="N79" s="108"/>
      <c r="O79" s="108"/>
      <c r="P79" s="108"/>
      <c r="Q79" s="108"/>
      <c r="R79" s="108"/>
      <c r="S79" s="108"/>
      <c r="T79" s="258"/>
      <c r="U79" s="258"/>
      <c r="V79" s="258"/>
      <c r="W79" s="258"/>
      <c r="X79" s="379"/>
      <c r="Y79" s="379"/>
      <c r="Z79" s="379"/>
      <c r="AA79" s="379"/>
      <c r="AB79" s="258"/>
      <c r="AC79" s="258"/>
      <c r="AD79" s="258"/>
      <c r="AE79" s="258"/>
      <c r="AF79" s="379"/>
      <c r="AG79" s="379"/>
      <c r="AH79" s="379"/>
      <c r="AI79" s="379"/>
      <c r="AJ79" s="85"/>
      <c r="AK79" s="380"/>
      <c r="AL79" s="380"/>
      <c r="AM79" s="364"/>
      <c r="AN79" s="364"/>
      <c r="AO79" s="364"/>
      <c r="AP79" s="364"/>
      <c r="AQ79" s="365"/>
      <c r="AR79" s="365"/>
      <c r="AS79" s="365"/>
      <c r="AT79" s="365"/>
      <c r="AU79" s="366"/>
      <c r="AV79" s="381"/>
      <c r="AW79" s="382"/>
      <c r="AX79" s="258"/>
      <c r="AY79" s="258"/>
      <c r="AZ79" s="258"/>
      <c r="BA79" s="258"/>
      <c r="BB79" s="258"/>
      <c r="BC79" s="258"/>
      <c r="BD79" s="258"/>
      <c r="BE79" s="102"/>
    </row>
    <row r="80" spans="1:57" s="82" customFormat="1" ht="35.1" customHeight="1" x14ac:dyDescent="0.25">
      <c r="F80" s="54"/>
      <c r="G80" s="55"/>
      <c r="H80" s="83"/>
      <c r="I80" s="86"/>
      <c r="J80" s="86"/>
      <c r="K80" s="86"/>
      <c r="L80" s="108"/>
      <c r="M80" s="108"/>
      <c r="N80" s="108"/>
      <c r="O80" s="108"/>
      <c r="P80" s="108"/>
      <c r="Q80" s="108"/>
      <c r="R80" s="108"/>
      <c r="S80" s="108"/>
      <c r="T80" s="258"/>
      <c r="U80" s="258"/>
      <c r="V80" s="258"/>
      <c r="W80" s="258"/>
      <c r="X80" s="379"/>
      <c r="Y80" s="379"/>
      <c r="Z80" s="379"/>
      <c r="AA80" s="379"/>
      <c r="AB80" s="258"/>
      <c r="AC80" s="258"/>
      <c r="AD80" s="258"/>
      <c r="AE80" s="258"/>
      <c r="AF80" s="379"/>
      <c r="AG80" s="379"/>
      <c r="AH80" s="379"/>
      <c r="AI80" s="379"/>
      <c r="AJ80" s="85"/>
      <c r="AK80" s="380"/>
      <c r="AL80" s="380"/>
      <c r="AM80" s="364"/>
      <c r="AN80" s="364"/>
      <c r="AO80" s="364"/>
      <c r="AP80" s="364"/>
      <c r="AQ80" s="365"/>
      <c r="AR80" s="365"/>
      <c r="AS80" s="365"/>
      <c r="AT80" s="365"/>
      <c r="AU80" s="366"/>
      <c r="AV80" s="381"/>
      <c r="AW80" s="382"/>
      <c r="AX80" s="258"/>
      <c r="AY80" s="258"/>
      <c r="AZ80" s="258"/>
      <c r="BA80" s="258"/>
      <c r="BB80" s="258"/>
      <c r="BC80" s="258"/>
      <c r="BD80" s="258"/>
      <c r="BE80" s="102"/>
    </row>
    <row r="81" spans="1:57" s="82" customFormat="1" ht="35.1" customHeight="1" x14ac:dyDescent="0.25">
      <c r="F81" s="54"/>
      <c r="G81" s="55"/>
      <c r="H81" s="83"/>
      <c r="I81" s="86"/>
      <c r="J81" s="86"/>
      <c r="K81" s="86"/>
      <c r="L81" s="108"/>
      <c r="M81" s="108"/>
      <c r="N81" s="108"/>
      <c r="O81" s="108"/>
      <c r="P81" s="108"/>
      <c r="Q81" s="108"/>
      <c r="R81" s="108"/>
      <c r="S81" s="108"/>
      <c r="T81" s="258"/>
      <c r="U81" s="258"/>
      <c r="V81" s="258"/>
      <c r="W81" s="258"/>
      <c r="X81" s="379"/>
      <c r="Y81" s="379"/>
      <c r="Z81" s="379"/>
      <c r="AA81" s="379"/>
      <c r="AB81" s="258"/>
      <c r="AC81" s="258"/>
      <c r="AD81" s="258"/>
      <c r="AE81" s="258"/>
      <c r="AF81" s="379"/>
      <c r="AG81" s="379"/>
      <c r="AH81" s="379"/>
      <c r="AI81" s="379"/>
      <c r="AJ81" s="85"/>
      <c r="AK81" s="380"/>
      <c r="AL81" s="380"/>
      <c r="AM81" s="364"/>
      <c r="AN81" s="364"/>
      <c r="AO81" s="364"/>
      <c r="AP81" s="364"/>
      <c r="AQ81" s="365"/>
      <c r="AR81" s="365"/>
      <c r="AS81" s="365"/>
      <c r="AT81" s="365"/>
      <c r="AU81" s="366"/>
      <c r="AV81" s="381"/>
      <c r="AW81" s="382"/>
      <c r="AX81" s="258"/>
      <c r="AY81" s="258"/>
      <c r="AZ81" s="258"/>
      <c r="BA81" s="258"/>
      <c r="BB81" s="258"/>
      <c r="BC81" s="258"/>
      <c r="BD81" s="258"/>
      <c r="BE81" s="102"/>
    </row>
    <row r="82" spans="1:57" s="82" customFormat="1" ht="35.1" customHeight="1" x14ac:dyDescent="0.25">
      <c r="F82" s="54"/>
      <c r="G82" s="55"/>
      <c r="H82" s="83"/>
      <c r="I82" s="86"/>
      <c r="J82" s="86"/>
      <c r="K82" s="86"/>
      <c r="L82" s="108"/>
      <c r="M82" s="108"/>
      <c r="N82" s="108"/>
      <c r="O82" s="108"/>
      <c r="P82" s="108"/>
      <c r="Q82" s="108"/>
      <c r="R82" s="108"/>
      <c r="S82" s="108"/>
      <c r="T82" s="258"/>
      <c r="U82" s="258"/>
      <c r="V82" s="258"/>
      <c r="W82" s="258"/>
      <c r="X82" s="379"/>
      <c r="Y82" s="379"/>
      <c r="Z82" s="379"/>
      <c r="AA82" s="379"/>
      <c r="AB82" s="258"/>
      <c r="AC82" s="258"/>
      <c r="AD82" s="258"/>
      <c r="AE82" s="258"/>
      <c r="AF82" s="379"/>
      <c r="AG82" s="379"/>
      <c r="AH82" s="379"/>
      <c r="AI82" s="379"/>
      <c r="AJ82" s="85"/>
      <c r="AK82" s="380"/>
      <c r="AL82" s="380"/>
      <c r="AM82" s="364"/>
      <c r="AN82" s="364"/>
      <c r="AO82" s="364"/>
      <c r="AP82" s="364"/>
      <c r="AQ82" s="365"/>
      <c r="AR82" s="365"/>
      <c r="AS82" s="365"/>
      <c r="AT82" s="365"/>
      <c r="AU82" s="366"/>
      <c r="AV82" s="381"/>
      <c r="AW82" s="382"/>
      <c r="AX82" s="258"/>
      <c r="AY82" s="258"/>
      <c r="AZ82" s="258"/>
      <c r="BA82" s="258"/>
      <c r="BB82" s="258"/>
      <c r="BC82" s="258"/>
      <c r="BD82" s="258"/>
      <c r="BE82" s="102"/>
    </row>
    <row r="83" spans="1:57" s="82" customFormat="1" ht="35.1" customHeight="1" x14ac:dyDescent="0.25">
      <c r="F83" s="54"/>
      <c r="G83" s="55"/>
      <c r="H83" s="83"/>
      <c r="I83" s="86"/>
      <c r="J83" s="86"/>
      <c r="K83" s="86"/>
      <c r="L83" s="108"/>
      <c r="M83" s="108"/>
      <c r="N83" s="108"/>
      <c r="O83" s="108"/>
      <c r="P83" s="108"/>
      <c r="Q83" s="108"/>
      <c r="R83" s="108"/>
      <c r="S83" s="108"/>
      <c r="T83" s="258"/>
      <c r="U83" s="258"/>
      <c r="V83" s="258"/>
      <c r="W83" s="258"/>
      <c r="X83" s="379"/>
      <c r="Y83" s="379"/>
      <c r="Z83" s="379"/>
      <c r="AA83" s="379"/>
      <c r="AB83" s="258"/>
      <c r="AC83" s="258"/>
      <c r="AD83" s="258"/>
      <c r="AE83" s="258"/>
      <c r="AF83" s="379"/>
      <c r="AG83" s="379"/>
      <c r="AH83" s="379"/>
      <c r="AI83" s="379"/>
      <c r="AJ83" s="85"/>
      <c r="AK83" s="380"/>
      <c r="AL83" s="380"/>
      <c r="AM83" s="364"/>
      <c r="AN83" s="364"/>
      <c r="AO83" s="364"/>
      <c r="AP83" s="364"/>
      <c r="AQ83" s="365"/>
      <c r="AR83" s="365"/>
      <c r="AS83" s="365"/>
      <c r="AT83" s="365"/>
      <c r="AU83" s="366"/>
      <c r="AV83" s="381"/>
      <c r="AW83" s="382"/>
      <c r="AX83" s="258"/>
      <c r="AY83" s="258"/>
      <c r="AZ83" s="258"/>
      <c r="BA83" s="258"/>
      <c r="BB83" s="258"/>
      <c r="BC83" s="258"/>
      <c r="BD83" s="258"/>
      <c r="BE83" s="102"/>
    </row>
    <row r="84" spans="1:57" s="82" customFormat="1" ht="35.1" customHeight="1" x14ac:dyDescent="0.25">
      <c r="F84" s="54"/>
      <c r="G84" s="55"/>
      <c r="H84" s="83"/>
      <c r="I84" s="86"/>
      <c r="J84" s="86"/>
      <c r="K84" s="86"/>
      <c r="L84" s="108"/>
      <c r="M84" s="108"/>
      <c r="N84" s="108"/>
      <c r="O84" s="108"/>
      <c r="P84" s="108"/>
      <c r="Q84" s="108"/>
      <c r="R84" s="108"/>
      <c r="S84" s="108"/>
      <c r="T84" s="258"/>
      <c r="U84" s="258"/>
      <c r="V84" s="258"/>
      <c r="W84" s="258"/>
      <c r="X84" s="379"/>
      <c r="Y84" s="379"/>
      <c r="Z84" s="379"/>
      <c r="AA84" s="379"/>
      <c r="AB84" s="258"/>
      <c r="AC84" s="258"/>
      <c r="AD84" s="258"/>
      <c r="AE84" s="258"/>
      <c r="AF84" s="379"/>
      <c r="AG84" s="379"/>
      <c r="AH84" s="379"/>
      <c r="AI84" s="379"/>
      <c r="AJ84" s="85"/>
      <c r="AK84" s="380"/>
      <c r="AL84" s="380"/>
      <c r="AM84" s="364"/>
      <c r="AN84" s="364"/>
      <c r="AO84" s="364"/>
      <c r="AP84" s="364"/>
      <c r="AQ84" s="365"/>
      <c r="AR84" s="365"/>
      <c r="AS84" s="365"/>
      <c r="AT84" s="365"/>
      <c r="AU84" s="366"/>
      <c r="AV84" s="381"/>
      <c r="AW84" s="382"/>
      <c r="AX84" s="258"/>
      <c r="AY84" s="258"/>
      <c r="AZ84" s="258"/>
      <c r="BA84" s="258"/>
      <c r="BB84" s="258"/>
      <c r="BC84" s="258"/>
      <c r="BD84" s="258"/>
      <c r="BE84" s="102"/>
    </row>
    <row r="85" spans="1:57" s="82" customFormat="1" ht="35.1" customHeight="1" x14ac:dyDescent="0.25">
      <c r="A85" s="82" t="str">
        <f t="shared" si="1"/>
        <v>BH48DT+1</v>
      </c>
      <c r="B85" s="82" t="str">
        <f t="shared" si="2"/>
        <v>BH48DT+2</v>
      </c>
      <c r="C85" s="82" t="str">
        <f t="shared" si="3"/>
        <v>BH48DT+3</v>
      </c>
      <c r="D85" s="82" t="str">
        <f t="shared" si="4"/>
        <v>BH48DT+4</v>
      </c>
      <c r="E85" s="82" t="s">
        <v>347</v>
      </c>
      <c r="F85" s="54">
        <v>48</v>
      </c>
      <c r="G85" s="55" t="s">
        <v>4461</v>
      </c>
      <c r="H85" s="83" t="str">
        <f t="shared" si="0"/>
        <v>Đường Trần Văn Xã</v>
      </c>
      <c r="I85" s="86" t="s">
        <v>6393</v>
      </c>
      <c r="J85" s="86" t="s">
        <v>4487</v>
      </c>
      <c r="K85" s="86" t="s">
        <v>6424</v>
      </c>
      <c r="L85" s="108">
        <v>19000</v>
      </c>
      <c r="M85" s="108">
        <v>9000</v>
      </c>
      <c r="N85" s="108">
        <v>4600</v>
      </c>
      <c r="O85" s="108">
        <v>3300</v>
      </c>
      <c r="P85" s="108" t="e">
        <f>VLOOKUP(G85&amp;"Vị trí 1",#REF!,9,0)</f>
        <v>#REF!</v>
      </c>
      <c r="Q85" s="108" t="e">
        <f>VLOOKUP(G85&amp;"Vị trí 2",#REF!,9,0)</f>
        <v>#REF!</v>
      </c>
      <c r="R85" s="108" t="e">
        <f>VLOOKUP(G85&amp;"Vị trí 3",#REF!,9,0)</f>
        <v>#REF!</v>
      </c>
      <c r="S85" s="108" t="e">
        <f>VLOOKUP(G85&amp;"Vị trí 4",#REF!,9,0)</f>
        <v>#REF!</v>
      </c>
      <c r="T85" s="258"/>
      <c r="U85" s="258" t="e">
        <f>VLOOKUP(B85,#REF!,32,0)</f>
        <v>#REF!</v>
      </c>
      <c r="V85" s="258"/>
      <c r="W85" s="258"/>
      <c r="X85" s="379"/>
      <c r="Y85" s="379" t="e">
        <f>U85/M85</f>
        <v>#REF!</v>
      </c>
      <c r="Z85" s="379"/>
      <c r="AA85" s="379"/>
      <c r="AB85" s="258"/>
      <c r="AC85" s="258"/>
      <c r="AD85" s="258"/>
      <c r="AE85" s="258"/>
      <c r="AF85" s="379"/>
      <c r="AG85" s="379"/>
      <c r="AH85" s="379"/>
      <c r="AI85" s="379"/>
      <c r="AJ85" s="85">
        <v>1.6958619650391804</v>
      </c>
      <c r="AK85" s="380"/>
      <c r="AL85" s="380">
        <v>1.1000000000000001</v>
      </c>
      <c r="AM85" s="364">
        <f t="shared" si="5"/>
        <v>20900</v>
      </c>
      <c r="AN85" s="364">
        <f t="shared" si="5"/>
        <v>9900</v>
      </c>
      <c r="AO85" s="364">
        <f t="shared" si="5"/>
        <v>5060</v>
      </c>
      <c r="AP85" s="364">
        <f t="shared" si="5"/>
        <v>3630.0000000000005</v>
      </c>
      <c r="AQ85" s="365">
        <f t="shared" si="6"/>
        <v>20900</v>
      </c>
      <c r="AR85" s="365">
        <f t="shared" si="6"/>
        <v>9900</v>
      </c>
      <c r="AS85" s="365">
        <f t="shared" si="6"/>
        <v>5100</v>
      </c>
      <c r="AT85" s="365">
        <f t="shared" si="6"/>
        <v>3600</v>
      </c>
      <c r="AU85" s="366">
        <f>AM85*0.15</f>
        <v>3135</v>
      </c>
      <c r="AV85" s="381" t="s">
        <v>347</v>
      </c>
      <c r="AW85" s="382">
        <v>11900</v>
      </c>
      <c r="AX85" s="258">
        <v>5600</v>
      </c>
      <c r="AY85" s="258">
        <v>3220</v>
      </c>
      <c r="AZ85" s="258">
        <v>2100</v>
      </c>
      <c r="BA85" s="258">
        <v>10200</v>
      </c>
      <c r="BB85" s="258">
        <v>4800</v>
      </c>
      <c r="BC85" s="258">
        <v>2760</v>
      </c>
      <c r="BD85" s="258">
        <v>1800</v>
      </c>
      <c r="BE85" s="102">
        <f>AT85-AU85</f>
        <v>465</v>
      </c>
    </row>
    <row r="86" spans="1:57" s="82" customFormat="1" ht="35.1" customHeight="1" x14ac:dyDescent="0.25">
      <c r="F86" s="54"/>
      <c r="G86" s="55"/>
      <c r="H86" s="83"/>
      <c r="I86" s="86"/>
      <c r="J86" s="86"/>
      <c r="K86" s="86"/>
      <c r="L86" s="108"/>
      <c r="M86" s="108"/>
      <c r="N86" s="108"/>
      <c r="O86" s="108"/>
      <c r="P86" s="108"/>
      <c r="Q86" s="108"/>
      <c r="R86" s="108"/>
      <c r="S86" s="108"/>
      <c r="T86" s="258"/>
      <c r="U86" s="258"/>
      <c r="V86" s="258"/>
      <c r="W86" s="258"/>
      <c r="X86" s="379"/>
      <c r="Y86" s="379"/>
      <c r="Z86" s="379"/>
      <c r="AA86" s="379"/>
      <c r="AB86" s="258"/>
      <c r="AC86" s="258"/>
      <c r="AD86" s="258"/>
      <c r="AE86" s="258"/>
      <c r="AF86" s="379"/>
      <c r="AG86" s="379"/>
      <c r="AH86" s="379"/>
      <c r="AI86" s="379"/>
      <c r="AJ86" s="85"/>
      <c r="AK86" s="380"/>
      <c r="AL86" s="380"/>
      <c r="AM86" s="364"/>
      <c r="AN86" s="364"/>
      <c r="AO86" s="364"/>
      <c r="AP86" s="364"/>
      <c r="AQ86" s="365"/>
      <c r="AR86" s="365"/>
      <c r="AS86" s="365"/>
      <c r="AT86" s="365"/>
      <c r="AU86" s="366"/>
      <c r="AV86" s="381"/>
      <c r="AW86" s="382"/>
      <c r="AX86" s="258"/>
      <c r="AY86" s="258"/>
      <c r="AZ86" s="258"/>
      <c r="BA86" s="258"/>
      <c r="BB86" s="258"/>
      <c r="BC86" s="258"/>
      <c r="BD86" s="258"/>
      <c r="BE86" s="102"/>
    </row>
    <row r="87" spans="1:57" s="82" customFormat="1" ht="35.1" customHeight="1" x14ac:dyDescent="0.25">
      <c r="F87" s="54"/>
      <c r="G87" s="55"/>
      <c r="H87" s="83"/>
      <c r="I87" s="86"/>
      <c r="J87" s="86"/>
      <c r="K87" s="86"/>
      <c r="L87" s="108"/>
      <c r="M87" s="108"/>
      <c r="N87" s="108"/>
      <c r="O87" s="108"/>
      <c r="P87" s="108"/>
      <c r="Q87" s="108"/>
      <c r="R87" s="108"/>
      <c r="S87" s="108"/>
      <c r="T87" s="258"/>
      <c r="U87" s="258"/>
      <c r="V87" s="258"/>
      <c r="W87" s="258"/>
      <c r="X87" s="379"/>
      <c r="Y87" s="379"/>
      <c r="Z87" s="379"/>
      <c r="AA87" s="379"/>
      <c r="AB87" s="258"/>
      <c r="AC87" s="258"/>
      <c r="AD87" s="258"/>
      <c r="AE87" s="258"/>
      <c r="AF87" s="379"/>
      <c r="AG87" s="379"/>
      <c r="AH87" s="379"/>
      <c r="AI87" s="379"/>
      <c r="AJ87" s="85"/>
      <c r="AK87" s="380"/>
      <c r="AL87" s="380"/>
      <c r="AM87" s="364"/>
      <c r="AN87" s="364"/>
      <c r="AO87" s="364"/>
      <c r="AP87" s="364"/>
      <c r="AQ87" s="365"/>
      <c r="AR87" s="365"/>
      <c r="AS87" s="365"/>
      <c r="AT87" s="365"/>
      <c r="AU87" s="366"/>
      <c r="AV87" s="381"/>
      <c r="AW87" s="382"/>
      <c r="AX87" s="258"/>
      <c r="AY87" s="258"/>
      <c r="AZ87" s="258"/>
      <c r="BA87" s="258"/>
      <c r="BB87" s="258"/>
      <c r="BC87" s="258"/>
      <c r="BD87" s="258"/>
      <c r="BE87" s="102"/>
    </row>
    <row r="88" spans="1:57" s="82" customFormat="1" ht="35.1" customHeight="1" x14ac:dyDescent="0.25">
      <c r="F88" s="54"/>
      <c r="G88" s="55"/>
      <c r="H88" s="83"/>
      <c r="I88" s="86"/>
      <c r="J88" s="86"/>
      <c r="K88" s="86"/>
      <c r="L88" s="108"/>
      <c r="M88" s="108"/>
      <c r="N88" s="108"/>
      <c r="O88" s="108"/>
      <c r="P88" s="108"/>
      <c r="Q88" s="108"/>
      <c r="R88" s="108"/>
      <c r="S88" s="108"/>
      <c r="T88" s="258"/>
      <c r="U88" s="258"/>
      <c r="V88" s="258"/>
      <c r="W88" s="258"/>
      <c r="X88" s="379"/>
      <c r="Y88" s="379"/>
      <c r="Z88" s="379"/>
      <c r="AA88" s="379"/>
      <c r="AB88" s="258"/>
      <c r="AC88" s="258"/>
      <c r="AD88" s="258"/>
      <c r="AE88" s="258"/>
      <c r="AF88" s="379"/>
      <c r="AG88" s="379"/>
      <c r="AH88" s="379"/>
      <c r="AI88" s="379"/>
      <c r="AJ88" s="85"/>
      <c r="AK88" s="380"/>
      <c r="AL88" s="380"/>
      <c r="AM88" s="364"/>
      <c r="AN88" s="364"/>
      <c r="AO88" s="364"/>
      <c r="AP88" s="364"/>
      <c r="AQ88" s="365"/>
      <c r="AR88" s="365"/>
      <c r="AS88" s="365"/>
      <c r="AT88" s="365"/>
      <c r="AU88" s="366"/>
      <c r="AV88" s="381"/>
      <c r="AW88" s="382"/>
      <c r="AX88" s="258"/>
      <c r="AY88" s="258"/>
      <c r="AZ88" s="258"/>
      <c r="BA88" s="258"/>
      <c r="BB88" s="258"/>
      <c r="BC88" s="258"/>
      <c r="BD88" s="258"/>
      <c r="BE88" s="102"/>
    </row>
    <row r="89" spans="1:57" s="82" customFormat="1" ht="35.1" customHeight="1" x14ac:dyDescent="0.25">
      <c r="F89" s="54"/>
      <c r="G89" s="55"/>
      <c r="H89" s="83"/>
      <c r="I89" s="86"/>
      <c r="J89" s="86"/>
      <c r="K89" s="86"/>
      <c r="L89" s="108"/>
      <c r="M89" s="108"/>
      <c r="N89" s="108"/>
      <c r="O89" s="108"/>
      <c r="P89" s="108"/>
      <c r="Q89" s="108"/>
      <c r="R89" s="108"/>
      <c r="S89" s="108"/>
      <c r="T89" s="258"/>
      <c r="U89" s="258"/>
      <c r="V89" s="258"/>
      <c r="W89" s="258"/>
      <c r="X89" s="379"/>
      <c r="Y89" s="379"/>
      <c r="Z89" s="379"/>
      <c r="AA89" s="379"/>
      <c r="AB89" s="258"/>
      <c r="AC89" s="258"/>
      <c r="AD89" s="258"/>
      <c r="AE89" s="258"/>
      <c r="AF89" s="379"/>
      <c r="AG89" s="379"/>
      <c r="AH89" s="379"/>
      <c r="AI89" s="379"/>
      <c r="AJ89" s="85"/>
      <c r="AK89" s="380"/>
      <c r="AL89" s="380"/>
      <c r="AM89" s="364"/>
      <c r="AN89" s="364"/>
      <c r="AO89" s="364"/>
      <c r="AP89" s="364"/>
      <c r="AQ89" s="365"/>
      <c r="AR89" s="365"/>
      <c r="AS89" s="365"/>
      <c r="AT89" s="365"/>
      <c r="AU89" s="366"/>
      <c r="AV89" s="381"/>
      <c r="AW89" s="382"/>
      <c r="AX89" s="258"/>
      <c r="AY89" s="258"/>
      <c r="AZ89" s="258"/>
      <c r="BA89" s="258"/>
      <c r="BB89" s="258"/>
      <c r="BC89" s="258"/>
      <c r="BD89" s="258"/>
      <c r="BE89" s="102"/>
    </row>
    <row r="90" spans="1:57" s="82" customFormat="1" ht="35.1" customHeight="1" x14ac:dyDescent="0.25">
      <c r="F90" s="54"/>
      <c r="G90" s="55"/>
      <c r="H90" s="83"/>
      <c r="I90" s="86"/>
      <c r="J90" s="86"/>
      <c r="K90" s="86"/>
      <c r="L90" s="108"/>
      <c r="M90" s="108"/>
      <c r="N90" s="108"/>
      <c r="O90" s="108"/>
      <c r="P90" s="108"/>
      <c r="Q90" s="108"/>
      <c r="R90" s="108"/>
      <c r="S90" s="108"/>
      <c r="T90" s="258"/>
      <c r="U90" s="258"/>
      <c r="V90" s="258"/>
      <c r="W90" s="258"/>
      <c r="X90" s="379"/>
      <c r="Y90" s="379"/>
      <c r="Z90" s="379"/>
      <c r="AA90" s="379"/>
      <c r="AB90" s="258"/>
      <c r="AC90" s="258"/>
      <c r="AD90" s="258"/>
      <c r="AE90" s="258"/>
      <c r="AF90" s="379"/>
      <c r="AG90" s="379"/>
      <c r="AH90" s="379"/>
      <c r="AI90" s="379"/>
      <c r="AJ90" s="85"/>
      <c r="AK90" s="380"/>
      <c r="AL90" s="380"/>
      <c r="AM90" s="364"/>
      <c r="AN90" s="364"/>
      <c r="AO90" s="364"/>
      <c r="AP90" s="364"/>
      <c r="AQ90" s="365"/>
      <c r="AR90" s="365"/>
      <c r="AS90" s="365"/>
      <c r="AT90" s="365"/>
      <c r="AU90" s="366"/>
      <c r="AV90" s="381"/>
      <c r="AW90" s="382"/>
      <c r="AX90" s="258"/>
      <c r="AY90" s="258"/>
      <c r="AZ90" s="258"/>
      <c r="BA90" s="258"/>
      <c r="BB90" s="258"/>
      <c r="BC90" s="258"/>
      <c r="BD90" s="258"/>
      <c r="BE90" s="102"/>
    </row>
    <row r="91" spans="1:57" s="82" customFormat="1" ht="35.1" customHeight="1" x14ac:dyDescent="0.25">
      <c r="F91" s="54"/>
      <c r="G91" s="55"/>
      <c r="H91" s="83"/>
      <c r="I91" s="86"/>
      <c r="J91" s="86"/>
      <c r="K91" s="86"/>
      <c r="L91" s="108"/>
      <c r="M91" s="108"/>
      <c r="N91" s="108"/>
      <c r="O91" s="108"/>
      <c r="P91" s="108"/>
      <c r="Q91" s="108"/>
      <c r="R91" s="108"/>
      <c r="S91" s="108"/>
      <c r="T91" s="258"/>
      <c r="U91" s="258"/>
      <c r="V91" s="258"/>
      <c r="W91" s="258"/>
      <c r="X91" s="379"/>
      <c r="Y91" s="379"/>
      <c r="Z91" s="379"/>
      <c r="AA91" s="379"/>
      <c r="AB91" s="258"/>
      <c r="AC91" s="258"/>
      <c r="AD91" s="258"/>
      <c r="AE91" s="258"/>
      <c r="AF91" s="379"/>
      <c r="AG91" s="379"/>
      <c r="AH91" s="379"/>
      <c r="AI91" s="379"/>
      <c r="AJ91" s="85"/>
      <c r="AK91" s="380"/>
      <c r="AL91" s="380"/>
      <c r="AM91" s="364"/>
      <c r="AN91" s="364"/>
      <c r="AO91" s="364"/>
      <c r="AP91" s="364"/>
      <c r="AQ91" s="365"/>
      <c r="AR91" s="365"/>
      <c r="AS91" s="365"/>
      <c r="AT91" s="365"/>
      <c r="AU91" s="366"/>
      <c r="AV91" s="381"/>
      <c r="AW91" s="382"/>
      <c r="AX91" s="258"/>
      <c r="AY91" s="258"/>
      <c r="AZ91" s="258"/>
      <c r="BA91" s="258"/>
      <c r="BB91" s="258"/>
      <c r="BC91" s="258"/>
      <c r="BD91" s="258"/>
      <c r="BE91" s="102"/>
    </row>
    <row r="92" spans="1:57" s="82" customFormat="1" ht="35.1" customHeight="1" x14ac:dyDescent="0.25">
      <c r="A92" s="82" t="str">
        <f t="shared" si="1"/>
        <v>BH52DT_D1+1</v>
      </c>
      <c r="B92" s="82" t="str">
        <f t="shared" si="2"/>
        <v>BH52DT_D1+2</v>
      </c>
      <c r="C92" s="82" t="str">
        <f t="shared" si="3"/>
        <v>BH52DT_D1+3</v>
      </c>
      <c r="D92" s="82" t="str">
        <f t="shared" si="4"/>
        <v>BH52DT_D1+4</v>
      </c>
      <c r="E92" s="82" t="s">
        <v>347</v>
      </c>
      <c r="F92" s="54"/>
      <c r="G92" s="55" t="s">
        <v>4494</v>
      </c>
      <c r="H92" s="83" t="s">
        <v>4493</v>
      </c>
      <c r="I92" s="86"/>
      <c r="J92" s="86"/>
      <c r="K92" s="86"/>
      <c r="L92" s="108">
        <v>16000</v>
      </c>
      <c r="M92" s="108">
        <v>8000</v>
      </c>
      <c r="N92" s="108">
        <v>4200</v>
      </c>
      <c r="O92" s="108">
        <v>3000</v>
      </c>
      <c r="P92" s="108" t="e">
        <f>VLOOKUP(G92&amp;"Vị trí 1",#REF!,9,0)</f>
        <v>#REF!</v>
      </c>
      <c r="Q92" s="108" t="e">
        <f>VLOOKUP(G92&amp;"Vị trí 2",#REF!,9,0)</f>
        <v>#REF!</v>
      </c>
      <c r="R92" s="108" t="e">
        <f>VLOOKUP(G92&amp;"Vị trí 3",#REF!,9,0)</f>
        <v>#REF!</v>
      </c>
      <c r="S92" s="108" t="e">
        <f>VLOOKUP(G92&amp;"Vị trí 4",#REF!,9,0)</f>
        <v>#REF!</v>
      </c>
      <c r="T92" s="258"/>
      <c r="U92" s="258"/>
      <c r="V92" s="258"/>
      <c r="W92" s="258"/>
      <c r="X92" s="379"/>
      <c r="Y92" s="379"/>
      <c r="Z92" s="379"/>
      <c r="AA92" s="379"/>
      <c r="AB92" s="258"/>
      <c r="AC92" s="258"/>
      <c r="AD92" s="258"/>
      <c r="AE92" s="258"/>
      <c r="AF92" s="379"/>
      <c r="AG92" s="379"/>
      <c r="AH92" s="379"/>
      <c r="AI92" s="379"/>
      <c r="AJ92" s="85">
        <v>3.05</v>
      </c>
      <c r="AK92" s="380"/>
      <c r="AL92" s="380" t="e">
        <f>AJ92*#REF!/#REF!</f>
        <v>#REF!</v>
      </c>
      <c r="AM92" s="364" t="e">
        <f t="shared" si="5"/>
        <v>#REF!</v>
      </c>
      <c r="AN92" s="364" t="e">
        <f t="shared" si="5"/>
        <v>#REF!</v>
      </c>
      <c r="AO92" s="364" t="e">
        <f t="shared" si="5"/>
        <v>#REF!</v>
      </c>
      <c r="AP92" s="364" t="e">
        <f t="shared" si="5"/>
        <v>#REF!</v>
      </c>
      <c r="AQ92" s="365" t="e">
        <f t="shared" si="6"/>
        <v>#REF!</v>
      </c>
      <c r="AR92" s="365" t="e">
        <f t="shared" si="6"/>
        <v>#REF!</v>
      </c>
      <c r="AS92" s="365" t="e">
        <f t="shared" si="6"/>
        <v>#REF!</v>
      </c>
      <c r="AT92" s="365" t="e">
        <f t="shared" si="6"/>
        <v>#REF!</v>
      </c>
      <c r="AU92" s="366" t="e">
        <f>AM92*0.15</f>
        <v>#REF!</v>
      </c>
      <c r="AV92" s="381" t="s">
        <v>347</v>
      </c>
      <c r="AW92" s="382"/>
      <c r="AX92" s="258"/>
      <c r="AY92" s="258"/>
      <c r="AZ92" s="258"/>
      <c r="BA92" s="258"/>
      <c r="BB92" s="258"/>
      <c r="BC92" s="258"/>
      <c r="BD92" s="258"/>
      <c r="BE92" s="102" t="e">
        <f>AT92-AU92</f>
        <v>#REF!</v>
      </c>
    </row>
    <row r="93" spans="1:57" s="82" customFormat="1" ht="35.1" customHeight="1" x14ac:dyDescent="0.25">
      <c r="F93" s="54"/>
      <c r="G93" s="55"/>
      <c r="H93" s="83"/>
      <c r="I93" s="86"/>
      <c r="J93" s="86"/>
      <c r="K93" s="86"/>
      <c r="L93" s="108"/>
      <c r="M93" s="108"/>
      <c r="N93" s="108"/>
      <c r="O93" s="108"/>
      <c r="P93" s="108"/>
      <c r="Q93" s="108"/>
      <c r="R93" s="108"/>
      <c r="S93" s="108"/>
      <c r="T93" s="258"/>
      <c r="U93" s="258"/>
      <c r="V93" s="258"/>
      <c r="W93" s="258"/>
      <c r="X93" s="379"/>
      <c r="Y93" s="379"/>
      <c r="Z93" s="379"/>
      <c r="AA93" s="379"/>
      <c r="AB93" s="258"/>
      <c r="AC93" s="258"/>
      <c r="AD93" s="258"/>
      <c r="AE93" s="258"/>
      <c r="AF93" s="379"/>
      <c r="AG93" s="379"/>
      <c r="AH93" s="379"/>
      <c r="AI93" s="379"/>
      <c r="AJ93" s="85"/>
      <c r="AK93" s="380"/>
      <c r="AL93" s="380"/>
      <c r="AM93" s="364"/>
      <c r="AN93" s="364"/>
      <c r="AO93" s="364"/>
      <c r="AP93" s="364"/>
      <c r="AQ93" s="365"/>
      <c r="AR93" s="365"/>
      <c r="AS93" s="365"/>
      <c r="AT93" s="365"/>
      <c r="AU93" s="366"/>
      <c r="AV93" s="381"/>
      <c r="AW93" s="382"/>
      <c r="AX93" s="258"/>
      <c r="AY93" s="258"/>
      <c r="AZ93" s="258"/>
      <c r="BA93" s="258"/>
      <c r="BB93" s="258"/>
      <c r="BC93" s="258"/>
      <c r="BD93" s="258"/>
      <c r="BE93" s="102"/>
    </row>
    <row r="94" spans="1:57" s="82" customFormat="1" ht="35.1" customHeight="1" x14ac:dyDescent="0.25">
      <c r="F94" s="54"/>
      <c r="G94" s="55"/>
      <c r="H94" s="83"/>
      <c r="I94" s="86"/>
      <c r="J94" s="86"/>
      <c r="K94" s="86"/>
      <c r="L94" s="108"/>
      <c r="M94" s="108"/>
      <c r="N94" s="108"/>
      <c r="O94" s="108"/>
      <c r="P94" s="108"/>
      <c r="Q94" s="108"/>
      <c r="R94" s="108"/>
      <c r="S94" s="108"/>
      <c r="T94" s="258"/>
      <c r="U94" s="258"/>
      <c r="V94" s="258"/>
      <c r="W94" s="258"/>
      <c r="X94" s="379"/>
      <c r="Y94" s="379"/>
      <c r="Z94" s="379"/>
      <c r="AA94" s="379"/>
      <c r="AB94" s="258"/>
      <c r="AC94" s="258"/>
      <c r="AD94" s="258"/>
      <c r="AE94" s="258"/>
      <c r="AF94" s="379"/>
      <c r="AG94" s="379"/>
      <c r="AH94" s="379"/>
      <c r="AI94" s="379"/>
      <c r="AJ94" s="85"/>
      <c r="AK94" s="380"/>
      <c r="AL94" s="380"/>
      <c r="AM94" s="364"/>
      <c r="AN94" s="364"/>
      <c r="AO94" s="364"/>
      <c r="AP94" s="364"/>
      <c r="AQ94" s="365"/>
      <c r="AR94" s="365"/>
      <c r="AS94" s="365"/>
      <c r="AT94" s="365"/>
      <c r="AU94" s="366"/>
      <c r="AV94" s="381"/>
      <c r="AW94" s="382"/>
      <c r="AX94" s="258"/>
      <c r="AY94" s="258"/>
      <c r="AZ94" s="258"/>
      <c r="BA94" s="258"/>
      <c r="BB94" s="258"/>
      <c r="BC94" s="258"/>
      <c r="BD94" s="258"/>
      <c r="BE94" s="102"/>
    </row>
    <row r="95" spans="1:57" s="82" customFormat="1" ht="35.1" customHeight="1" x14ac:dyDescent="0.25">
      <c r="F95" s="54"/>
      <c r="G95" s="55"/>
      <c r="H95" s="83"/>
      <c r="I95" s="86"/>
      <c r="J95" s="86"/>
      <c r="K95" s="86"/>
      <c r="L95" s="108"/>
      <c r="M95" s="108"/>
      <c r="N95" s="108"/>
      <c r="O95" s="108"/>
      <c r="P95" s="108"/>
      <c r="Q95" s="108"/>
      <c r="R95" s="108"/>
      <c r="S95" s="108"/>
      <c r="T95" s="258"/>
      <c r="U95" s="258"/>
      <c r="V95" s="258"/>
      <c r="W95" s="258"/>
      <c r="X95" s="379"/>
      <c r="Y95" s="379"/>
      <c r="Z95" s="379"/>
      <c r="AA95" s="379"/>
      <c r="AB95" s="258"/>
      <c r="AC95" s="258"/>
      <c r="AD95" s="258"/>
      <c r="AE95" s="258"/>
      <c r="AF95" s="379"/>
      <c r="AG95" s="379"/>
      <c r="AH95" s="379"/>
      <c r="AI95" s="379"/>
      <c r="AJ95" s="85"/>
      <c r="AK95" s="380"/>
      <c r="AL95" s="380"/>
      <c r="AM95" s="364"/>
      <c r="AN95" s="364"/>
      <c r="AO95" s="364"/>
      <c r="AP95" s="364"/>
      <c r="AQ95" s="365"/>
      <c r="AR95" s="365"/>
      <c r="AS95" s="365"/>
      <c r="AT95" s="365"/>
      <c r="AU95" s="366"/>
      <c r="AV95" s="381"/>
      <c r="AW95" s="382"/>
      <c r="AX95" s="258"/>
      <c r="AY95" s="258"/>
      <c r="AZ95" s="258"/>
      <c r="BA95" s="258"/>
      <c r="BB95" s="258"/>
      <c r="BC95" s="258"/>
      <c r="BD95" s="258"/>
      <c r="BE95" s="102"/>
    </row>
    <row r="96" spans="1:57" s="82" customFormat="1" ht="35.1" customHeight="1" x14ac:dyDescent="0.25">
      <c r="F96" s="54"/>
      <c r="G96" s="55"/>
      <c r="H96" s="83"/>
      <c r="I96" s="86"/>
      <c r="J96" s="86"/>
      <c r="K96" s="86"/>
      <c r="L96" s="108"/>
      <c r="M96" s="108"/>
      <c r="N96" s="108"/>
      <c r="O96" s="108"/>
      <c r="P96" s="108"/>
      <c r="Q96" s="108"/>
      <c r="R96" s="108"/>
      <c r="S96" s="108"/>
      <c r="T96" s="258"/>
      <c r="U96" s="258"/>
      <c r="V96" s="258"/>
      <c r="W96" s="258"/>
      <c r="X96" s="379"/>
      <c r="Y96" s="379"/>
      <c r="Z96" s="379"/>
      <c r="AA96" s="379"/>
      <c r="AB96" s="258"/>
      <c r="AC96" s="258"/>
      <c r="AD96" s="258"/>
      <c r="AE96" s="258"/>
      <c r="AF96" s="379"/>
      <c r="AG96" s="379"/>
      <c r="AH96" s="379"/>
      <c r="AI96" s="379"/>
      <c r="AJ96" s="85"/>
      <c r="AK96" s="380"/>
      <c r="AL96" s="380"/>
      <c r="AM96" s="364"/>
      <c r="AN96" s="364"/>
      <c r="AO96" s="364"/>
      <c r="AP96" s="364"/>
      <c r="AQ96" s="365"/>
      <c r="AR96" s="365"/>
      <c r="AS96" s="365"/>
      <c r="AT96" s="365"/>
      <c r="AU96" s="366"/>
      <c r="AV96" s="381"/>
      <c r="AW96" s="382"/>
      <c r="AX96" s="258"/>
      <c r="AY96" s="258"/>
      <c r="AZ96" s="258"/>
      <c r="BA96" s="258"/>
      <c r="BB96" s="258"/>
      <c r="BC96" s="258"/>
      <c r="BD96" s="258"/>
      <c r="BE96" s="102"/>
    </row>
    <row r="97" spans="1:57" s="82" customFormat="1" ht="35.1" customHeight="1" x14ac:dyDescent="0.25">
      <c r="F97" s="54"/>
      <c r="G97" s="55"/>
      <c r="H97" s="83"/>
      <c r="I97" s="86"/>
      <c r="J97" s="86"/>
      <c r="K97" s="86"/>
      <c r="L97" s="108"/>
      <c r="M97" s="108"/>
      <c r="N97" s="108"/>
      <c r="O97" s="108"/>
      <c r="P97" s="108"/>
      <c r="Q97" s="108"/>
      <c r="R97" s="108"/>
      <c r="S97" s="108"/>
      <c r="T97" s="258"/>
      <c r="U97" s="258"/>
      <c r="V97" s="258"/>
      <c r="W97" s="258"/>
      <c r="X97" s="379"/>
      <c r="Y97" s="379"/>
      <c r="Z97" s="379"/>
      <c r="AA97" s="379"/>
      <c r="AB97" s="258"/>
      <c r="AC97" s="258"/>
      <c r="AD97" s="258"/>
      <c r="AE97" s="258"/>
      <c r="AF97" s="379"/>
      <c r="AG97" s="379"/>
      <c r="AH97" s="379"/>
      <c r="AI97" s="379"/>
      <c r="AJ97" s="85"/>
      <c r="AK97" s="380"/>
      <c r="AL97" s="380"/>
      <c r="AM97" s="364"/>
      <c r="AN97" s="364"/>
      <c r="AO97" s="364"/>
      <c r="AP97" s="364"/>
      <c r="AQ97" s="365"/>
      <c r="AR97" s="365"/>
      <c r="AS97" s="365"/>
      <c r="AT97" s="365"/>
      <c r="AU97" s="366"/>
      <c r="AV97" s="381"/>
      <c r="AW97" s="382"/>
      <c r="AX97" s="258"/>
      <c r="AY97" s="258"/>
      <c r="AZ97" s="258"/>
      <c r="BA97" s="258"/>
      <c r="BB97" s="258"/>
      <c r="BC97" s="258"/>
      <c r="BD97" s="258"/>
      <c r="BE97" s="102"/>
    </row>
    <row r="98" spans="1:57" s="82" customFormat="1" ht="35.1" customHeight="1" x14ac:dyDescent="0.25">
      <c r="F98" s="54"/>
      <c r="G98" s="55"/>
      <c r="H98" s="83"/>
      <c r="I98" s="86"/>
      <c r="J98" s="86"/>
      <c r="K98" s="86"/>
      <c r="L98" s="108"/>
      <c r="M98" s="108"/>
      <c r="N98" s="108"/>
      <c r="O98" s="108"/>
      <c r="P98" s="108"/>
      <c r="Q98" s="108"/>
      <c r="R98" s="108"/>
      <c r="S98" s="108"/>
      <c r="T98" s="258"/>
      <c r="U98" s="258"/>
      <c r="V98" s="258"/>
      <c r="W98" s="258"/>
      <c r="X98" s="379"/>
      <c r="Y98" s="379"/>
      <c r="Z98" s="379"/>
      <c r="AA98" s="379"/>
      <c r="AB98" s="258"/>
      <c r="AC98" s="258"/>
      <c r="AD98" s="258"/>
      <c r="AE98" s="258"/>
      <c r="AF98" s="379"/>
      <c r="AG98" s="379"/>
      <c r="AH98" s="379"/>
      <c r="AI98" s="379"/>
      <c r="AJ98" s="85"/>
      <c r="AK98" s="380"/>
      <c r="AL98" s="380"/>
      <c r="AM98" s="364"/>
      <c r="AN98" s="364"/>
      <c r="AO98" s="364"/>
      <c r="AP98" s="364"/>
      <c r="AQ98" s="365"/>
      <c r="AR98" s="365"/>
      <c r="AS98" s="365"/>
      <c r="AT98" s="365"/>
      <c r="AU98" s="366"/>
      <c r="AV98" s="381"/>
      <c r="AW98" s="382"/>
      <c r="AX98" s="258"/>
      <c r="AY98" s="258"/>
      <c r="AZ98" s="258"/>
      <c r="BA98" s="258"/>
      <c r="BB98" s="258"/>
      <c r="BC98" s="258"/>
      <c r="BD98" s="258"/>
      <c r="BE98" s="102"/>
    </row>
    <row r="99" spans="1:57" s="82" customFormat="1" ht="35.1" customHeight="1" x14ac:dyDescent="0.25">
      <c r="A99" s="82" t="str">
        <f t="shared" si="1"/>
        <v>BH52DT_D2+1</v>
      </c>
      <c r="B99" s="82" t="str">
        <f t="shared" si="2"/>
        <v>BH52DT_D2+2</v>
      </c>
      <c r="C99" s="82" t="str">
        <f t="shared" si="3"/>
        <v>BH52DT_D2+3</v>
      </c>
      <c r="D99" s="82" t="str">
        <f t="shared" si="4"/>
        <v>BH52DT_D2+4</v>
      </c>
      <c r="E99" s="82" t="s">
        <v>347</v>
      </c>
      <c r="F99" s="54"/>
      <c r="G99" s="55" t="s">
        <v>4497</v>
      </c>
      <c r="H99" s="83" t="s">
        <v>4493</v>
      </c>
      <c r="I99" s="86"/>
      <c r="J99" s="86"/>
      <c r="K99" s="86"/>
      <c r="L99" s="108">
        <v>15000</v>
      </c>
      <c r="M99" s="108">
        <v>8000</v>
      </c>
      <c r="N99" s="108">
        <v>4200</v>
      </c>
      <c r="O99" s="108">
        <v>3000</v>
      </c>
      <c r="P99" s="108" t="e">
        <f>VLOOKUP(G99&amp;"Vị trí 1",#REF!,9,0)</f>
        <v>#REF!</v>
      </c>
      <c r="Q99" s="108" t="e">
        <f>VLOOKUP(G99&amp;"Vị trí 2",#REF!,9,0)</f>
        <v>#REF!</v>
      </c>
      <c r="R99" s="108" t="e">
        <f>VLOOKUP(G99&amp;"Vị trí 3",#REF!,9,0)</f>
        <v>#REF!</v>
      </c>
      <c r="S99" s="108" t="e">
        <f>VLOOKUP(G99&amp;"Vị trí 4",#REF!,9,0)</f>
        <v>#REF!</v>
      </c>
      <c r="T99" s="258"/>
      <c r="U99" s="258"/>
      <c r="V99" s="258"/>
      <c r="W99" s="258"/>
      <c r="X99" s="379"/>
      <c r="Y99" s="379"/>
      <c r="Z99" s="379"/>
      <c r="AA99" s="379"/>
      <c r="AB99" s="258"/>
      <c r="AC99" s="258"/>
      <c r="AD99" s="258"/>
      <c r="AE99" s="258"/>
      <c r="AF99" s="379"/>
      <c r="AG99" s="379"/>
      <c r="AH99" s="379"/>
      <c r="AI99" s="379"/>
      <c r="AJ99" s="85">
        <v>3.05</v>
      </c>
      <c r="AK99" s="380"/>
      <c r="AL99" s="380" t="e">
        <f>AJ99*#REF!/#REF!</f>
        <v>#REF!</v>
      </c>
      <c r="AM99" s="364" t="e">
        <f t="shared" si="5"/>
        <v>#REF!</v>
      </c>
      <c r="AN99" s="364" t="e">
        <f t="shared" si="5"/>
        <v>#REF!</v>
      </c>
      <c r="AO99" s="364" t="e">
        <f t="shared" si="5"/>
        <v>#REF!</v>
      </c>
      <c r="AP99" s="364" t="e">
        <f t="shared" si="5"/>
        <v>#REF!</v>
      </c>
      <c r="AQ99" s="365" t="e">
        <f t="shared" si="6"/>
        <v>#REF!</v>
      </c>
      <c r="AR99" s="365" t="e">
        <f t="shared" si="6"/>
        <v>#REF!</v>
      </c>
      <c r="AS99" s="365" t="e">
        <f t="shared" si="6"/>
        <v>#REF!</v>
      </c>
      <c r="AT99" s="365" t="e">
        <f t="shared" si="6"/>
        <v>#REF!</v>
      </c>
      <c r="AU99" s="366" t="e">
        <f>AM99*0.15</f>
        <v>#REF!</v>
      </c>
      <c r="AV99" s="381" t="s">
        <v>347</v>
      </c>
      <c r="AW99" s="382">
        <v>11200</v>
      </c>
      <c r="AX99" s="258">
        <v>5600</v>
      </c>
      <c r="AY99" s="258">
        <v>2940</v>
      </c>
      <c r="AZ99" s="258">
        <v>2100</v>
      </c>
      <c r="BA99" s="258">
        <v>9600</v>
      </c>
      <c r="BB99" s="258">
        <v>4800</v>
      </c>
      <c r="BC99" s="258">
        <v>2520</v>
      </c>
      <c r="BD99" s="258">
        <v>1800</v>
      </c>
      <c r="BE99" s="102" t="e">
        <f>AT99-AU99</f>
        <v>#REF!</v>
      </c>
    </row>
    <row r="100" spans="1:57" s="82" customFormat="1" ht="35.1" customHeight="1" x14ac:dyDescent="0.25">
      <c r="F100" s="54"/>
      <c r="G100" s="55"/>
      <c r="H100" s="83"/>
      <c r="I100" s="86"/>
      <c r="J100" s="86"/>
      <c r="K100" s="86"/>
      <c r="L100" s="108"/>
      <c r="M100" s="108"/>
      <c r="N100" s="108"/>
      <c r="O100" s="108"/>
      <c r="P100" s="108"/>
      <c r="Q100" s="108"/>
      <c r="R100" s="108"/>
      <c r="S100" s="108"/>
      <c r="T100" s="258"/>
      <c r="U100" s="258"/>
      <c r="V100" s="258"/>
      <c r="W100" s="258"/>
      <c r="X100" s="379"/>
      <c r="Y100" s="379"/>
      <c r="Z100" s="379"/>
      <c r="AA100" s="379"/>
      <c r="AB100" s="258"/>
      <c r="AC100" s="258"/>
      <c r="AD100" s="258"/>
      <c r="AE100" s="258"/>
      <c r="AF100" s="379"/>
      <c r="AG100" s="379"/>
      <c r="AH100" s="379"/>
      <c r="AI100" s="379"/>
      <c r="AJ100" s="85"/>
      <c r="AK100" s="380"/>
      <c r="AL100" s="380"/>
      <c r="AM100" s="364"/>
      <c r="AN100" s="364"/>
      <c r="AO100" s="364"/>
      <c r="AP100" s="364"/>
      <c r="AQ100" s="365"/>
      <c r="AR100" s="365"/>
      <c r="AS100" s="365"/>
      <c r="AT100" s="365"/>
      <c r="AU100" s="366"/>
      <c r="AV100" s="381"/>
      <c r="AW100" s="382"/>
      <c r="AX100" s="258"/>
      <c r="AY100" s="258"/>
      <c r="AZ100" s="258"/>
      <c r="BA100" s="258"/>
      <c r="BB100" s="258"/>
      <c r="BC100" s="258"/>
      <c r="BD100" s="258"/>
      <c r="BE100" s="102"/>
    </row>
    <row r="101" spans="1:57" s="82" customFormat="1" ht="35.1" customHeight="1" x14ac:dyDescent="0.25">
      <c r="F101" s="54"/>
      <c r="G101" s="55"/>
      <c r="H101" s="83"/>
      <c r="I101" s="86"/>
      <c r="J101" s="86"/>
      <c r="K101" s="86"/>
      <c r="L101" s="108"/>
      <c r="M101" s="108"/>
      <c r="N101" s="108"/>
      <c r="O101" s="108"/>
      <c r="P101" s="108"/>
      <c r="Q101" s="108"/>
      <c r="R101" s="108"/>
      <c r="S101" s="108"/>
      <c r="T101" s="258"/>
      <c r="U101" s="258"/>
      <c r="V101" s="258"/>
      <c r="W101" s="258"/>
      <c r="X101" s="379"/>
      <c r="Y101" s="379"/>
      <c r="Z101" s="379"/>
      <c r="AA101" s="379"/>
      <c r="AB101" s="258"/>
      <c r="AC101" s="258"/>
      <c r="AD101" s="258"/>
      <c r="AE101" s="258"/>
      <c r="AF101" s="379"/>
      <c r="AG101" s="379"/>
      <c r="AH101" s="379"/>
      <c r="AI101" s="379"/>
      <c r="AJ101" s="85"/>
      <c r="AK101" s="380"/>
      <c r="AL101" s="380"/>
      <c r="AM101" s="364"/>
      <c r="AN101" s="364"/>
      <c r="AO101" s="364"/>
      <c r="AP101" s="364"/>
      <c r="AQ101" s="365"/>
      <c r="AR101" s="365"/>
      <c r="AS101" s="365"/>
      <c r="AT101" s="365"/>
      <c r="AU101" s="366"/>
      <c r="AV101" s="381"/>
      <c r="AW101" s="382"/>
      <c r="AX101" s="258"/>
      <c r="AY101" s="258"/>
      <c r="AZ101" s="258"/>
      <c r="BA101" s="258"/>
      <c r="BB101" s="258"/>
      <c r="BC101" s="258"/>
      <c r="BD101" s="258"/>
      <c r="BE101" s="102"/>
    </row>
    <row r="102" spans="1:57" s="82" customFormat="1" ht="35.1" customHeight="1" x14ac:dyDescent="0.25">
      <c r="F102" s="54"/>
      <c r="G102" s="55"/>
      <c r="H102" s="83"/>
      <c r="I102" s="86"/>
      <c r="J102" s="86"/>
      <c r="K102" s="86"/>
      <c r="L102" s="108"/>
      <c r="M102" s="108"/>
      <c r="N102" s="108"/>
      <c r="O102" s="108"/>
      <c r="P102" s="108"/>
      <c r="Q102" s="108"/>
      <c r="R102" s="108"/>
      <c r="S102" s="108"/>
      <c r="T102" s="258"/>
      <c r="U102" s="258"/>
      <c r="V102" s="258"/>
      <c r="W102" s="258"/>
      <c r="X102" s="379"/>
      <c r="Y102" s="379"/>
      <c r="Z102" s="379"/>
      <c r="AA102" s="379"/>
      <c r="AB102" s="258"/>
      <c r="AC102" s="258"/>
      <c r="AD102" s="258"/>
      <c r="AE102" s="258"/>
      <c r="AF102" s="379"/>
      <c r="AG102" s="379"/>
      <c r="AH102" s="379"/>
      <c r="AI102" s="379"/>
      <c r="AJ102" s="85"/>
      <c r="AK102" s="380"/>
      <c r="AL102" s="380"/>
      <c r="AM102" s="364"/>
      <c r="AN102" s="364"/>
      <c r="AO102" s="364"/>
      <c r="AP102" s="364"/>
      <c r="AQ102" s="365"/>
      <c r="AR102" s="365"/>
      <c r="AS102" s="365"/>
      <c r="AT102" s="365"/>
      <c r="AU102" s="366"/>
      <c r="AV102" s="381"/>
      <c r="AW102" s="382"/>
      <c r="AX102" s="258"/>
      <c r="AY102" s="258"/>
      <c r="AZ102" s="258"/>
      <c r="BA102" s="258"/>
      <c r="BB102" s="258"/>
      <c r="BC102" s="258"/>
      <c r="BD102" s="258"/>
      <c r="BE102" s="102"/>
    </row>
    <row r="103" spans="1:57" s="82" customFormat="1" ht="35.1" customHeight="1" x14ac:dyDescent="0.25">
      <c r="F103" s="54"/>
      <c r="G103" s="55"/>
      <c r="H103" s="83"/>
      <c r="I103" s="86"/>
      <c r="J103" s="86"/>
      <c r="K103" s="86"/>
      <c r="L103" s="108"/>
      <c r="M103" s="108"/>
      <c r="N103" s="108"/>
      <c r="O103" s="108"/>
      <c r="P103" s="108"/>
      <c r="Q103" s="108"/>
      <c r="R103" s="108"/>
      <c r="S103" s="108"/>
      <c r="T103" s="258"/>
      <c r="U103" s="258"/>
      <c r="V103" s="258"/>
      <c r="W103" s="258"/>
      <c r="X103" s="379"/>
      <c r="Y103" s="379"/>
      <c r="Z103" s="379"/>
      <c r="AA103" s="379"/>
      <c r="AB103" s="258"/>
      <c r="AC103" s="258"/>
      <c r="AD103" s="258"/>
      <c r="AE103" s="258"/>
      <c r="AF103" s="379"/>
      <c r="AG103" s="379"/>
      <c r="AH103" s="379"/>
      <c r="AI103" s="379"/>
      <c r="AJ103" s="85"/>
      <c r="AK103" s="380"/>
      <c r="AL103" s="380"/>
      <c r="AM103" s="364"/>
      <c r="AN103" s="364"/>
      <c r="AO103" s="364"/>
      <c r="AP103" s="364"/>
      <c r="AQ103" s="365"/>
      <c r="AR103" s="365"/>
      <c r="AS103" s="365"/>
      <c r="AT103" s="365"/>
      <c r="AU103" s="366"/>
      <c r="AV103" s="381"/>
      <c r="AW103" s="382"/>
      <c r="AX103" s="258"/>
      <c r="AY103" s="258"/>
      <c r="AZ103" s="258"/>
      <c r="BA103" s="258"/>
      <c r="BB103" s="258"/>
      <c r="BC103" s="258"/>
      <c r="BD103" s="258"/>
      <c r="BE103" s="102"/>
    </row>
    <row r="104" spans="1:57" s="82" customFormat="1" ht="35.1" customHeight="1" x14ac:dyDescent="0.25">
      <c r="F104" s="54"/>
      <c r="G104" s="55"/>
      <c r="H104" s="83"/>
      <c r="I104" s="86"/>
      <c r="J104" s="86"/>
      <c r="K104" s="86"/>
      <c r="L104" s="108"/>
      <c r="M104" s="108"/>
      <c r="N104" s="108"/>
      <c r="O104" s="108"/>
      <c r="P104" s="108"/>
      <c r="Q104" s="108"/>
      <c r="R104" s="108"/>
      <c r="S104" s="108"/>
      <c r="T104" s="258"/>
      <c r="U104" s="258"/>
      <c r="V104" s="258"/>
      <c r="W104" s="258"/>
      <c r="X104" s="379"/>
      <c r="Y104" s="379"/>
      <c r="Z104" s="379"/>
      <c r="AA104" s="379"/>
      <c r="AB104" s="258"/>
      <c r="AC104" s="258"/>
      <c r="AD104" s="258"/>
      <c r="AE104" s="258"/>
      <c r="AF104" s="379"/>
      <c r="AG104" s="379"/>
      <c r="AH104" s="379"/>
      <c r="AI104" s="379"/>
      <c r="AJ104" s="85"/>
      <c r="AK104" s="380"/>
      <c r="AL104" s="380"/>
      <c r="AM104" s="364"/>
      <c r="AN104" s="364"/>
      <c r="AO104" s="364"/>
      <c r="AP104" s="364"/>
      <c r="AQ104" s="365"/>
      <c r="AR104" s="365"/>
      <c r="AS104" s="365"/>
      <c r="AT104" s="365"/>
      <c r="AU104" s="366"/>
      <c r="AV104" s="381"/>
      <c r="AW104" s="382"/>
      <c r="AX104" s="258"/>
      <c r="AY104" s="258"/>
      <c r="AZ104" s="258"/>
      <c r="BA104" s="258"/>
      <c r="BB104" s="258"/>
      <c r="BC104" s="258"/>
      <c r="BD104" s="258"/>
      <c r="BE104" s="102"/>
    </row>
    <row r="105" spans="1:57" s="82" customFormat="1" ht="35.1" customHeight="1" x14ac:dyDescent="0.25">
      <c r="F105" s="54"/>
      <c r="G105" s="55"/>
      <c r="H105" s="83"/>
      <c r="I105" s="86"/>
      <c r="J105" s="86"/>
      <c r="K105" s="86"/>
      <c r="L105" s="108"/>
      <c r="M105" s="108"/>
      <c r="N105" s="108"/>
      <c r="O105" s="108"/>
      <c r="P105" s="108"/>
      <c r="Q105" s="108"/>
      <c r="R105" s="108"/>
      <c r="S105" s="108"/>
      <c r="T105" s="258"/>
      <c r="U105" s="258"/>
      <c r="V105" s="258"/>
      <c r="W105" s="258"/>
      <c r="X105" s="379"/>
      <c r="Y105" s="379"/>
      <c r="Z105" s="379"/>
      <c r="AA105" s="379"/>
      <c r="AB105" s="258"/>
      <c r="AC105" s="258"/>
      <c r="AD105" s="258"/>
      <c r="AE105" s="258"/>
      <c r="AF105" s="379"/>
      <c r="AG105" s="379"/>
      <c r="AH105" s="379"/>
      <c r="AI105" s="379"/>
      <c r="AJ105" s="85"/>
      <c r="AK105" s="380"/>
      <c r="AL105" s="380"/>
      <c r="AM105" s="364"/>
      <c r="AN105" s="364"/>
      <c r="AO105" s="364"/>
      <c r="AP105" s="364"/>
      <c r="AQ105" s="365"/>
      <c r="AR105" s="365"/>
      <c r="AS105" s="365"/>
      <c r="AT105" s="365"/>
      <c r="AU105" s="366"/>
      <c r="AV105" s="381"/>
      <c r="AW105" s="382"/>
      <c r="AX105" s="258"/>
      <c r="AY105" s="258"/>
      <c r="AZ105" s="258"/>
      <c r="BA105" s="258"/>
      <c r="BB105" s="258"/>
      <c r="BC105" s="258"/>
      <c r="BD105" s="258"/>
      <c r="BE105" s="102"/>
    </row>
    <row r="106" spans="1:57" s="82" customFormat="1" ht="34.5" customHeight="1" x14ac:dyDescent="0.25">
      <c r="A106" s="82" t="str">
        <f t="shared" si="1"/>
        <v>BH54DT_D2+1</v>
      </c>
      <c r="B106" s="82" t="str">
        <f t="shared" si="2"/>
        <v>BH54DT_D2+2</v>
      </c>
      <c r="C106" s="82" t="str">
        <f t="shared" si="3"/>
        <v>BH54DT_D2+3</v>
      </c>
      <c r="D106" s="82" t="str">
        <f t="shared" si="4"/>
        <v>BH54DT_D2+4</v>
      </c>
      <c r="E106" s="82" t="s">
        <v>347</v>
      </c>
      <c r="F106" s="54">
        <v>44</v>
      </c>
      <c r="G106" s="55" t="s">
        <v>4509</v>
      </c>
      <c r="H106" s="83" t="str">
        <f t="shared" si="0"/>
        <v>Đường Thân Nhân Trung</v>
      </c>
      <c r="I106" s="86" t="s">
        <v>6394</v>
      </c>
      <c r="J106" s="86" t="s">
        <v>4504</v>
      </c>
      <c r="K106" s="86" t="s">
        <v>6425</v>
      </c>
      <c r="L106" s="108">
        <v>15000</v>
      </c>
      <c r="M106" s="108">
        <v>7000</v>
      </c>
      <c r="N106" s="108">
        <v>4200</v>
      </c>
      <c r="O106" s="108">
        <v>3000</v>
      </c>
      <c r="P106" s="108" t="e">
        <f>VLOOKUP(G106&amp;"Vị trí 1",#REF!,9,0)</f>
        <v>#REF!</v>
      </c>
      <c r="Q106" s="108" t="e">
        <f>VLOOKUP(G106&amp;"Vị trí 2",#REF!,9,0)</f>
        <v>#REF!</v>
      </c>
      <c r="R106" s="108" t="e">
        <f>VLOOKUP(G106&amp;"Vị trí 3",#REF!,9,0)</f>
        <v>#REF!</v>
      </c>
      <c r="S106" s="108" t="e">
        <f>VLOOKUP(G106&amp;"Vị trí 4",#REF!,9,0)</f>
        <v>#REF!</v>
      </c>
      <c r="T106" s="258"/>
      <c r="U106" s="258"/>
      <c r="V106" s="258"/>
      <c r="W106" s="258"/>
      <c r="X106" s="379"/>
      <c r="Y106" s="379"/>
      <c r="Z106" s="379"/>
      <c r="AA106" s="379"/>
      <c r="AB106" s="258"/>
      <c r="AC106" s="258"/>
      <c r="AD106" s="258"/>
      <c r="AE106" s="258"/>
      <c r="AF106" s="379"/>
      <c r="AG106" s="379"/>
      <c r="AH106" s="379"/>
      <c r="AI106" s="379"/>
      <c r="AJ106" s="85">
        <v>3.05</v>
      </c>
      <c r="AK106" s="380"/>
      <c r="AL106" s="380" t="e">
        <f>AJ106*#REF!/#REF!</f>
        <v>#REF!</v>
      </c>
      <c r="AM106" s="364" t="e">
        <f>L106*$AL106</f>
        <v>#REF!</v>
      </c>
      <c r="AN106" s="364" t="e">
        <f>M106*$AL106</f>
        <v>#REF!</v>
      </c>
      <c r="AO106" s="364" t="e">
        <f>N106*$AL106</f>
        <v>#REF!</v>
      </c>
      <c r="AP106" s="364" t="e">
        <f>O106*$AL106</f>
        <v>#REF!</v>
      </c>
      <c r="AQ106" s="365" t="e">
        <f>IF(AM106&lt;1000,ROUND(AM106,-1),ROUND(AM106,-2))</f>
        <v>#REF!</v>
      </c>
      <c r="AR106" s="365" t="e">
        <f>IF(AN106&lt;1000,ROUND(AN106,-1),ROUND(AN106,-2))</f>
        <v>#REF!</v>
      </c>
      <c r="AS106" s="365" t="e">
        <f>IF(AO106&lt;1000,ROUND(AO106,-1),ROUND(AO106,-2))</f>
        <v>#REF!</v>
      </c>
      <c r="AT106" s="365" t="e">
        <f>IF(AP106&lt;1000,ROUND(AP106,-1),ROUND(AP106,-2))</f>
        <v>#REF!</v>
      </c>
      <c r="AU106" s="366" t="e">
        <f>AM106*0.15</f>
        <v>#REF!</v>
      </c>
      <c r="AV106" s="381" t="s">
        <v>347</v>
      </c>
      <c r="AW106" s="382">
        <v>11200</v>
      </c>
      <c r="AX106" s="258">
        <v>4900</v>
      </c>
      <c r="AY106" s="258">
        <v>2940</v>
      </c>
      <c r="AZ106" s="258">
        <v>2310</v>
      </c>
      <c r="BA106" s="258">
        <v>9600</v>
      </c>
      <c r="BB106" s="258">
        <v>4200</v>
      </c>
      <c r="BC106" s="258">
        <v>2520</v>
      </c>
      <c r="BD106" s="258">
        <v>1980</v>
      </c>
      <c r="BE106" s="102" t="e">
        <f>AT106-AU106</f>
        <v>#REF!</v>
      </c>
    </row>
    <row r="107" spans="1:57" s="82" customFormat="1" ht="34.5" customHeight="1" x14ac:dyDescent="0.25">
      <c r="F107" s="54"/>
      <c r="G107" s="55"/>
      <c r="H107" s="83"/>
      <c r="I107" s="86"/>
      <c r="J107" s="86"/>
      <c r="K107" s="86"/>
      <c r="L107" s="108"/>
      <c r="M107" s="108"/>
      <c r="N107" s="108"/>
      <c r="O107" s="108"/>
      <c r="P107" s="108"/>
      <c r="Q107" s="108"/>
      <c r="R107" s="108"/>
      <c r="S107" s="108"/>
      <c r="T107" s="258"/>
      <c r="U107" s="258"/>
      <c r="V107" s="258"/>
      <c r="W107" s="258"/>
      <c r="X107" s="379"/>
      <c r="Y107" s="379"/>
      <c r="Z107" s="379"/>
      <c r="AA107" s="379"/>
      <c r="AB107" s="258"/>
      <c r="AC107" s="258"/>
      <c r="AD107" s="258"/>
      <c r="AE107" s="258"/>
      <c r="AF107" s="379"/>
      <c r="AG107" s="379"/>
      <c r="AH107" s="379"/>
      <c r="AI107" s="379"/>
      <c r="AJ107" s="85"/>
      <c r="AK107" s="380"/>
      <c r="AL107" s="380"/>
      <c r="AM107" s="364"/>
      <c r="AN107" s="364"/>
      <c r="AO107" s="364"/>
      <c r="AP107" s="364"/>
      <c r="AQ107" s="365"/>
      <c r="AR107" s="365"/>
      <c r="AS107" s="365"/>
      <c r="AT107" s="365"/>
      <c r="AU107" s="366"/>
      <c r="AV107" s="381"/>
      <c r="AW107" s="382"/>
      <c r="AX107" s="258"/>
      <c r="AY107" s="258"/>
      <c r="AZ107" s="258"/>
      <c r="BA107" s="258"/>
      <c r="BB107" s="258"/>
      <c r="BC107" s="258"/>
      <c r="BD107" s="258"/>
      <c r="BE107" s="102"/>
    </row>
    <row r="108" spans="1:57" s="82" customFormat="1" ht="34.5" customHeight="1" x14ac:dyDescent="0.25">
      <c r="F108" s="54"/>
      <c r="G108" s="55"/>
      <c r="H108" s="83"/>
      <c r="I108" s="86"/>
      <c r="J108" s="86"/>
      <c r="K108" s="86"/>
      <c r="L108" s="108"/>
      <c r="M108" s="108"/>
      <c r="N108" s="108"/>
      <c r="O108" s="108"/>
      <c r="P108" s="108"/>
      <c r="Q108" s="108"/>
      <c r="R108" s="108"/>
      <c r="S108" s="108"/>
      <c r="T108" s="258"/>
      <c r="U108" s="258"/>
      <c r="V108" s="258"/>
      <c r="W108" s="258"/>
      <c r="X108" s="379"/>
      <c r="Y108" s="379"/>
      <c r="Z108" s="379"/>
      <c r="AA108" s="379"/>
      <c r="AB108" s="258"/>
      <c r="AC108" s="258"/>
      <c r="AD108" s="258"/>
      <c r="AE108" s="258"/>
      <c r="AF108" s="379"/>
      <c r="AG108" s="379"/>
      <c r="AH108" s="379"/>
      <c r="AI108" s="379"/>
      <c r="AJ108" s="85"/>
      <c r="AK108" s="380"/>
      <c r="AL108" s="380"/>
      <c r="AM108" s="364"/>
      <c r="AN108" s="364"/>
      <c r="AO108" s="364"/>
      <c r="AP108" s="364"/>
      <c r="AQ108" s="365"/>
      <c r="AR108" s="365"/>
      <c r="AS108" s="365"/>
      <c r="AT108" s="365"/>
      <c r="AU108" s="366"/>
      <c r="AV108" s="381"/>
      <c r="AW108" s="382"/>
      <c r="AX108" s="258"/>
      <c r="AY108" s="258"/>
      <c r="AZ108" s="258"/>
      <c r="BA108" s="258"/>
      <c r="BB108" s="258"/>
      <c r="BC108" s="258"/>
      <c r="BD108" s="258"/>
      <c r="BE108" s="102"/>
    </row>
    <row r="109" spans="1:57" s="82" customFormat="1" ht="34.5" customHeight="1" x14ac:dyDescent="0.25">
      <c r="F109" s="54"/>
      <c r="G109" s="55"/>
      <c r="H109" s="83"/>
      <c r="I109" s="86"/>
      <c r="J109" s="86"/>
      <c r="K109" s="86"/>
      <c r="L109" s="108"/>
      <c r="M109" s="108"/>
      <c r="N109" s="108"/>
      <c r="O109" s="108"/>
      <c r="P109" s="108"/>
      <c r="Q109" s="108"/>
      <c r="R109" s="108"/>
      <c r="S109" s="108"/>
      <c r="T109" s="258"/>
      <c r="U109" s="258"/>
      <c r="V109" s="258"/>
      <c r="W109" s="258"/>
      <c r="X109" s="379"/>
      <c r="Y109" s="379"/>
      <c r="Z109" s="379"/>
      <c r="AA109" s="379"/>
      <c r="AB109" s="258"/>
      <c r="AC109" s="258"/>
      <c r="AD109" s="258"/>
      <c r="AE109" s="258"/>
      <c r="AF109" s="379"/>
      <c r="AG109" s="379"/>
      <c r="AH109" s="379"/>
      <c r="AI109" s="379"/>
      <c r="AJ109" s="85"/>
      <c r="AK109" s="380"/>
      <c r="AL109" s="380"/>
      <c r="AM109" s="364"/>
      <c r="AN109" s="364"/>
      <c r="AO109" s="364"/>
      <c r="AP109" s="364"/>
      <c r="AQ109" s="365"/>
      <c r="AR109" s="365"/>
      <c r="AS109" s="365"/>
      <c r="AT109" s="365"/>
      <c r="AU109" s="366"/>
      <c r="AV109" s="381"/>
      <c r="AW109" s="382"/>
      <c r="AX109" s="258"/>
      <c r="AY109" s="258"/>
      <c r="AZ109" s="258"/>
      <c r="BA109" s="258"/>
      <c r="BB109" s="258"/>
      <c r="BC109" s="258"/>
      <c r="BD109" s="258"/>
      <c r="BE109" s="102"/>
    </row>
    <row r="110" spans="1:57" s="82" customFormat="1" ht="34.5" customHeight="1" x14ac:dyDescent="0.25">
      <c r="F110" s="54"/>
      <c r="G110" s="55"/>
      <c r="H110" s="83"/>
      <c r="I110" s="86"/>
      <c r="J110" s="86"/>
      <c r="K110" s="86"/>
      <c r="L110" s="108"/>
      <c r="M110" s="108"/>
      <c r="N110" s="108"/>
      <c r="O110" s="108"/>
      <c r="P110" s="108"/>
      <c r="Q110" s="108"/>
      <c r="R110" s="108"/>
      <c r="S110" s="108"/>
      <c r="T110" s="258"/>
      <c r="U110" s="258"/>
      <c r="V110" s="258"/>
      <c r="W110" s="258"/>
      <c r="X110" s="379"/>
      <c r="Y110" s="379"/>
      <c r="Z110" s="379"/>
      <c r="AA110" s="379"/>
      <c r="AB110" s="258"/>
      <c r="AC110" s="258"/>
      <c r="AD110" s="258"/>
      <c r="AE110" s="258"/>
      <c r="AF110" s="379"/>
      <c r="AG110" s="379"/>
      <c r="AH110" s="379"/>
      <c r="AI110" s="379"/>
      <c r="AJ110" s="85"/>
      <c r="AK110" s="380"/>
      <c r="AL110" s="380"/>
      <c r="AM110" s="364"/>
      <c r="AN110" s="364"/>
      <c r="AO110" s="364"/>
      <c r="AP110" s="364"/>
      <c r="AQ110" s="365"/>
      <c r="AR110" s="365"/>
      <c r="AS110" s="365"/>
      <c r="AT110" s="365"/>
      <c r="AU110" s="366"/>
      <c r="AV110" s="381"/>
      <c r="AW110" s="382"/>
      <c r="AX110" s="258"/>
      <c r="AY110" s="258"/>
      <c r="AZ110" s="258"/>
      <c r="BA110" s="258"/>
      <c r="BB110" s="258"/>
      <c r="BC110" s="258"/>
      <c r="BD110" s="258"/>
      <c r="BE110" s="102"/>
    </row>
    <row r="111" spans="1:57" s="82" customFormat="1" ht="34.5" customHeight="1" x14ac:dyDescent="0.25">
      <c r="F111" s="54"/>
      <c r="G111" s="55"/>
      <c r="H111" s="83"/>
      <c r="I111" s="86"/>
      <c r="J111" s="86"/>
      <c r="K111" s="86"/>
      <c r="L111" s="108"/>
      <c r="M111" s="108"/>
      <c r="N111" s="108"/>
      <c r="O111" s="108"/>
      <c r="P111" s="108"/>
      <c r="Q111" s="108"/>
      <c r="R111" s="108"/>
      <c r="S111" s="108"/>
      <c r="T111" s="258"/>
      <c r="U111" s="258"/>
      <c r="V111" s="258"/>
      <c r="W111" s="258"/>
      <c r="X111" s="379"/>
      <c r="Y111" s="379"/>
      <c r="Z111" s="379"/>
      <c r="AA111" s="379"/>
      <c r="AB111" s="258"/>
      <c r="AC111" s="258"/>
      <c r="AD111" s="258"/>
      <c r="AE111" s="258"/>
      <c r="AF111" s="379"/>
      <c r="AG111" s="379"/>
      <c r="AH111" s="379"/>
      <c r="AI111" s="379"/>
      <c r="AJ111" s="85"/>
      <c r="AK111" s="380"/>
      <c r="AL111" s="380"/>
      <c r="AM111" s="364"/>
      <c r="AN111" s="364"/>
      <c r="AO111" s="364"/>
      <c r="AP111" s="364"/>
      <c r="AQ111" s="365"/>
      <c r="AR111" s="365"/>
      <c r="AS111" s="365"/>
      <c r="AT111" s="365"/>
      <c r="AU111" s="366"/>
      <c r="AV111" s="381"/>
      <c r="AW111" s="382"/>
      <c r="AX111" s="258"/>
      <c r="AY111" s="258"/>
      <c r="AZ111" s="258"/>
      <c r="BA111" s="258"/>
      <c r="BB111" s="258"/>
      <c r="BC111" s="258"/>
      <c r="BD111" s="258"/>
      <c r="BE111" s="102"/>
    </row>
    <row r="112" spans="1:57" s="82" customFormat="1" ht="34.5" customHeight="1" x14ac:dyDescent="0.25">
      <c r="F112" s="54"/>
      <c r="G112" s="55"/>
      <c r="H112" s="83"/>
      <c r="I112" s="86"/>
      <c r="J112" s="86"/>
      <c r="K112" s="86"/>
      <c r="L112" s="108"/>
      <c r="M112" s="108"/>
      <c r="N112" s="108"/>
      <c r="O112" s="108"/>
      <c r="P112" s="108"/>
      <c r="Q112" s="108"/>
      <c r="R112" s="108"/>
      <c r="S112" s="108"/>
      <c r="T112" s="258"/>
      <c r="U112" s="258"/>
      <c r="V112" s="258"/>
      <c r="W112" s="258"/>
      <c r="X112" s="379"/>
      <c r="Y112" s="379"/>
      <c r="Z112" s="379"/>
      <c r="AA112" s="379"/>
      <c r="AB112" s="258"/>
      <c r="AC112" s="258"/>
      <c r="AD112" s="258"/>
      <c r="AE112" s="258"/>
      <c r="AF112" s="379"/>
      <c r="AG112" s="379"/>
      <c r="AH112" s="379"/>
      <c r="AI112" s="379"/>
      <c r="AJ112" s="85"/>
      <c r="AK112" s="380"/>
      <c r="AL112" s="380"/>
      <c r="AM112" s="364"/>
      <c r="AN112" s="364"/>
      <c r="AO112" s="364"/>
      <c r="AP112" s="364"/>
      <c r="AQ112" s="365"/>
      <c r="AR112" s="365"/>
      <c r="AS112" s="365"/>
      <c r="AT112" s="365"/>
      <c r="AU112" s="366"/>
      <c r="AV112" s="381"/>
      <c r="AW112" s="382"/>
      <c r="AX112" s="258"/>
      <c r="AY112" s="258"/>
      <c r="AZ112" s="258"/>
      <c r="BA112" s="258"/>
      <c r="BB112" s="258"/>
      <c r="BC112" s="258"/>
      <c r="BD112" s="258"/>
      <c r="BE112" s="102"/>
    </row>
    <row r="113" spans="1:57" s="82" customFormat="1" ht="54.75" customHeight="1" x14ac:dyDescent="0.25">
      <c r="A113" s="82" t="str">
        <f t="shared" si="1"/>
        <v>BH51DT_D1+1</v>
      </c>
      <c r="B113" s="82" t="str">
        <f t="shared" si="2"/>
        <v>BH51DT_D1+2</v>
      </c>
      <c r="C113" s="82" t="str">
        <f t="shared" si="3"/>
        <v>BH51DT_D1+3</v>
      </c>
      <c r="D113" s="82" t="str">
        <f t="shared" si="4"/>
        <v>BH51DT_D1+4</v>
      </c>
      <c r="E113" s="82" t="s">
        <v>347</v>
      </c>
      <c r="F113" s="54"/>
      <c r="G113" s="55" t="s">
        <v>4485</v>
      </c>
      <c r="H113" s="83" t="s">
        <v>6395</v>
      </c>
      <c r="I113" s="86" t="s">
        <v>4486</v>
      </c>
      <c r="J113" s="86" t="s">
        <v>4486</v>
      </c>
      <c r="K113" s="86"/>
      <c r="L113" s="108">
        <v>17000</v>
      </c>
      <c r="M113" s="108">
        <v>8000</v>
      </c>
      <c r="N113" s="108">
        <v>4600</v>
      </c>
      <c r="O113" s="108">
        <v>3300</v>
      </c>
      <c r="P113" s="108" t="e">
        <f>VLOOKUP(G113&amp;"Vị trí 1",#REF!,9,0)</f>
        <v>#REF!</v>
      </c>
      <c r="Q113" s="108" t="e">
        <f>VLOOKUP(G113&amp;"Vị trí 2",#REF!,9,0)</f>
        <v>#REF!</v>
      </c>
      <c r="R113" s="108" t="e">
        <f>VLOOKUP(G113&amp;"Vị trí 3",#REF!,9,0)</f>
        <v>#REF!</v>
      </c>
      <c r="S113" s="108" t="e">
        <f>VLOOKUP(G113&amp;"Vị trí 4",#REF!,9,0)</f>
        <v>#REF!</v>
      </c>
      <c r="T113" s="258"/>
      <c r="U113" s="258" t="e">
        <f>VLOOKUP(B113,#REF!,32,0)</f>
        <v>#REF!</v>
      </c>
      <c r="V113" s="258"/>
      <c r="W113" s="258"/>
      <c r="X113" s="379"/>
      <c r="Y113" s="379" t="e">
        <f>U113/M113</f>
        <v>#REF!</v>
      </c>
      <c r="Z113" s="379"/>
      <c r="AA113" s="379"/>
      <c r="AB113" s="258"/>
      <c r="AC113" s="258"/>
      <c r="AD113" s="258"/>
      <c r="AE113" s="258"/>
      <c r="AF113" s="379"/>
      <c r="AG113" s="379"/>
      <c r="AH113" s="379"/>
      <c r="AI113" s="379"/>
      <c r="AJ113" s="85">
        <v>2.2727272727272729</v>
      </c>
      <c r="AK113" s="380"/>
      <c r="AL113" s="380">
        <v>1.3</v>
      </c>
      <c r="AM113" s="364">
        <f t="shared" ref="AM113:AP141" si="7">L113*$AL113</f>
        <v>22100</v>
      </c>
      <c r="AN113" s="364">
        <f t="shared" si="7"/>
        <v>10400</v>
      </c>
      <c r="AO113" s="364">
        <f t="shared" si="7"/>
        <v>5980</v>
      </c>
      <c r="AP113" s="364">
        <f t="shared" si="7"/>
        <v>4290</v>
      </c>
      <c r="AQ113" s="365">
        <f t="shared" ref="AQ113:AT148" si="8">IF(AM113&lt;1000,ROUND(AM113,-1),ROUND(AM113,-2))</f>
        <v>22100</v>
      </c>
      <c r="AR113" s="365">
        <f t="shared" si="8"/>
        <v>10400</v>
      </c>
      <c r="AS113" s="365">
        <f t="shared" si="8"/>
        <v>6000</v>
      </c>
      <c r="AT113" s="365">
        <f t="shared" si="8"/>
        <v>4300</v>
      </c>
      <c r="AU113" s="366">
        <f>AM113*0.15</f>
        <v>3315</v>
      </c>
      <c r="AV113" s="381" t="s">
        <v>347</v>
      </c>
      <c r="AW113" s="382"/>
      <c r="AX113" s="258"/>
      <c r="AY113" s="258"/>
      <c r="AZ113" s="258"/>
      <c r="BA113" s="258"/>
      <c r="BB113" s="258"/>
      <c r="BC113" s="258"/>
      <c r="BD113" s="258"/>
      <c r="BE113" s="102">
        <f>AT113-AU113</f>
        <v>985</v>
      </c>
    </row>
    <row r="114" spans="1:57" s="82" customFormat="1" ht="54.75" customHeight="1" x14ac:dyDescent="0.25">
      <c r="F114" s="54"/>
      <c r="G114" s="55"/>
      <c r="H114" s="83"/>
      <c r="I114" s="86"/>
      <c r="J114" s="86"/>
      <c r="K114" s="86"/>
      <c r="L114" s="108"/>
      <c r="M114" s="108"/>
      <c r="N114" s="108"/>
      <c r="O114" s="108"/>
      <c r="P114" s="108"/>
      <c r="Q114" s="108"/>
      <c r="R114" s="108"/>
      <c r="S114" s="108"/>
      <c r="T114" s="258"/>
      <c r="U114" s="258"/>
      <c r="V114" s="258"/>
      <c r="W114" s="258"/>
      <c r="X114" s="379"/>
      <c r="Y114" s="379"/>
      <c r="Z114" s="379"/>
      <c r="AA114" s="379"/>
      <c r="AB114" s="258"/>
      <c r="AC114" s="258"/>
      <c r="AD114" s="258"/>
      <c r="AE114" s="258"/>
      <c r="AF114" s="379"/>
      <c r="AG114" s="379"/>
      <c r="AH114" s="379"/>
      <c r="AI114" s="379"/>
      <c r="AJ114" s="85"/>
      <c r="AK114" s="380"/>
      <c r="AL114" s="380"/>
      <c r="AM114" s="364"/>
      <c r="AN114" s="364"/>
      <c r="AO114" s="364"/>
      <c r="AP114" s="364"/>
      <c r="AQ114" s="365"/>
      <c r="AR114" s="365"/>
      <c r="AS114" s="365"/>
      <c r="AT114" s="365"/>
      <c r="AU114" s="366"/>
      <c r="AV114" s="381"/>
      <c r="AW114" s="382"/>
      <c r="AX114" s="258"/>
      <c r="AY114" s="258"/>
      <c r="AZ114" s="258"/>
      <c r="BA114" s="258"/>
      <c r="BB114" s="258"/>
      <c r="BC114" s="258"/>
      <c r="BD114" s="258"/>
      <c r="BE114" s="102"/>
    </row>
    <row r="115" spans="1:57" s="82" customFormat="1" ht="54.75" customHeight="1" x14ac:dyDescent="0.25">
      <c r="F115" s="54"/>
      <c r="G115" s="55"/>
      <c r="H115" s="83"/>
      <c r="I115" s="86"/>
      <c r="J115" s="86"/>
      <c r="K115" s="86"/>
      <c r="L115" s="108"/>
      <c r="M115" s="108"/>
      <c r="N115" s="108"/>
      <c r="O115" s="108"/>
      <c r="P115" s="108"/>
      <c r="Q115" s="108"/>
      <c r="R115" s="108"/>
      <c r="S115" s="108"/>
      <c r="T115" s="258"/>
      <c r="U115" s="258"/>
      <c r="V115" s="258"/>
      <c r="W115" s="258"/>
      <c r="X115" s="379"/>
      <c r="Y115" s="379"/>
      <c r="Z115" s="379"/>
      <c r="AA115" s="379"/>
      <c r="AB115" s="258"/>
      <c r="AC115" s="258"/>
      <c r="AD115" s="258"/>
      <c r="AE115" s="258"/>
      <c r="AF115" s="379"/>
      <c r="AG115" s="379"/>
      <c r="AH115" s="379"/>
      <c r="AI115" s="379"/>
      <c r="AJ115" s="85"/>
      <c r="AK115" s="380"/>
      <c r="AL115" s="380"/>
      <c r="AM115" s="364"/>
      <c r="AN115" s="364"/>
      <c r="AO115" s="364"/>
      <c r="AP115" s="364"/>
      <c r="AQ115" s="365"/>
      <c r="AR115" s="365"/>
      <c r="AS115" s="365"/>
      <c r="AT115" s="365"/>
      <c r="AU115" s="366"/>
      <c r="AV115" s="381"/>
      <c r="AW115" s="382"/>
      <c r="AX115" s="258"/>
      <c r="AY115" s="258"/>
      <c r="AZ115" s="258"/>
      <c r="BA115" s="258"/>
      <c r="BB115" s="258"/>
      <c r="BC115" s="258"/>
      <c r="BD115" s="258"/>
      <c r="BE115" s="102"/>
    </row>
    <row r="116" spans="1:57" s="82" customFormat="1" ht="54.75" customHeight="1" x14ac:dyDescent="0.25">
      <c r="F116" s="54"/>
      <c r="G116" s="55"/>
      <c r="H116" s="83"/>
      <c r="I116" s="86"/>
      <c r="J116" s="86"/>
      <c r="K116" s="86"/>
      <c r="L116" s="108"/>
      <c r="M116" s="108"/>
      <c r="N116" s="108"/>
      <c r="O116" s="108"/>
      <c r="P116" s="108"/>
      <c r="Q116" s="108"/>
      <c r="R116" s="108"/>
      <c r="S116" s="108"/>
      <c r="T116" s="258"/>
      <c r="U116" s="258"/>
      <c r="V116" s="258"/>
      <c r="W116" s="258"/>
      <c r="X116" s="379"/>
      <c r="Y116" s="379"/>
      <c r="Z116" s="379"/>
      <c r="AA116" s="379"/>
      <c r="AB116" s="258"/>
      <c r="AC116" s="258"/>
      <c r="AD116" s="258"/>
      <c r="AE116" s="258"/>
      <c r="AF116" s="379"/>
      <c r="AG116" s="379"/>
      <c r="AH116" s="379"/>
      <c r="AI116" s="379"/>
      <c r="AJ116" s="85"/>
      <c r="AK116" s="380"/>
      <c r="AL116" s="380"/>
      <c r="AM116" s="364"/>
      <c r="AN116" s="364"/>
      <c r="AO116" s="364"/>
      <c r="AP116" s="364"/>
      <c r="AQ116" s="365"/>
      <c r="AR116" s="365"/>
      <c r="AS116" s="365"/>
      <c r="AT116" s="365"/>
      <c r="AU116" s="366"/>
      <c r="AV116" s="381"/>
      <c r="AW116" s="382"/>
      <c r="AX116" s="258"/>
      <c r="AY116" s="258"/>
      <c r="AZ116" s="258"/>
      <c r="BA116" s="258"/>
      <c r="BB116" s="258"/>
      <c r="BC116" s="258"/>
      <c r="BD116" s="258"/>
      <c r="BE116" s="102"/>
    </row>
    <row r="117" spans="1:57" s="82" customFormat="1" ht="54.75" customHeight="1" x14ac:dyDescent="0.25">
      <c r="F117" s="54"/>
      <c r="G117" s="55"/>
      <c r="H117" s="83"/>
      <c r="I117" s="86"/>
      <c r="J117" s="86"/>
      <c r="K117" s="86"/>
      <c r="L117" s="108"/>
      <c r="M117" s="108"/>
      <c r="N117" s="108"/>
      <c r="O117" s="108"/>
      <c r="P117" s="108"/>
      <c r="Q117" s="108"/>
      <c r="R117" s="108"/>
      <c r="S117" s="108"/>
      <c r="T117" s="258"/>
      <c r="U117" s="258"/>
      <c r="V117" s="258"/>
      <c r="W117" s="258"/>
      <c r="X117" s="379"/>
      <c r="Y117" s="379"/>
      <c r="Z117" s="379"/>
      <c r="AA117" s="379"/>
      <c r="AB117" s="258"/>
      <c r="AC117" s="258"/>
      <c r="AD117" s="258"/>
      <c r="AE117" s="258"/>
      <c r="AF117" s="379"/>
      <c r="AG117" s="379"/>
      <c r="AH117" s="379"/>
      <c r="AI117" s="379"/>
      <c r="AJ117" s="85"/>
      <c r="AK117" s="380"/>
      <c r="AL117" s="380"/>
      <c r="AM117" s="364"/>
      <c r="AN117" s="364"/>
      <c r="AO117" s="364"/>
      <c r="AP117" s="364"/>
      <c r="AQ117" s="365"/>
      <c r="AR117" s="365"/>
      <c r="AS117" s="365"/>
      <c r="AT117" s="365"/>
      <c r="AU117" s="366"/>
      <c r="AV117" s="381"/>
      <c r="AW117" s="382"/>
      <c r="AX117" s="258"/>
      <c r="AY117" s="258"/>
      <c r="AZ117" s="258"/>
      <c r="BA117" s="258"/>
      <c r="BB117" s="258"/>
      <c r="BC117" s="258"/>
      <c r="BD117" s="258"/>
      <c r="BE117" s="102"/>
    </row>
    <row r="118" spans="1:57" s="82" customFormat="1" ht="54.75" customHeight="1" x14ac:dyDescent="0.25">
      <c r="F118" s="54"/>
      <c r="G118" s="55"/>
      <c r="H118" s="83"/>
      <c r="I118" s="86"/>
      <c r="J118" s="86"/>
      <c r="K118" s="86"/>
      <c r="L118" s="108"/>
      <c r="M118" s="108"/>
      <c r="N118" s="108"/>
      <c r="O118" s="108"/>
      <c r="P118" s="108"/>
      <c r="Q118" s="108"/>
      <c r="R118" s="108"/>
      <c r="S118" s="108"/>
      <c r="T118" s="258"/>
      <c r="U118" s="258"/>
      <c r="V118" s="258"/>
      <c r="W118" s="258"/>
      <c r="X118" s="379"/>
      <c r="Y118" s="379"/>
      <c r="Z118" s="379"/>
      <c r="AA118" s="379"/>
      <c r="AB118" s="258"/>
      <c r="AC118" s="258"/>
      <c r="AD118" s="258"/>
      <c r="AE118" s="258"/>
      <c r="AF118" s="379"/>
      <c r="AG118" s="379"/>
      <c r="AH118" s="379"/>
      <c r="AI118" s="379"/>
      <c r="AJ118" s="85"/>
      <c r="AK118" s="380"/>
      <c r="AL118" s="380"/>
      <c r="AM118" s="364"/>
      <c r="AN118" s="364"/>
      <c r="AO118" s="364"/>
      <c r="AP118" s="364"/>
      <c r="AQ118" s="365"/>
      <c r="AR118" s="365"/>
      <c r="AS118" s="365"/>
      <c r="AT118" s="365"/>
      <c r="AU118" s="366"/>
      <c r="AV118" s="381"/>
      <c r="AW118" s="382"/>
      <c r="AX118" s="258"/>
      <c r="AY118" s="258"/>
      <c r="AZ118" s="258"/>
      <c r="BA118" s="258"/>
      <c r="BB118" s="258"/>
      <c r="BC118" s="258"/>
      <c r="BD118" s="258"/>
      <c r="BE118" s="102"/>
    </row>
    <row r="119" spans="1:57" s="82" customFormat="1" ht="54.75" customHeight="1" x14ac:dyDescent="0.25">
      <c r="F119" s="54"/>
      <c r="G119" s="55"/>
      <c r="H119" s="83"/>
      <c r="I119" s="86"/>
      <c r="J119" s="86"/>
      <c r="K119" s="86"/>
      <c r="L119" s="108"/>
      <c r="M119" s="108"/>
      <c r="N119" s="108"/>
      <c r="O119" s="108"/>
      <c r="P119" s="108"/>
      <c r="Q119" s="108"/>
      <c r="R119" s="108"/>
      <c r="S119" s="108"/>
      <c r="T119" s="258"/>
      <c r="U119" s="258"/>
      <c r="V119" s="258"/>
      <c r="W119" s="258"/>
      <c r="X119" s="379"/>
      <c r="Y119" s="379"/>
      <c r="Z119" s="379"/>
      <c r="AA119" s="379"/>
      <c r="AB119" s="258"/>
      <c r="AC119" s="258"/>
      <c r="AD119" s="258"/>
      <c r="AE119" s="258"/>
      <c r="AF119" s="379"/>
      <c r="AG119" s="379"/>
      <c r="AH119" s="379"/>
      <c r="AI119" s="379"/>
      <c r="AJ119" s="85"/>
      <c r="AK119" s="380"/>
      <c r="AL119" s="380"/>
      <c r="AM119" s="364"/>
      <c r="AN119" s="364"/>
      <c r="AO119" s="364"/>
      <c r="AP119" s="364"/>
      <c r="AQ119" s="365"/>
      <c r="AR119" s="365"/>
      <c r="AS119" s="365"/>
      <c r="AT119" s="365"/>
      <c r="AU119" s="366"/>
      <c r="AV119" s="381"/>
      <c r="AW119" s="382"/>
      <c r="AX119" s="258"/>
      <c r="AY119" s="258"/>
      <c r="AZ119" s="258"/>
      <c r="BA119" s="258"/>
      <c r="BB119" s="258"/>
      <c r="BC119" s="258"/>
      <c r="BD119" s="258"/>
      <c r="BE119" s="102"/>
    </row>
    <row r="120" spans="1:57" s="82" customFormat="1" ht="34.5" customHeight="1" x14ac:dyDescent="0.25">
      <c r="A120" s="82" t="str">
        <f t="shared" si="1"/>
        <v>BH51DT_D2+1</v>
      </c>
      <c r="B120" s="82" t="str">
        <f t="shared" si="2"/>
        <v>BH51DT_D2+2</v>
      </c>
      <c r="C120" s="82" t="str">
        <f t="shared" si="3"/>
        <v>BH51DT_D2+3</v>
      </c>
      <c r="D120" s="82" t="str">
        <f t="shared" si="4"/>
        <v>BH51DT_D2+4</v>
      </c>
      <c r="E120" s="82" t="s">
        <v>347</v>
      </c>
      <c r="F120" s="54"/>
      <c r="G120" s="55" t="s">
        <v>4488</v>
      </c>
      <c r="H120" s="83" t="s">
        <v>6395</v>
      </c>
      <c r="I120" s="86" t="s">
        <v>4489</v>
      </c>
      <c r="J120" s="86" t="s">
        <v>4489</v>
      </c>
      <c r="K120" s="86"/>
      <c r="L120" s="108">
        <v>16000</v>
      </c>
      <c r="M120" s="108">
        <v>7000</v>
      </c>
      <c r="N120" s="108">
        <v>4200</v>
      </c>
      <c r="O120" s="108">
        <v>3300</v>
      </c>
      <c r="P120" s="108" t="e">
        <f>VLOOKUP(G120&amp;"Vị trí 1",#REF!,9,0)</f>
        <v>#REF!</v>
      </c>
      <c r="Q120" s="108" t="e">
        <f>VLOOKUP(G120&amp;"Vị trí 2",#REF!,9,0)</f>
        <v>#REF!</v>
      </c>
      <c r="R120" s="108" t="e">
        <f>VLOOKUP(G120&amp;"Vị trí 3",#REF!,9,0)</f>
        <v>#REF!</v>
      </c>
      <c r="S120" s="108" t="e">
        <f>VLOOKUP(G120&amp;"Vị trí 4",#REF!,9,0)</f>
        <v>#REF!</v>
      </c>
      <c r="T120" s="258" t="e">
        <f>VLOOKUP(A120,#REF!,32,0)</f>
        <v>#REF!</v>
      </c>
      <c r="U120" s="258" t="e">
        <f>VLOOKUP(B120,#REF!,32,0)</f>
        <v>#REF!</v>
      </c>
      <c r="V120" s="258"/>
      <c r="W120" s="258"/>
      <c r="X120" s="379" t="e">
        <f>T120/L120</f>
        <v>#REF!</v>
      </c>
      <c r="Y120" s="379" t="e">
        <f>U120/M120</f>
        <v>#REF!</v>
      </c>
      <c r="Z120" s="379"/>
      <c r="AA120" s="379"/>
      <c r="AB120" s="258"/>
      <c r="AC120" s="258"/>
      <c r="AD120" s="258"/>
      <c r="AE120" s="258"/>
      <c r="AF120" s="379"/>
      <c r="AG120" s="379"/>
      <c r="AH120" s="379"/>
      <c r="AI120" s="379"/>
      <c r="AJ120" s="85">
        <v>2.0073892913768971</v>
      </c>
      <c r="AK120" s="380"/>
      <c r="AL120" s="380">
        <v>1.1000000000000001</v>
      </c>
      <c r="AM120" s="364">
        <f t="shared" si="7"/>
        <v>17600</v>
      </c>
      <c r="AN120" s="364">
        <f t="shared" si="7"/>
        <v>7700.0000000000009</v>
      </c>
      <c r="AO120" s="364">
        <f t="shared" si="7"/>
        <v>4620</v>
      </c>
      <c r="AP120" s="364">
        <f t="shared" si="7"/>
        <v>3630.0000000000005</v>
      </c>
      <c r="AQ120" s="365">
        <f t="shared" si="8"/>
        <v>17600</v>
      </c>
      <c r="AR120" s="365">
        <f t="shared" si="8"/>
        <v>7700</v>
      </c>
      <c r="AS120" s="365">
        <f t="shared" si="8"/>
        <v>4600</v>
      </c>
      <c r="AT120" s="365">
        <f t="shared" si="8"/>
        <v>3600</v>
      </c>
      <c r="AU120" s="366">
        <f>AM120*0.15</f>
        <v>2640</v>
      </c>
      <c r="AV120" s="381" t="s">
        <v>347</v>
      </c>
      <c r="AW120" s="382">
        <v>11900</v>
      </c>
      <c r="AX120" s="258">
        <v>5600</v>
      </c>
      <c r="AY120" s="258">
        <v>3220</v>
      </c>
      <c r="AZ120" s="258">
        <v>2310</v>
      </c>
      <c r="BA120" s="258">
        <v>10200</v>
      </c>
      <c r="BB120" s="258">
        <v>4800</v>
      </c>
      <c r="BC120" s="258">
        <v>2760</v>
      </c>
      <c r="BD120" s="258">
        <v>1980</v>
      </c>
      <c r="BE120" s="102">
        <f>AT120-AU120</f>
        <v>960</v>
      </c>
    </row>
    <row r="121" spans="1:57" s="82" customFormat="1" ht="34.5" customHeight="1" x14ac:dyDescent="0.25">
      <c r="F121" s="54"/>
      <c r="G121" s="55"/>
      <c r="H121" s="83"/>
      <c r="I121" s="86"/>
      <c r="J121" s="86"/>
      <c r="K121" s="86"/>
      <c r="L121" s="108"/>
      <c r="M121" s="108"/>
      <c r="N121" s="108"/>
      <c r="O121" s="108"/>
      <c r="P121" s="108"/>
      <c r="Q121" s="108"/>
      <c r="R121" s="108"/>
      <c r="S121" s="108"/>
      <c r="T121" s="258"/>
      <c r="U121" s="258"/>
      <c r="V121" s="258"/>
      <c r="W121" s="258"/>
      <c r="X121" s="379"/>
      <c r="Y121" s="379"/>
      <c r="Z121" s="379"/>
      <c r="AA121" s="379"/>
      <c r="AB121" s="258"/>
      <c r="AC121" s="258"/>
      <c r="AD121" s="258"/>
      <c r="AE121" s="258"/>
      <c r="AF121" s="379"/>
      <c r="AG121" s="379"/>
      <c r="AH121" s="379"/>
      <c r="AI121" s="379"/>
      <c r="AJ121" s="85"/>
      <c r="AK121" s="380"/>
      <c r="AL121" s="380"/>
      <c r="AM121" s="364"/>
      <c r="AN121" s="364"/>
      <c r="AO121" s="364"/>
      <c r="AP121" s="364"/>
      <c r="AQ121" s="365"/>
      <c r="AR121" s="365"/>
      <c r="AS121" s="365"/>
      <c r="AT121" s="365"/>
      <c r="AU121" s="366"/>
      <c r="AV121" s="381"/>
      <c r="AW121" s="382"/>
      <c r="AX121" s="258"/>
      <c r="AY121" s="258"/>
      <c r="AZ121" s="258"/>
      <c r="BA121" s="258"/>
      <c r="BB121" s="258"/>
      <c r="BC121" s="258"/>
      <c r="BD121" s="258"/>
      <c r="BE121" s="102"/>
    </row>
    <row r="122" spans="1:57" s="82" customFormat="1" ht="34.5" customHeight="1" x14ac:dyDescent="0.25">
      <c r="F122" s="54"/>
      <c r="G122" s="55"/>
      <c r="H122" s="83"/>
      <c r="I122" s="86"/>
      <c r="J122" s="86"/>
      <c r="K122" s="86"/>
      <c r="L122" s="108"/>
      <c r="M122" s="108"/>
      <c r="N122" s="108"/>
      <c r="O122" s="108"/>
      <c r="P122" s="108"/>
      <c r="Q122" s="108"/>
      <c r="R122" s="108"/>
      <c r="S122" s="108"/>
      <c r="T122" s="258"/>
      <c r="U122" s="258"/>
      <c r="V122" s="258"/>
      <c r="W122" s="258"/>
      <c r="X122" s="379"/>
      <c r="Y122" s="379"/>
      <c r="Z122" s="379"/>
      <c r="AA122" s="379"/>
      <c r="AB122" s="258"/>
      <c r="AC122" s="258"/>
      <c r="AD122" s="258"/>
      <c r="AE122" s="258"/>
      <c r="AF122" s="379"/>
      <c r="AG122" s="379"/>
      <c r="AH122" s="379"/>
      <c r="AI122" s="379"/>
      <c r="AJ122" s="85"/>
      <c r="AK122" s="380"/>
      <c r="AL122" s="380"/>
      <c r="AM122" s="364"/>
      <c r="AN122" s="364"/>
      <c r="AO122" s="364"/>
      <c r="AP122" s="364"/>
      <c r="AQ122" s="365"/>
      <c r="AR122" s="365"/>
      <c r="AS122" s="365"/>
      <c r="AT122" s="365"/>
      <c r="AU122" s="366"/>
      <c r="AV122" s="381"/>
      <c r="AW122" s="382"/>
      <c r="AX122" s="258"/>
      <c r="AY122" s="258"/>
      <c r="AZ122" s="258"/>
      <c r="BA122" s="258"/>
      <c r="BB122" s="258"/>
      <c r="BC122" s="258"/>
      <c r="BD122" s="258"/>
      <c r="BE122" s="102"/>
    </row>
    <row r="123" spans="1:57" s="82" customFormat="1" ht="34.5" customHeight="1" x14ac:dyDescent="0.25">
      <c r="F123" s="54"/>
      <c r="G123" s="55"/>
      <c r="H123" s="83"/>
      <c r="I123" s="86"/>
      <c r="J123" s="86"/>
      <c r="K123" s="86"/>
      <c r="L123" s="108"/>
      <c r="M123" s="108"/>
      <c r="N123" s="108"/>
      <c r="O123" s="108"/>
      <c r="P123" s="108"/>
      <c r="Q123" s="108"/>
      <c r="R123" s="108"/>
      <c r="S123" s="108"/>
      <c r="T123" s="258"/>
      <c r="U123" s="258"/>
      <c r="V123" s="258"/>
      <c r="W123" s="258"/>
      <c r="X123" s="379"/>
      <c r="Y123" s="379"/>
      <c r="Z123" s="379"/>
      <c r="AA123" s="379"/>
      <c r="AB123" s="258"/>
      <c r="AC123" s="258"/>
      <c r="AD123" s="258"/>
      <c r="AE123" s="258"/>
      <c r="AF123" s="379"/>
      <c r="AG123" s="379"/>
      <c r="AH123" s="379"/>
      <c r="AI123" s="379"/>
      <c r="AJ123" s="85"/>
      <c r="AK123" s="380"/>
      <c r="AL123" s="380"/>
      <c r="AM123" s="364"/>
      <c r="AN123" s="364"/>
      <c r="AO123" s="364"/>
      <c r="AP123" s="364"/>
      <c r="AQ123" s="365"/>
      <c r="AR123" s="365"/>
      <c r="AS123" s="365"/>
      <c r="AT123" s="365"/>
      <c r="AU123" s="366"/>
      <c r="AV123" s="381"/>
      <c r="AW123" s="382"/>
      <c r="AX123" s="258"/>
      <c r="AY123" s="258"/>
      <c r="AZ123" s="258"/>
      <c r="BA123" s="258"/>
      <c r="BB123" s="258"/>
      <c r="BC123" s="258"/>
      <c r="BD123" s="258"/>
      <c r="BE123" s="102"/>
    </row>
    <row r="124" spans="1:57" s="82" customFormat="1" ht="34.5" customHeight="1" x14ac:dyDescent="0.25">
      <c r="F124" s="54"/>
      <c r="G124" s="55"/>
      <c r="H124" s="83"/>
      <c r="I124" s="86"/>
      <c r="J124" s="86"/>
      <c r="K124" s="86"/>
      <c r="L124" s="108"/>
      <c r="M124" s="108"/>
      <c r="N124" s="108"/>
      <c r="O124" s="108"/>
      <c r="P124" s="108"/>
      <c r="Q124" s="108"/>
      <c r="R124" s="108"/>
      <c r="S124" s="108"/>
      <c r="T124" s="258"/>
      <c r="U124" s="258"/>
      <c r="V124" s="258"/>
      <c r="W124" s="258"/>
      <c r="X124" s="379"/>
      <c r="Y124" s="379"/>
      <c r="Z124" s="379"/>
      <c r="AA124" s="379"/>
      <c r="AB124" s="258"/>
      <c r="AC124" s="258"/>
      <c r="AD124" s="258"/>
      <c r="AE124" s="258"/>
      <c r="AF124" s="379"/>
      <c r="AG124" s="379"/>
      <c r="AH124" s="379"/>
      <c r="AI124" s="379"/>
      <c r="AJ124" s="85"/>
      <c r="AK124" s="380"/>
      <c r="AL124" s="380"/>
      <c r="AM124" s="364"/>
      <c r="AN124" s="364"/>
      <c r="AO124" s="364"/>
      <c r="AP124" s="364"/>
      <c r="AQ124" s="365"/>
      <c r="AR124" s="365"/>
      <c r="AS124" s="365"/>
      <c r="AT124" s="365"/>
      <c r="AU124" s="366"/>
      <c r="AV124" s="381"/>
      <c r="AW124" s="382"/>
      <c r="AX124" s="258"/>
      <c r="AY124" s="258"/>
      <c r="AZ124" s="258"/>
      <c r="BA124" s="258"/>
      <c r="BB124" s="258"/>
      <c r="BC124" s="258"/>
      <c r="BD124" s="258"/>
      <c r="BE124" s="102"/>
    </row>
    <row r="125" spans="1:57" s="82" customFormat="1" ht="34.5" customHeight="1" x14ac:dyDescent="0.25">
      <c r="F125" s="54"/>
      <c r="G125" s="55"/>
      <c r="H125" s="83"/>
      <c r="I125" s="86"/>
      <c r="J125" s="86"/>
      <c r="K125" s="86"/>
      <c r="L125" s="108"/>
      <c r="M125" s="108"/>
      <c r="N125" s="108"/>
      <c r="O125" s="108"/>
      <c r="P125" s="108"/>
      <c r="Q125" s="108"/>
      <c r="R125" s="108"/>
      <c r="S125" s="108"/>
      <c r="T125" s="258"/>
      <c r="U125" s="258"/>
      <c r="V125" s="258"/>
      <c r="W125" s="258"/>
      <c r="X125" s="379"/>
      <c r="Y125" s="379"/>
      <c r="Z125" s="379"/>
      <c r="AA125" s="379"/>
      <c r="AB125" s="258"/>
      <c r="AC125" s="258"/>
      <c r="AD125" s="258"/>
      <c r="AE125" s="258"/>
      <c r="AF125" s="379"/>
      <c r="AG125" s="379"/>
      <c r="AH125" s="379"/>
      <c r="AI125" s="379"/>
      <c r="AJ125" s="85"/>
      <c r="AK125" s="380"/>
      <c r="AL125" s="380"/>
      <c r="AM125" s="364"/>
      <c r="AN125" s="364"/>
      <c r="AO125" s="364"/>
      <c r="AP125" s="364"/>
      <c r="AQ125" s="365"/>
      <c r="AR125" s="365"/>
      <c r="AS125" s="365"/>
      <c r="AT125" s="365"/>
      <c r="AU125" s="366"/>
      <c r="AV125" s="381"/>
      <c r="AW125" s="382"/>
      <c r="AX125" s="258"/>
      <c r="AY125" s="258"/>
      <c r="AZ125" s="258"/>
      <c r="BA125" s="258"/>
      <c r="BB125" s="258"/>
      <c r="BC125" s="258"/>
      <c r="BD125" s="258"/>
      <c r="BE125" s="102"/>
    </row>
    <row r="126" spans="1:57" s="82" customFormat="1" ht="34.5" customHeight="1" x14ac:dyDescent="0.25">
      <c r="F126" s="54"/>
      <c r="G126" s="55"/>
      <c r="H126" s="83"/>
      <c r="I126" s="86"/>
      <c r="J126" s="86"/>
      <c r="K126" s="86"/>
      <c r="L126" s="108"/>
      <c r="M126" s="108"/>
      <c r="N126" s="108"/>
      <c r="O126" s="108"/>
      <c r="P126" s="108"/>
      <c r="Q126" s="108"/>
      <c r="R126" s="108"/>
      <c r="S126" s="108"/>
      <c r="T126" s="258"/>
      <c r="U126" s="258"/>
      <c r="V126" s="258"/>
      <c r="W126" s="258"/>
      <c r="X126" s="379"/>
      <c r="Y126" s="379"/>
      <c r="Z126" s="379"/>
      <c r="AA126" s="379"/>
      <c r="AB126" s="258"/>
      <c r="AC126" s="258"/>
      <c r="AD126" s="258"/>
      <c r="AE126" s="258"/>
      <c r="AF126" s="379"/>
      <c r="AG126" s="379"/>
      <c r="AH126" s="379"/>
      <c r="AI126" s="379"/>
      <c r="AJ126" s="85"/>
      <c r="AK126" s="380"/>
      <c r="AL126" s="380"/>
      <c r="AM126" s="364"/>
      <c r="AN126" s="364"/>
      <c r="AO126" s="364"/>
      <c r="AP126" s="364"/>
      <c r="AQ126" s="365"/>
      <c r="AR126" s="365"/>
      <c r="AS126" s="365"/>
      <c r="AT126" s="365"/>
      <c r="AU126" s="366"/>
      <c r="AV126" s="381"/>
      <c r="AW126" s="382"/>
      <c r="AX126" s="258"/>
      <c r="AY126" s="258"/>
      <c r="AZ126" s="258"/>
      <c r="BA126" s="258"/>
      <c r="BB126" s="258"/>
      <c r="BC126" s="258"/>
      <c r="BD126" s="258"/>
      <c r="BE126" s="102"/>
    </row>
    <row r="127" spans="1:57" s="82" customFormat="1" ht="35.1" customHeight="1" x14ac:dyDescent="0.25">
      <c r="A127" s="82" t="str">
        <f t="shared" si="1"/>
        <v>BH50DT_D1+1</v>
      </c>
      <c r="B127" s="82" t="str">
        <f t="shared" si="2"/>
        <v>BH50DT_D1+2</v>
      </c>
      <c r="C127" s="82" t="str">
        <f t="shared" si="3"/>
        <v>BH50DT_D1+3</v>
      </c>
      <c r="D127" s="82" t="str">
        <f t="shared" si="4"/>
        <v>BH50DT_D1+4</v>
      </c>
      <c r="E127" s="82" t="s">
        <v>347</v>
      </c>
      <c r="F127" s="54"/>
      <c r="G127" s="55" t="s">
        <v>4471</v>
      </c>
      <c r="H127" s="83" t="str">
        <f t="shared" si="0"/>
        <v>Đường Nguyễn Khuyến</v>
      </c>
      <c r="I127" s="86" t="s">
        <v>6416</v>
      </c>
      <c r="J127" s="86" t="s">
        <v>4469</v>
      </c>
      <c r="K127" s="86" t="s">
        <v>6426</v>
      </c>
      <c r="L127" s="108">
        <v>18000</v>
      </c>
      <c r="M127" s="108">
        <v>8000</v>
      </c>
      <c r="N127" s="108">
        <v>4600</v>
      </c>
      <c r="O127" s="108">
        <v>3300</v>
      </c>
      <c r="P127" s="108" t="e">
        <f>VLOOKUP(G127&amp;"Vị trí 1",#REF!,9,0)</f>
        <v>#REF!</v>
      </c>
      <c r="Q127" s="108" t="e">
        <f>VLOOKUP(G127&amp;"Vị trí 2",#REF!,9,0)</f>
        <v>#REF!</v>
      </c>
      <c r="R127" s="108" t="e">
        <f>VLOOKUP(G127&amp;"Vị trí 3",#REF!,9,0)</f>
        <v>#REF!</v>
      </c>
      <c r="S127" s="108" t="e">
        <f>VLOOKUP(G127&amp;"Vị trí 4",#REF!,9,0)</f>
        <v>#REF!</v>
      </c>
      <c r="T127" s="258" t="e">
        <f>VLOOKUP(A127,#REF!,32,0)</f>
        <v>#REF!</v>
      </c>
      <c r="U127" s="258" t="e">
        <f>VLOOKUP(B127,#REF!,32,0)</f>
        <v>#REF!</v>
      </c>
      <c r="V127" s="258"/>
      <c r="W127" s="258"/>
      <c r="X127" s="379" t="e">
        <f>T127/L127</f>
        <v>#REF!</v>
      </c>
      <c r="Y127" s="379" t="e">
        <f>U127/M127</f>
        <v>#REF!</v>
      </c>
      <c r="Z127" s="379"/>
      <c r="AA127" s="379"/>
      <c r="AB127" s="258"/>
      <c r="AC127" s="258"/>
      <c r="AD127" s="258"/>
      <c r="AE127" s="258"/>
      <c r="AF127" s="379"/>
      <c r="AG127" s="379"/>
      <c r="AH127" s="379"/>
      <c r="AI127" s="379"/>
      <c r="AJ127" s="85">
        <v>1.5683163942261988</v>
      </c>
      <c r="AK127" s="380"/>
      <c r="AL127" s="380">
        <v>1.1000000000000001</v>
      </c>
      <c r="AM127" s="364">
        <f t="shared" si="7"/>
        <v>19800</v>
      </c>
      <c r="AN127" s="364">
        <f t="shared" si="7"/>
        <v>8800</v>
      </c>
      <c r="AO127" s="364">
        <f t="shared" si="7"/>
        <v>5060</v>
      </c>
      <c r="AP127" s="364">
        <f t="shared" si="7"/>
        <v>3630.0000000000005</v>
      </c>
      <c r="AQ127" s="365">
        <f t="shared" si="8"/>
        <v>19800</v>
      </c>
      <c r="AR127" s="365">
        <f t="shared" si="8"/>
        <v>8800</v>
      </c>
      <c r="AS127" s="365">
        <f t="shared" si="8"/>
        <v>5100</v>
      </c>
      <c r="AT127" s="365">
        <f t="shared" si="8"/>
        <v>3600</v>
      </c>
      <c r="AU127" s="366">
        <f>AM127*0.15</f>
        <v>2970</v>
      </c>
      <c r="AV127" s="381" t="s">
        <v>347</v>
      </c>
      <c r="AW127" s="382"/>
      <c r="AX127" s="258"/>
      <c r="AY127" s="258"/>
      <c r="AZ127" s="258"/>
      <c r="BA127" s="258"/>
      <c r="BB127" s="258"/>
      <c r="BC127" s="258"/>
      <c r="BD127" s="258"/>
      <c r="BE127" s="102">
        <f>AT127-AU127</f>
        <v>630</v>
      </c>
    </row>
    <row r="128" spans="1:57" s="82" customFormat="1" ht="35.1" customHeight="1" x14ac:dyDescent="0.25">
      <c r="F128" s="54"/>
      <c r="G128" s="55"/>
      <c r="H128" s="83"/>
      <c r="I128" s="86"/>
      <c r="J128" s="86"/>
      <c r="K128" s="86"/>
      <c r="L128" s="108"/>
      <c r="M128" s="108"/>
      <c r="N128" s="108"/>
      <c r="O128" s="108"/>
      <c r="P128" s="108"/>
      <c r="Q128" s="108"/>
      <c r="R128" s="108"/>
      <c r="S128" s="108"/>
      <c r="T128" s="258"/>
      <c r="U128" s="258"/>
      <c r="V128" s="258"/>
      <c r="W128" s="258"/>
      <c r="X128" s="379"/>
      <c r="Y128" s="379"/>
      <c r="Z128" s="379"/>
      <c r="AA128" s="379"/>
      <c r="AB128" s="258"/>
      <c r="AC128" s="258"/>
      <c r="AD128" s="258"/>
      <c r="AE128" s="258"/>
      <c r="AF128" s="379"/>
      <c r="AG128" s="379"/>
      <c r="AH128" s="379"/>
      <c r="AI128" s="379"/>
      <c r="AJ128" s="85"/>
      <c r="AK128" s="380"/>
      <c r="AL128" s="380"/>
      <c r="AM128" s="364"/>
      <c r="AN128" s="364"/>
      <c r="AO128" s="364"/>
      <c r="AP128" s="364"/>
      <c r="AQ128" s="365"/>
      <c r="AR128" s="365"/>
      <c r="AS128" s="365"/>
      <c r="AT128" s="365"/>
      <c r="AU128" s="366"/>
      <c r="AV128" s="381"/>
      <c r="AW128" s="382"/>
      <c r="AX128" s="258"/>
      <c r="AY128" s="258"/>
      <c r="AZ128" s="258"/>
      <c r="BA128" s="258"/>
      <c r="BB128" s="258"/>
      <c r="BC128" s="258"/>
      <c r="BD128" s="258"/>
      <c r="BE128" s="102"/>
    </row>
    <row r="129" spans="1:57" s="82" customFormat="1" ht="35.1" customHeight="1" x14ac:dyDescent="0.25">
      <c r="F129" s="54"/>
      <c r="G129" s="55"/>
      <c r="H129" s="83"/>
      <c r="I129" s="86"/>
      <c r="J129" s="86"/>
      <c r="K129" s="86"/>
      <c r="L129" s="108"/>
      <c r="M129" s="108"/>
      <c r="N129" s="108"/>
      <c r="O129" s="108"/>
      <c r="P129" s="108"/>
      <c r="Q129" s="108"/>
      <c r="R129" s="108"/>
      <c r="S129" s="108"/>
      <c r="T129" s="258"/>
      <c r="U129" s="258"/>
      <c r="V129" s="258"/>
      <c r="W129" s="258"/>
      <c r="X129" s="379"/>
      <c r="Y129" s="379"/>
      <c r="Z129" s="379"/>
      <c r="AA129" s="379"/>
      <c r="AB129" s="258"/>
      <c r="AC129" s="258"/>
      <c r="AD129" s="258"/>
      <c r="AE129" s="258"/>
      <c r="AF129" s="379"/>
      <c r="AG129" s="379"/>
      <c r="AH129" s="379"/>
      <c r="AI129" s="379"/>
      <c r="AJ129" s="85"/>
      <c r="AK129" s="380"/>
      <c r="AL129" s="380"/>
      <c r="AM129" s="364"/>
      <c r="AN129" s="364"/>
      <c r="AO129" s="364"/>
      <c r="AP129" s="364"/>
      <c r="AQ129" s="365"/>
      <c r="AR129" s="365"/>
      <c r="AS129" s="365"/>
      <c r="AT129" s="365"/>
      <c r="AU129" s="366"/>
      <c r="AV129" s="381"/>
      <c r="AW129" s="382"/>
      <c r="AX129" s="258"/>
      <c r="AY129" s="258"/>
      <c r="AZ129" s="258"/>
      <c r="BA129" s="258"/>
      <c r="BB129" s="258"/>
      <c r="BC129" s="258"/>
      <c r="BD129" s="258"/>
      <c r="BE129" s="102"/>
    </row>
    <row r="130" spans="1:57" s="82" customFormat="1" ht="35.1" customHeight="1" x14ac:dyDescent="0.25">
      <c r="F130" s="54"/>
      <c r="G130" s="55"/>
      <c r="H130" s="83"/>
      <c r="I130" s="86"/>
      <c r="J130" s="86"/>
      <c r="K130" s="86"/>
      <c r="L130" s="108"/>
      <c r="M130" s="108"/>
      <c r="N130" s="108"/>
      <c r="O130" s="108"/>
      <c r="P130" s="108"/>
      <c r="Q130" s="108"/>
      <c r="R130" s="108"/>
      <c r="S130" s="108"/>
      <c r="T130" s="258"/>
      <c r="U130" s="258"/>
      <c r="V130" s="258"/>
      <c r="W130" s="258"/>
      <c r="X130" s="379"/>
      <c r="Y130" s="379"/>
      <c r="Z130" s="379"/>
      <c r="AA130" s="379"/>
      <c r="AB130" s="258"/>
      <c r="AC130" s="258"/>
      <c r="AD130" s="258"/>
      <c r="AE130" s="258"/>
      <c r="AF130" s="379"/>
      <c r="AG130" s="379"/>
      <c r="AH130" s="379"/>
      <c r="AI130" s="379"/>
      <c r="AJ130" s="85"/>
      <c r="AK130" s="380"/>
      <c r="AL130" s="380"/>
      <c r="AM130" s="364"/>
      <c r="AN130" s="364"/>
      <c r="AO130" s="364"/>
      <c r="AP130" s="364"/>
      <c r="AQ130" s="365"/>
      <c r="AR130" s="365"/>
      <c r="AS130" s="365"/>
      <c r="AT130" s="365"/>
      <c r="AU130" s="366"/>
      <c r="AV130" s="381"/>
      <c r="AW130" s="382"/>
      <c r="AX130" s="258"/>
      <c r="AY130" s="258"/>
      <c r="AZ130" s="258"/>
      <c r="BA130" s="258"/>
      <c r="BB130" s="258"/>
      <c r="BC130" s="258"/>
      <c r="BD130" s="258"/>
      <c r="BE130" s="102"/>
    </row>
    <row r="131" spans="1:57" s="82" customFormat="1" ht="35.1" customHeight="1" x14ac:dyDescent="0.25">
      <c r="F131" s="54"/>
      <c r="G131" s="55"/>
      <c r="H131" s="83"/>
      <c r="I131" s="86"/>
      <c r="J131" s="86"/>
      <c r="K131" s="86"/>
      <c r="L131" s="108"/>
      <c r="M131" s="108"/>
      <c r="N131" s="108"/>
      <c r="O131" s="108"/>
      <c r="P131" s="108"/>
      <c r="Q131" s="108"/>
      <c r="R131" s="108"/>
      <c r="S131" s="108"/>
      <c r="T131" s="258"/>
      <c r="U131" s="258"/>
      <c r="V131" s="258"/>
      <c r="W131" s="258"/>
      <c r="X131" s="379"/>
      <c r="Y131" s="379"/>
      <c r="Z131" s="379"/>
      <c r="AA131" s="379"/>
      <c r="AB131" s="258"/>
      <c r="AC131" s="258"/>
      <c r="AD131" s="258"/>
      <c r="AE131" s="258"/>
      <c r="AF131" s="379"/>
      <c r="AG131" s="379"/>
      <c r="AH131" s="379"/>
      <c r="AI131" s="379"/>
      <c r="AJ131" s="85"/>
      <c r="AK131" s="380"/>
      <c r="AL131" s="380"/>
      <c r="AM131" s="364"/>
      <c r="AN131" s="364"/>
      <c r="AO131" s="364"/>
      <c r="AP131" s="364"/>
      <c r="AQ131" s="365"/>
      <c r="AR131" s="365"/>
      <c r="AS131" s="365"/>
      <c r="AT131" s="365"/>
      <c r="AU131" s="366"/>
      <c r="AV131" s="381"/>
      <c r="AW131" s="382"/>
      <c r="AX131" s="258"/>
      <c r="AY131" s="258"/>
      <c r="AZ131" s="258"/>
      <c r="BA131" s="258"/>
      <c r="BB131" s="258"/>
      <c r="BC131" s="258"/>
      <c r="BD131" s="258"/>
      <c r="BE131" s="102"/>
    </row>
    <row r="132" spans="1:57" s="82" customFormat="1" ht="35.1" customHeight="1" x14ac:dyDescent="0.25">
      <c r="F132" s="54"/>
      <c r="G132" s="55"/>
      <c r="H132" s="83"/>
      <c r="I132" s="86"/>
      <c r="J132" s="86"/>
      <c r="K132" s="86"/>
      <c r="L132" s="108"/>
      <c r="M132" s="108"/>
      <c r="N132" s="108"/>
      <c r="O132" s="108"/>
      <c r="P132" s="108"/>
      <c r="Q132" s="108"/>
      <c r="R132" s="108"/>
      <c r="S132" s="108"/>
      <c r="T132" s="258"/>
      <c r="U132" s="258"/>
      <c r="V132" s="258"/>
      <c r="W132" s="258"/>
      <c r="X132" s="379"/>
      <c r="Y132" s="379"/>
      <c r="Z132" s="379"/>
      <c r="AA132" s="379"/>
      <c r="AB132" s="258"/>
      <c r="AC132" s="258"/>
      <c r="AD132" s="258"/>
      <c r="AE132" s="258"/>
      <c r="AF132" s="379"/>
      <c r="AG132" s="379"/>
      <c r="AH132" s="379"/>
      <c r="AI132" s="379"/>
      <c r="AJ132" s="85"/>
      <c r="AK132" s="380"/>
      <c r="AL132" s="380"/>
      <c r="AM132" s="364"/>
      <c r="AN132" s="364"/>
      <c r="AO132" s="364"/>
      <c r="AP132" s="364"/>
      <c r="AQ132" s="365"/>
      <c r="AR132" s="365"/>
      <c r="AS132" s="365"/>
      <c r="AT132" s="365"/>
      <c r="AU132" s="366"/>
      <c r="AV132" s="381"/>
      <c r="AW132" s="382"/>
      <c r="AX132" s="258"/>
      <c r="AY132" s="258"/>
      <c r="AZ132" s="258"/>
      <c r="BA132" s="258"/>
      <c r="BB132" s="258"/>
      <c r="BC132" s="258"/>
      <c r="BD132" s="258"/>
      <c r="BE132" s="102"/>
    </row>
    <row r="133" spans="1:57" s="82" customFormat="1" ht="35.1" customHeight="1" x14ac:dyDescent="0.25">
      <c r="F133" s="54"/>
      <c r="G133" s="55"/>
      <c r="H133" s="83"/>
      <c r="I133" s="86"/>
      <c r="J133" s="86"/>
      <c r="K133" s="86"/>
      <c r="L133" s="108"/>
      <c r="M133" s="108"/>
      <c r="N133" s="108"/>
      <c r="O133" s="108"/>
      <c r="P133" s="108"/>
      <c r="Q133" s="108"/>
      <c r="R133" s="108"/>
      <c r="S133" s="108"/>
      <c r="T133" s="258"/>
      <c r="U133" s="258"/>
      <c r="V133" s="258"/>
      <c r="W133" s="258"/>
      <c r="X133" s="379"/>
      <c r="Y133" s="379"/>
      <c r="Z133" s="379"/>
      <c r="AA133" s="379"/>
      <c r="AB133" s="258"/>
      <c r="AC133" s="258"/>
      <c r="AD133" s="258"/>
      <c r="AE133" s="258"/>
      <c r="AF133" s="379"/>
      <c r="AG133" s="379"/>
      <c r="AH133" s="379"/>
      <c r="AI133" s="379"/>
      <c r="AJ133" s="85"/>
      <c r="AK133" s="380"/>
      <c r="AL133" s="380"/>
      <c r="AM133" s="364"/>
      <c r="AN133" s="364"/>
      <c r="AO133" s="364"/>
      <c r="AP133" s="364"/>
      <c r="AQ133" s="365"/>
      <c r="AR133" s="365"/>
      <c r="AS133" s="365"/>
      <c r="AT133" s="365"/>
      <c r="AU133" s="366"/>
      <c r="AV133" s="381"/>
      <c r="AW133" s="382"/>
      <c r="AX133" s="258"/>
      <c r="AY133" s="258"/>
      <c r="AZ133" s="258"/>
      <c r="BA133" s="258"/>
      <c r="BB133" s="258"/>
      <c r="BC133" s="258"/>
      <c r="BD133" s="258"/>
      <c r="BE133" s="102"/>
    </row>
    <row r="134" spans="1:57" s="82" customFormat="1" ht="35.1" customHeight="1" x14ac:dyDescent="0.25">
      <c r="A134" s="82" t="str">
        <f t="shared" si="1"/>
        <v>BH50DT_D2+1</v>
      </c>
      <c r="B134" s="82" t="str">
        <f t="shared" si="2"/>
        <v>BH50DT_D2+2</v>
      </c>
      <c r="C134" s="82" t="str">
        <f t="shared" si="3"/>
        <v>BH50DT_D2+3</v>
      </c>
      <c r="D134" s="82" t="str">
        <f t="shared" si="4"/>
        <v>BH50DT_D2+4</v>
      </c>
      <c r="E134" s="82" t="s">
        <v>347</v>
      </c>
      <c r="F134" s="54"/>
      <c r="G134" s="55" t="s">
        <v>4475</v>
      </c>
      <c r="H134" s="83" t="str">
        <f t="shared" si="0"/>
        <v>Đường Nguyễn Khuyến</v>
      </c>
      <c r="I134" s="86" t="s">
        <v>6396</v>
      </c>
      <c r="J134" s="86" t="s">
        <v>4469</v>
      </c>
      <c r="K134" s="86" t="s">
        <v>6397</v>
      </c>
      <c r="L134" s="108">
        <v>17000</v>
      </c>
      <c r="M134" s="108">
        <v>8000</v>
      </c>
      <c r="N134" s="108">
        <v>4600</v>
      </c>
      <c r="O134" s="108">
        <v>3300</v>
      </c>
      <c r="P134" s="108" t="e">
        <f>VLOOKUP(G134&amp;"Vị trí 1",#REF!,9,0)</f>
        <v>#REF!</v>
      </c>
      <c r="Q134" s="108" t="e">
        <f>VLOOKUP(G134&amp;"Vị trí 2",#REF!,9,0)</f>
        <v>#REF!</v>
      </c>
      <c r="R134" s="108" t="e">
        <f>VLOOKUP(G134&amp;"Vị trí 3",#REF!,9,0)</f>
        <v>#REF!</v>
      </c>
      <c r="S134" s="108" t="e">
        <f>VLOOKUP(G134&amp;"Vị trí 4",#REF!,9,0)</f>
        <v>#REF!</v>
      </c>
      <c r="T134" s="258"/>
      <c r="U134" s="258"/>
      <c r="V134" s="258"/>
      <c r="W134" s="258"/>
      <c r="X134" s="379"/>
      <c r="Y134" s="379"/>
      <c r="Z134" s="379"/>
      <c r="AA134" s="379"/>
      <c r="AB134" s="258"/>
      <c r="AC134" s="258"/>
      <c r="AD134" s="258"/>
      <c r="AE134" s="258"/>
      <c r="AF134" s="379"/>
      <c r="AG134" s="379"/>
      <c r="AH134" s="379"/>
      <c r="AI134" s="379"/>
      <c r="AJ134" s="85">
        <v>3.05</v>
      </c>
      <c r="AK134" s="380"/>
      <c r="AL134" s="380" t="e">
        <f>AJ134*#REF!/#REF!</f>
        <v>#REF!</v>
      </c>
      <c r="AM134" s="364" t="e">
        <f t="shared" si="7"/>
        <v>#REF!</v>
      </c>
      <c r="AN134" s="364" t="e">
        <f t="shared" si="7"/>
        <v>#REF!</v>
      </c>
      <c r="AO134" s="364" t="e">
        <f t="shared" si="7"/>
        <v>#REF!</v>
      </c>
      <c r="AP134" s="364" t="e">
        <f t="shared" si="7"/>
        <v>#REF!</v>
      </c>
      <c r="AQ134" s="365" t="e">
        <f t="shared" si="8"/>
        <v>#REF!</v>
      </c>
      <c r="AR134" s="365" t="e">
        <f t="shared" si="8"/>
        <v>#REF!</v>
      </c>
      <c r="AS134" s="365" t="e">
        <f t="shared" si="8"/>
        <v>#REF!</v>
      </c>
      <c r="AT134" s="365" t="e">
        <f t="shared" si="8"/>
        <v>#REF!</v>
      </c>
      <c r="AU134" s="366" t="e">
        <f>AM134*0.15</f>
        <v>#REF!</v>
      </c>
      <c r="AV134" s="381" t="s">
        <v>347</v>
      </c>
      <c r="AW134" s="382">
        <v>12600</v>
      </c>
      <c r="AX134" s="258">
        <v>5600</v>
      </c>
      <c r="AY134" s="258">
        <v>3220</v>
      </c>
      <c r="AZ134" s="258">
        <v>2310</v>
      </c>
      <c r="BA134" s="258">
        <v>10800</v>
      </c>
      <c r="BB134" s="258">
        <v>4800</v>
      </c>
      <c r="BC134" s="258">
        <v>2760</v>
      </c>
      <c r="BD134" s="258">
        <v>1980</v>
      </c>
      <c r="BE134" s="102" t="e">
        <f>AT134-AU134</f>
        <v>#REF!</v>
      </c>
    </row>
    <row r="135" spans="1:57" s="82" customFormat="1" ht="35.1" customHeight="1" x14ac:dyDescent="0.25">
      <c r="F135" s="54"/>
      <c r="G135" s="55"/>
      <c r="H135" s="83"/>
      <c r="I135" s="86"/>
      <c r="J135" s="86"/>
      <c r="K135" s="86"/>
      <c r="L135" s="108"/>
      <c r="M135" s="108"/>
      <c r="N135" s="108"/>
      <c r="O135" s="108"/>
      <c r="P135" s="108"/>
      <c r="Q135" s="108"/>
      <c r="R135" s="108"/>
      <c r="S135" s="108"/>
      <c r="T135" s="258"/>
      <c r="U135" s="258"/>
      <c r="V135" s="258"/>
      <c r="W135" s="258"/>
      <c r="X135" s="379"/>
      <c r="Y135" s="379"/>
      <c r="Z135" s="379"/>
      <c r="AA135" s="379"/>
      <c r="AB135" s="258"/>
      <c r="AC135" s="258"/>
      <c r="AD135" s="258"/>
      <c r="AE135" s="258"/>
      <c r="AF135" s="379"/>
      <c r="AG135" s="379"/>
      <c r="AH135" s="379"/>
      <c r="AI135" s="379"/>
      <c r="AJ135" s="85"/>
      <c r="AK135" s="380"/>
      <c r="AL135" s="380"/>
      <c r="AM135" s="364"/>
      <c r="AN135" s="364"/>
      <c r="AO135" s="364"/>
      <c r="AP135" s="364"/>
      <c r="AQ135" s="365"/>
      <c r="AR135" s="365"/>
      <c r="AS135" s="365"/>
      <c r="AT135" s="365"/>
      <c r="AU135" s="366"/>
      <c r="AV135" s="381"/>
      <c r="AW135" s="382"/>
      <c r="AX135" s="258"/>
      <c r="AY135" s="258"/>
      <c r="AZ135" s="258"/>
      <c r="BA135" s="258"/>
      <c r="BB135" s="258"/>
      <c r="BC135" s="258"/>
      <c r="BD135" s="258"/>
      <c r="BE135" s="102"/>
    </row>
    <row r="136" spans="1:57" s="82" customFormat="1" ht="35.1" customHeight="1" x14ac:dyDescent="0.25">
      <c r="F136" s="54"/>
      <c r="G136" s="55"/>
      <c r="H136" s="83"/>
      <c r="I136" s="86"/>
      <c r="J136" s="86"/>
      <c r="K136" s="86"/>
      <c r="L136" s="108"/>
      <c r="M136" s="108"/>
      <c r="N136" s="108"/>
      <c r="O136" s="108"/>
      <c r="P136" s="108"/>
      <c r="Q136" s="108"/>
      <c r="R136" s="108"/>
      <c r="S136" s="108"/>
      <c r="T136" s="258"/>
      <c r="U136" s="258"/>
      <c r="V136" s="258"/>
      <c r="W136" s="258"/>
      <c r="X136" s="379"/>
      <c r="Y136" s="379"/>
      <c r="Z136" s="379"/>
      <c r="AA136" s="379"/>
      <c r="AB136" s="258"/>
      <c r="AC136" s="258"/>
      <c r="AD136" s="258"/>
      <c r="AE136" s="258"/>
      <c r="AF136" s="379"/>
      <c r="AG136" s="379"/>
      <c r="AH136" s="379"/>
      <c r="AI136" s="379"/>
      <c r="AJ136" s="85"/>
      <c r="AK136" s="380"/>
      <c r="AL136" s="380"/>
      <c r="AM136" s="364"/>
      <c r="AN136" s="364"/>
      <c r="AO136" s="364"/>
      <c r="AP136" s="364"/>
      <c r="AQ136" s="365"/>
      <c r="AR136" s="365"/>
      <c r="AS136" s="365"/>
      <c r="AT136" s="365"/>
      <c r="AU136" s="366"/>
      <c r="AV136" s="381"/>
      <c r="AW136" s="382"/>
      <c r="AX136" s="258"/>
      <c r="AY136" s="258"/>
      <c r="AZ136" s="258"/>
      <c r="BA136" s="258"/>
      <c r="BB136" s="258"/>
      <c r="BC136" s="258"/>
      <c r="BD136" s="258"/>
      <c r="BE136" s="102"/>
    </row>
    <row r="137" spans="1:57" s="82" customFormat="1" ht="35.1" customHeight="1" x14ac:dyDescent="0.25">
      <c r="F137" s="54"/>
      <c r="G137" s="55"/>
      <c r="H137" s="83"/>
      <c r="I137" s="86"/>
      <c r="J137" s="86"/>
      <c r="K137" s="86"/>
      <c r="L137" s="108"/>
      <c r="M137" s="108"/>
      <c r="N137" s="108"/>
      <c r="O137" s="108"/>
      <c r="P137" s="108"/>
      <c r="Q137" s="108"/>
      <c r="R137" s="108"/>
      <c r="S137" s="108"/>
      <c r="T137" s="258"/>
      <c r="U137" s="258"/>
      <c r="V137" s="258"/>
      <c r="W137" s="258"/>
      <c r="X137" s="379"/>
      <c r="Y137" s="379"/>
      <c r="Z137" s="379"/>
      <c r="AA137" s="379"/>
      <c r="AB137" s="258"/>
      <c r="AC137" s="258"/>
      <c r="AD137" s="258"/>
      <c r="AE137" s="258"/>
      <c r="AF137" s="379"/>
      <c r="AG137" s="379"/>
      <c r="AH137" s="379"/>
      <c r="AI137" s="379"/>
      <c r="AJ137" s="85"/>
      <c r="AK137" s="380"/>
      <c r="AL137" s="380"/>
      <c r="AM137" s="364"/>
      <c r="AN137" s="364"/>
      <c r="AO137" s="364"/>
      <c r="AP137" s="364"/>
      <c r="AQ137" s="365"/>
      <c r="AR137" s="365"/>
      <c r="AS137" s="365"/>
      <c r="AT137" s="365"/>
      <c r="AU137" s="366"/>
      <c r="AV137" s="381"/>
      <c r="AW137" s="382"/>
      <c r="AX137" s="258"/>
      <c r="AY137" s="258"/>
      <c r="AZ137" s="258"/>
      <c r="BA137" s="258"/>
      <c r="BB137" s="258"/>
      <c r="BC137" s="258"/>
      <c r="BD137" s="258"/>
      <c r="BE137" s="102"/>
    </row>
    <row r="138" spans="1:57" s="82" customFormat="1" ht="35.1" customHeight="1" x14ac:dyDescent="0.25">
      <c r="F138" s="54"/>
      <c r="G138" s="55"/>
      <c r="H138" s="83"/>
      <c r="I138" s="86"/>
      <c r="J138" s="86"/>
      <c r="K138" s="86"/>
      <c r="L138" s="108"/>
      <c r="M138" s="108"/>
      <c r="N138" s="108"/>
      <c r="O138" s="108"/>
      <c r="P138" s="108"/>
      <c r="Q138" s="108"/>
      <c r="R138" s="108"/>
      <c r="S138" s="108"/>
      <c r="T138" s="258"/>
      <c r="U138" s="258"/>
      <c r="V138" s="258"/>
      <c r="W138" s="258"/>
      <c r="X138" s="379"/>
      <c r="Y138" s="379"/>
      <c r="Z138" s="379"/>
      <c r="AA138" s="379"/>
      <c r="AB138" s="258"/>
      <c r="AC138" s="258"/>
      <c r="AD138" s="258"/>
      <c r="AE138" s="258"/>
      <c r="AF138" s="379"/>
      <c r="AG138" s="379"/>
      <c r="AH138" s="379"/>
      <c r="AI138" s="379"/>
      <c r="AJ138" s="85"/>
      <c r="AK138" s="380"/>
      <c r="AL138" s="380"/>
      <c r="AM138" s="364"/>
      <c r="AN138" s="364"/>
      <c r="AO138" s="364"/>
      <c r="AP138" s="364"/>
      <c r="AQ138" s="365"/>
      <c r="AR138" s="365"/>
      <c r="AS138" s="365"/>
      <c r="AT138" s="365"/>
      <c r="AU138" s="366"/>
      <c r="AV138" s="381"/>
      <c r="AW138" s="382"/>
      <c r="AX138" s="258"/>
      <c r="AY138" s="258"/>
      <c r="AZ138" s="258"/>
      <c r="BA138" s="258"/>
      <c r="BB138" s="258"/>
      <c r="BC138" s="258"/>
      <c r="BD138" s="258"/>
      <c r="BE138" s="102"/>
    </row>
    <row r="139" spans="1:57" s="82" customFormat="1" ht="35.1" customHeight="1" x14ac:dyDescent="0.25">
      <c r="F139" s="54"/>
      <c r="G139" s="55"/>
      <c r="H139" s="83"/>
      <c r="I139" s="86"/>
      <c r="J139" s="86"/>
      <c r="K139" s="86"/>
      <c r="L139" s="108"/>
      <c r="M139" s="108"/>
      <c r="N139" s="108"/>
      <c r="O139" s="108"/>
      <c r="P139" s="108"/>
      <c r="Q139" s="108"/>
      <c r="R139" s="108"/>
      <c r="S139" s="108"/>
      <c r="T139" s="258"/>
      <c r="U139" s="258"/>
      <c r="V139" s="258"/>
      <c r="W139" s="258"/>
      <c r="X139" s="379"/>
      <c r="Y139" s="379"/>
      <c r="Z139" s="379"/>
      <c r="AA139" s="379"/>
      <c r="AB139" s="258"/>
      <c r="AC139" s="258"/>
      <c r="AD139" s="258"/>
      <c r="AE139" s="258"/>
      <c r="AF139" s="379"/>
      <c r="AG139" s="379"/>
      <c r="AH139" s="379"/>
      <c r="AI139" s="379"/>
      <c r="AJ139" s="85"/>
      <c r="AK139" s="380"/>
      <c r="AL139" s="380"/>
      <c r="AM139" s="364"/>
      <c r="AN139" s="364"/>
      <c r="AO139" s="364"/>
      <c r="AP139" s="364"/>
      <c r="AQ139" s="365"/>
      <c r="AR139" s="365"/>
      <c r="AS139" s="365"/>
      <c r="AT139" s="365"/>
      <c r="AU139" s="366"/>
      <c r="AV139" s="381"/>
      <c r="AW139" s="382"/>
      <c r="AX139" s="258"/>
      <c r="AY139" s="258"/>
      <c r="AZ139" s="258"/>
      <c r="BA139" s="258"/>
      <c r="BB139" s="258"/>
      <c r="BC139" s="258"/>
      <c r="BD139" s="258"/>
      <c r="BE139" s="102"/>
    </row>
    <row r="140" spans="1:57" s="82" customFormat="1" ht="35.1" customHeight="1" x14ac:dyDescent="0.25">
      <c r="F140" s="54"/>
      <c r="G140" s="55"/>
      <c r="H140" s="83"/>
      <c r="I140" s="86"/>
      <c r="J140" s="86"/>
      <c r="K140" s="86"/>
      <c r="L140" s="108"/>
      <c r="M140" s="108"/>
      <c r="N140" s="108"/>
      <c r="O140" s="108"/>
      <c r="P140" s="108"/>
      <c r="Q140" s="108"/>
      <c r="R140" s="108"/>
      <c r="S140" s="108"/>
      <c r="T140" s="258"/>
      <c r="U140" s="258"/>
      <c r="V140" s="258"/>
      <c r="W140" s="258"/>
      <c r="X140" s="379"/>
      <c r="Y140" s="379"/>
      <c r="Z140" s="379"/>
      <c r="AA140" s="379"/>
      <c r="AB140" s="258"/>
      <c r="AC140" s="258"/>
      <c r="AD140" s="258"/>
      <c r="AE140" s="258"/>
      <c r="AF140" s="379"/>
      <c r="AG140" s="379"/>
      <c r="AH140" s="379"/>
      <c r="AI140" s="379"/>
      <c r="AJ140" s="85"/>
      <c r="AK140" s="380"/>
      <c r="AL140" s="380"/>
      <c r="AM140" s="364"/>
      <c r="AN140" s="364"/>
      <c r="AO140" s="364"/>
      <c r="AP140" s="364"/>
      <c r="AQ140" s="365"/>
      <c r="AR140" s="365"/>
      <c r="AS140" s="365"/>
      <c r="AT140" s="365"/>
      <c r="AU140" s="366"/>
      <c r="AV140" s="381"/>
      <c r="AW140" s="382"/>
      <c r="AX140" s="258"/>
      <c r="AY140" s="258"/>
      <c r="AZ140" s="258"/>
      <c r="BA140" s="258"/>
      <c r="BB140" s="258"/>
      <c r="BC140" s="258"/>
      <c r="BD140" s="258"/>
      <c r="BE140" s="102"/>
    </row>
    <row r="141" spans="1:57" s="369" customFormat="1" ht="35.1" customHeight="1" x14ac:dyDescent="0.25">
      <c r="A141" s="369" t="str">
        <f t="shared" si="1"/>
        <v>BH50DT_D3+1</v>
      </c>
      <c r="B141" s="369" t="str">
        <f t="shared" si="2"/>
        <v>BH50DT_D3+2</v>
      </c>
      <c r="C141" s="369" t="str">
        <f t="shared" si="3"/>
        <v>BH50DT_D3+3</v>
      </c>
      <c r="D141" s="369" t="str">
        <f t="shared" si="4"/>
        <v>BH50DT_D3+4</v>
      </c>
      <c r="E141" s="369" t="s">
        <v>347</v>
      </c>
      <c r="F141" s="68"/>
      <c r="G141" s="69" t="s">
        <v>4478</v>
      </c>
      <c r="H141" s="83" t="str">
        <f t="shared" si="0"/>
        <v>Đường Nguyễn Khuyến</v>
      </c>
      <c r="I141" s="288" t="s">
        <v>6415</v>
      </c>
      <c r="J141" s="86" t="s">
        <v>4469</v>
      </c>
      <c r="K141" s="288" t="s">
        <v>6427</v>
      </c>
      <c r="L141" s="370">
        <v>12000</v>
      </c>
      <c r="M141" s="370">
        <v>6000</v>
      </c>
      <c r="N141" s="370">
        <v>4000</v>
      </c>
      <c r="O141" s="370">
        <v>2500</v>
      </c>
      <c r="P141" s="370" t="e">
        <f>VLOOKUP(G141&amp;"Vị trí 1",#REF!,9,0)</f>
        <v>#REF!</v>
      </c>
      <c r="Q141" s="370" t="e">
        <f>VLOOKUP(G141&amp;"Vị trí 2",#REF!,9,0)</f>
        <v>#REF!</v>
      </c>
      <c r="R141" s="370" t="e">
        <f>VLOOKUP(G141&amp;"Vị trí 3",#REF!,9,0)</f>
        <v>#REF!</v>
      </c>
      <c r="S141" s="370" t="e">
        <f>VLOOKUP(G141&amp;"Vị trí 4",#REF!,9,0)</f>
        <v>#REF!</v>
      </c>
      <c r="T141" s="368"/>
      <c r="U141" s="368"/>
      <c r="V141" s="368"/>
      <c r="W141" s="368"/>
      <c r="X141" s="371"/>
      <c r="Y141" s="371"/>
      <c r="Z141" s="371"/>
      <c r="AA141" s="371"/>
      <c r="AB141" s="368"/>
      <c r="AC141" s="368"/>
      <c r="AD141" s="368"/>
      <c r="AE141" s="368"/>
      <c r="AF141" s="371"/>
      <c r="AG141" s="371"/>
      <c r="AH141" s="371"/>
      <c r="AI141" s="371"/>
      <c r="AJ141" s="372">
        <v>3.05</v>
      </c>
      <c r="AK141" s="373"/>
      <c r="AL141" s="373" t="e">
        <f>AJ141*#REF!/#REF!</f>
        <v>#REF!</v>
      </c>
      <c r="AM141" s="374" t="e">
        <f t="shared" si="7"/>
        <v>#REF!</v>
      </c>
      <c r="AN141" s="374" t="e">
        <f t="shared" si="7"/>
        <v>#REF!</v>
      </c>
      <c r="AO141" s="374" t="e">
        <f t="shared" si="7"/>
        <v>#REF!</v>
      </c>
      <c r="AP141" s="374" t="e">
        <f t="shared" si="7"/>
        <v>#REF!</v>
      </c>
      <c r="AQ141" s="375" t="e">
        <f t="shared" si="8"/>
        <v>#REF!</v>
      </c>
      <c r="AR141" s="375" t="e">
        <f t="shared" si="8"/>
        <v>#REF!</v>
      </c>
      <c r="AS141" s="375" t="e">
        <f t="shared" si="8"/>
        <v>#REF!</v>
      </c>
      <c r="AT141" s="375" t="e">
        <f t="shared" si="8"/>
        <v>#REF!</v>
      </c>
      <c r="AU141" s="376" t="e">
        <f>AM141*0.15</f>
        <v>#REF!</v>
      </c>
      <c r="AV141" s="377" t="s">
        <v>347</v>
      </c>
      <c r="AW141" s="367">
        <v>11900</v>
      </c>
      <c r="AX141" s="368">
        <v>5600</v>
      </c>
      <c r="AY141" s="368">
        <v>3220</v>
      </c>
      <c r="AZ141" s="368">
        <v>2310</v>
      </c>
      <c r="BA141" s="368">
        <v>10200</v>
      </c>
      <c r="BB141" s="368">
        <v>4800</v>
      </c>
      <c r="BC141" s="368">
        <v>2760</v>
      </c>
      <c r="BD141" s="368">
        <v>1980</v>
      </c>
      <c r="BE141" s="378" t="e">
        <f>AT141-AU141</f>
        <v>#REF!</v>
      </c>
    </row>
    <row r="142" spans="1:57" s="369" customFormat="1" ht="35.1" customHeight="1" x14ac:dyDescent="0.25">
      <c r="F142" s="68"/>
      <c r="G142" s="69"/>
      <c r="H142" s="83"/>
      <c r="I142" s="288"/>
      <c r="J142" s="86"/>
      <c r="K142" s="288"/>
      <c r="L142" s="370"/>
      <c r="M142" s="370"/>
      <c r="N142" s="370"/>
      <c r="O142" s="370"/>
      <c r="P142" s="370"/>
      <c r="Q142" s="370"/>
      <c r="R142" s="370"/>
      <c r="S142" s="370"/>
      <c r="T142" s="368"/>
      <c r="U142" s="368"/>
      <c r="V142" s="368"/>
      <c r="W142" s="368"/>
      <c r="X142" s="371"/>
      <c r="Y142" s="371"/>
      <c r="Z142" s="371"/>
      <c r="AA142" s="371"/>
      <c r="AB142" s="368"/>
      <c r="AC142" s="368"/>
      <c r="AD142" s="368"/>
      <c r="AE142" s="368"/>
      <c r="AF142" s="371"/>
      <c r="AG142" s="371"/>
      <c r="AH142" s="371"/>
      <c r="AI142" s="371"/>
      <c r="AJ142" s="372"/>
      <c r="AK142" s="373"/>
      <c r="AL142" s="373"/>
      <c r="AM142" s="374"/>
      <c r="AN142" s="374"/>
      <c r="AO142" s="374"/>
      <c r="AP142" s="374"/>
      <c r="AQ142" s="375"/>
      <c r="AR142" s="375"/>
      <c r="AS142" s="375"/>
      <c r="AT142" s="375"/>
      <c r="AU142" s="376"/>
      <c r="AV142" s="377"/>
      <c r="AW142" s="383"/>
      <c r="AX142" s="384"/>
      <c r="AY142" s="367"/>
      <c r="AZ142" s="383"/>
      <c r="BA142" s="383"/>
      <c r="BB142" s="383"/>
      <c r="BC142" s="383"/>
      <c r="BD142" s="383"/>
      <c r="BE142" s="378"/>
    </row>
    <row r="143" spans="1:57" s="369" customFormat="1" ht="35.1" customHeight="1" x14ac:dyDescent="0.25">
      <c r="F143" s="68"/>
      <c r="G143" s="69"/>
      <c r="H143" s="83"/>
      <c r="I143" s="288"/>
      <c r="J143" s="86"/>
      <c r="K143" s="288"/>
      <c r="L143" s="370"/>
      <c r="M143" s="370"/>
      <c r="N143" s="370"/>
      <c r="O143" s="370"/>
      <c r="P143" s="370"/>
      <c r="Q143" s="370"/>
      <c r="R143" s="370"/>
      <c r="S143" s="370"/>
      <c r="T143" s="368"/>
      <c r="U143" s="368"/>
      <c r="V143" s="368"/>
      <c r="W143" s="368"/>
      <c r="X143" s="371"/>
      <c r="Y143" s="371"/>
      <c r="Z143" s="371"/>
      <c r="AA143" s="371"/>
      <c r="AB143" s="368"/>
      <c r="AC143" s="368"/>
      <c r="AD143" s="368"/>
      <c r="AE143" s="368"/>
      <c r="AF143" s="371"/>
      <c r="AG143" s="371"/>
      <c r="AH143" s="371"/>
      <c r="AI143" s="371"/>
      <c r="AJ143" s="372"/>
      <c r="AK143" s="373"/>
      <c r="AL143" s="373"/>
      <c r="AM143" s="374"/>
      <c r="AN143" s="374"/>
      <c r="AO143" s="374"/>
      <c r="AP143" s="374"/>
      <c r="AQ143" s="375"/>
      <c r="AR143" s="375"/>
      <c r="AS143" s="375"/>
      <c r="AT143" s="375"/>
      <c r="AU143" s="376"/>
      <c r="AV143" s="377"/>
      <c r="AW143" s="383"/>
      <c r="AX143" s="384"/>
      <c r="AY143" s="367"/>
      <c r="AZ143" s="383"/>
      <c r="BA143" s="383"/>
      <c r="BB143" s="383"/>
      <c r="BC143" s="383"/>
      <c r="BD143" s="383"/>
      <c r="BE143" s="378"/>
    </row>
    <row r="144" spans="1:57" s="369" customFormat="1" ht="35.1" customHeight="1" x14ac:dyDescent="0.25">
      <c r="F144" s="68"/>
      <c r="G144" s="69"/>
      <c r="H144" s="83"/>
      <c r="I144" s="288"/>
      <c r="J144" s="86"/>
      <c r="K144" s="288"/>
      <c r="L144" s="370"/>
      <c r="M144" s="370"/>
      <c r="N144" s="370"/>
      <c r="O144" s="370"/>
      <c r="P144" s="370"/>
      <c r="Q144" s="370"/>
      <c r="R144" s="370"/>
      <c r="S144" s="370"/>
      <c r="T144" s="368"/>
      <c r="U144" s="368"/>
      <c r="V144" s="368"/>
      <c r="W144" s="368"/>
      <c r="X144" s="371"/>
      <c r="Y144" s="371"/>
      <c r="Z144" s="371"/>
      <c r="AA144" s="371"/>
      <c r="AB144" s="368"/>
      <c r="AC144" s="368"/>
      <c r="AD144" s="368"/>
      <c r="AE144" s="368"/>
      <c r="AF144" s="371"/>
      <c r="AG144" s="371"/>
      <c r="AH144" s="371"/>
      <c r="AI144" s="371"/>
      <c r="AJ144" s="372"/>
      <c r="AK144" s="373"/>
      <c r="AL144" s="373"/>
      <c r="AM144" s="374"/>
      <c r="AN144" s="374"/>
      <c r="AO144" s="374"/>
      <c r="AP144" s="374"/>
      <c r="AQ144" s="375"/>
      <c r="AR144" s="375"/>
      <c r="AS144" s="375"/>
      <c r="AT144" s="375"/>
      <c r="AU144" s="376"/>
      <c r="AV144" s="377"/>
      <c r="AW144" s="383"/>
      <c r="AX144" s="384"/>
      <c r="AY144" s="367"/>
      <c r="AZ144" s="383"/>
      <c r="BA144" s="383"/>
      <c r="BB144" s="383"/>
      <c r="BC144" s="383"/>
      <c r="BD144" s="383"/>
      <c r="BE144" s="378"/>
    </row>
    <row r="145" spans="1:57" s="369" customFormat="1" ht="35.1" customHeight="1" x14ac:dyDescent="0.25">
      <c r="F145" s="68"/>
      <c r="G145" s="69"/>
      <c r="H145" s="83"/>
      <c r="I145" s="288"/>
      <c r="J145" s="86"/>
      <c r="K145" s="288"/>
      <c r="L145" s="370"/>
      <c r="M145" s="370"/>
      <c r="N145" s="370"/>
      <c r="O145" s="370"/>
      <c r="P145" s="370"/>
      <c r="Q145" s="370"/>
      <c r="R145" s="370"/>
      <c r="S145" s="370"/>
      <c r="T145" s="368"/>
      <c r="U145" s="368"/>
      <c r="V145" s="368"/>
      <c r="W145" s="368"/>
      <c r="X145" s="371"/>
      <c r="Y145" s="371"/>
      <c r="Z145" s="371"/>
      <c r="AA145" s="371"/>
      <c r="AB145" s="368"/>
      <c r="AC145" s="368"/>
      <c r="AD145" s="368"/>
      <c r="AE145" s="368"/>
      <c r="AF145" s="371"/>
      <c r="AG145" s="371"/>
      <c r="AH145" s="371"/>
      <c r="AI145" s="371"/>
      <c r="AJ145" s="372"/>
      <c r="AK145" s="373"/>
      <c r="AL145" s="373"/>
      <c r="AM145" s="374"/>
      <c r="AN145" s="374"/>
      <c r="AO145" s="374"/>
      <c r="AP145" s="374"/>
      <c r="AQ145" s="375"/>
      <c r="AR145" s="375"/>
      <c r="AS145" s="375"/>
      <c r="AT145" s="375"/>
      <c r="AU145" s="376"/>
      <c r="AV145" s="377"/>
      <c r="AW145" s="383"/>
      <c r="AX145" s="384"/>
      <c r="AY145" s="367"/>
      <c r="AZ145" s="383"/>
      <c r="BA145" s="383"/>
      <c r="BB145" s="383"/>
      <c r="BC145" s="383"/>
      <c r="BD145" s="383"/>
      <c r="BE145" s="378"/>
    </row>
    <row r="146" spans="1:57" s="369" customFormat="1" ht="35.1" customHeight="1" x14ac:dyDescent="0.25">
      <c r="F146" s="68"/>
      <c r="G146" s="69"/>
      <c r="H146" s="83"/>
      <c r="I146" s="288"/>
      <c r="J146" s="86"/>
      <c r="K146" s="288"/>
      <c r="L146" s="370"/>
      <c r="M146" s="370"/>
      <c r="N146" s="370"/>
      <c r="O146" s="370"/>
      <c r="P146" s="370"/>
      <c r="Q146" s="370"/>
      <c r="R146" s="370"/>
      <c r="S146" s="370"/>
      <c r="T146" s="368"/>
      <c r="U146" s="368"/>
      <c r="V146" s="368"/>
      <c r="W146" s="368"/>
      <c r="X146" s="371"/>
      <c r="Y146" s="371"/>
      <c r="Z146" s="371"/>
      <c r="AA146" s="371"/>
      <c r="AB146" s="368"/>
      <c r="AC146" s="368"/>
      <c r="AD146" s="368"/>
      <c r="AE146" s="368"/>
      <c r="AF146" s="371"/>
      <c r="AG146" s="371"/>
      <c r="AH146" s="371"/>
      <c r="AI146" s="371"/>
      <c r="AJ146" s="372"/>
      <c r="AK146" s="373"/>
      <c r="AL146" s="373"/>
      <c r="AM146" s="374"/>
      <c r="AN146" s="374"/>
      <c r="AO146" s="374"/>
      <c r="AP146" s="374"/>
      <c r="AQ146" s="375"/>
      <c r="AR146" s="375"/>
      <c r="AS146" s="375"/>
      <c r="AT146" s="375"/>
      <c r="AU146" s="376"/>
      <c r="AV146" s="377"/>
      <c r="AW146" s="383"/>
      <c r="AX146" s="384"/>
      <c r="AY146" s="367"/>
      <c r="AZ146" s="383"/>
      <c r="BA146" s="383"/>
      <c r="BB146" s="383"/>
      <c r="BC146" s="383"/>
      <c r="BD146" s="383"/>
      <c r="BE146" s="378"/>
    </row>
    <row r="147" spans="1:57" s="369" customFormat="1" ht="35.1" customHeight="1" x14ac:dyDescent="0.25">
      <c r="F147" s="68"/>
      <c r="G147" s="69"/>
      <c r="H147" s="83"/>
      <c r="I147" s="288"/>
      <c r="J147" s="86"/>
      <c r="K147" s="288"/>
      <c r="L147" s="370"/>
      <c r="M147" s="370"/>
      <c r="N147" s="370"/>
      <c r="O147" s="370"/>
      <c r="P147" s="370"/>
      <c r="Q147" s="370"/>
      <c r="R147" s="370"/>
      <c r="S147" s="370"/>
      <c r="T147" s="368"/>
      <c r="U147" s="368"/>
      <c r="V147" s="368"/>
      <c r="W147" s="368"/>
      <c r="X147" s="371"/>
      <c r="Y147" s="371"/>
      <c r="Z147" s="371"/>
      <c r="AA147" s="371"/>
      <c r="AB147" s="368"/>
      <c r="AC147" s="368"/>
      <c r="AD147" s="368"/>
      <c r="AE147" s="368"/>
      <c r="AF147" s="371"/>
      <c r="AG147" s="371"/>
      <c r="AH147" s="371"/>
      <c r="AI147" s="371"/>
      <c r="AJ147" s="372"/>
      <c r="AK147" s="373"/>
      <c r="AL147" s="373"/>
      <c r="AM147" s="374"/>
      <c r="AN147" s="374"/>
      <c r="AO147" s="374"/>
      <c r="AP147" s="374"/>
      <c r="AQ147" s="375"/>
      <c r="AR147" s="375"/>
      <c r="AS147" s="375"/>
      <c r="AT147" s="375"/>
      <c r="AU147" s="376"/>
      <c r="AV147" s="377"/>
      <c r="AW147" s="383"/>
      <c r="AX147" s="384"/>
      <c r="AY147" s="367"/>
      <c r="AZ147" s="383"/>
      <c r="BA147" s="383"/>
      <c r="BB147" s="383"/>
      <c r="BC147" s="383"/>
      <c r="BD147" s="383"/>
      <c r="BE147" s="378"/>
    </row>
    <row r="148" spans="1:57" s="18" customFormat="1" ht="78.75" x14ac:dyDescent="0.25">
      <c r="A148" s="52" t="str">
        <f>G148&amp;"+1"</f>
        <v>BH62DT_D4, VC14NT1+1</v>
      </c>
      <c r="B148" s="52" t="str">
        <f>G148&amp;"+2"</f>
        <v>BH62DT_D4, VC14NT1+2</v>
      </c>
      <c r="C148" s="52" t="str">
        <f>G148&amp;"+3"</f>
        <v>BH62DT_D4, VC14NT1+3</v>
      </c>
      <c r="D148" s="52" t="str">
        <f>G148&amp;"+4"</f>
        <v>BH62DT_D4, VC14NT1+4</v>
      </c>
      <c r="E148" s="53" t="s">
        <v>32</v>
      </c>
      <c r="F148" s="54">
        <v>14</v>
      </c>
      <c r="G148" s="92" t="s">
        <v>6447</v>
      </c>
      <c r="H148" s="83" t="s">
        <v>3884</v>
      </c>
      <c r="I148" s="55" t="s">
        <v>6398</v>
      </c>
      <c r="J148" s="55" t="s">
        <v>6399</v>
      </c>
      <c r="K148" s="55" t="s">
        <v>50</v>
      </c>
      <c r="L148" s="94">
        <v>6000</v>
      </c>
      <c r="M148" s="94">
        <v>3000</v>
      </c>
      <c r="N148" s="94">
        <v>2500</v>
      </c>
      <c r="O148" s="94">
        <v>1600</v>
      </c>
      <c r="P148" s="56"/>
      <c r="Q148" s="56"/>
      <c r="R148" s="56"/>
      <c r="S148" s="56"/>
      <c r="T148" s="385" t="str">
        <f>G148</f>
        <v>BH62DT_D4, VC14NT1</v>
      </c>
      <c r="U148" s="386"/>
      <c r="V148" s="386"/>
      <c r="W148" s="386"/>
      <c r="X148" s="386"/>
      <c r="Y148" s="387">
        <f>U148/L148</f>
        <v>0</v>
      </c>
      <c r="Z148" s="387"/>
      <c r="AA148" s="387"/>
      <c r="AB148" s="387"/>
      <c r="AC148" s="386"/>
      <c r="AD148" s="386"/>
      <c r="AE148" s="386"/>
      <c r="AF148" s="386"/>
      <c r="AG148" s="388"/>
      <c r="AH148" s="388"/>
      <c r="AI148" s="388"/>
      <c r="AJ148" s="388"/>
      <c r="AK148" s="389">
        <v>4.37</v>
      </c>
      <c r="AL148" s="389"/>
      <c r="AM148" s="390" t="e">
        <f>ROUNDDOWN(AK148*#REF!/#REF!,1)</f>
        <v>#REF!</v>
      </c>
      <c r="AN148" s="386" t="e">
        <f>L148*$AM148</f>
        <v>#REF!</v>
      </c>
      <c r="AO148" s="386" t="e">
        <f>M148*$AM148</f>
        <v>#REF!</v>
      </c>
      <c r="AP148" s="386" t="e">
        <f>N148*$AM148</f>
        <v>#REF!</v>
      </c>
      <c r="AQ148" s="386" t="e">
        <f>O148*$AM148</f>
        <v>#REF!</v>
      </c>
      <c r="AR148" s="386" t="e">
        <f t="shared" si="8"/>
        <v>#REF!</v>
      </c>
      <c r="AS148" s="386" t="e">
        <f t="shared" si="8"/>
        <v>#REF!</v>
      </c>
      <c r="AT148" s="386" t="e">
        <f t="shared" si="8"/>
        <v>#REF!</v>
      </c>
      <c r="AU148" s="386" t="e">
        <f>IF(AQ148&lt;1000,ROUND(AQ148,-1),ROUND(AQ148,-2))</f>
        <v>#REF!</v>
      </c>
      <c r="AV148" s="391"/>
      <c r="AW148" s="53" t="s">
        <v>32</v>
      </c>
      <c r="AX148" s="392"/>
      <c r="AY148" s="393">
        <v>300</v>
      </c>
    </row>
    <row r="149" spans="1:57" s="18" customFormat="1" ht="15.75" x14ac:dyDescent="0.25">
      <c r="A149" s="52"/>
      <c r="B149" s="52"/>
      <c r="C149" s="52"/>
      <c r="D149" s="52"/>
      <c r="E149" s="53"/>
      <c r="F149" s="54"/>
      <c r="G149" s="54"/>
      <c r="H149" s="83"/>
      <c r="I149" s="55"/>
      <c r="J149" s="55"/>
      <c r="K149" s="55"/>
      <c r="L149" s="54"/>
      <c r="M149" s="54"/>
      <c r="N149" s="54"/>
      <c r="O149" s="54"/>
      <c r="P149" s="56"/>
      <c r="Q149" s="56"/>
      <c r="R149" s="56"/>
      <c r="S149" s="56"/>
      <c r="T149" s="385"/>
      <c r="U149" s="386"/>
      <c r="V149" s="386"/>
      <c r="W149" s="386"/>
      <c r="X149" s="386"/>
      <c r="Y149" s="387"/>
      <c r="Z149" s="387"/>
      <c r="AA149" s="387"/>
      <c r="AB149" s="387"/>
      <c r="AC149" s="386"/>
      <c r="AD149" s="386"/>
      <c r="AE149" s="386"/>
      <c r="AF149" s="386"/>
      <c r="AG149" s="388"/>
      <c r="AH149" s="388"/>
      <c r="AI149" s="388"/>
      <c r="AJ149" s="388"/>
      <c r="AK149" s="389"/>
      <c r="AL149" s="389"/>
      <c r="AM149" s="390"/>
      <c r="AN149" s="386"/>
      <c r="AO149" s="386"/>
      <c r="AP149" s="386"/>
      <c r="AQ149" s="386"/>
      <c r="AR149" s="386"/>
      <c r="AS149" s="386"/>
      <c r="AT149" s="386"/>
      <c r="AU149" s="386"/>
      <c r="AV149" s="391"/>
      <c r="AW149" s="53"/>
      <c r="AX149" s="392"/>
      <c r="AY149" s="393"/>
    </row>
    <row r="150" spans="1:57" s="18" customFormat="1" ht="15.75" x14ac:dyDescent="0.25">
      <c r="A150" s="52"/>
      <c r="B150" s="52"/>
      <c r="C150" s="52"/>
      <c r="D150" s="52"/>
      <c r="E150" s="53"/>
      <c r="F150" s="54"/>
      <c r="G150" s="54"/>
      <c r="H150" s="83"/>
      <c r="I150" s="55"/>
      <c r="J150" s="55"/>
      <c r="K150" s="55"/>
      <c r="L150" s="54"/>
      <c r="M150" s="54"/>
      <c r="N150" s="54"/>
      <c r="O150" s="54"/>
      <c r="P150" s="56"/>
      <c r="Q150" s="56"/>
      <c r="R150" s="56"/>
      <c r="S150" s="56"/>
      <c r="T150" s="385"/>
      <c r="U150" s="386"/>
      <c r="V150" s="386"/>
      <c r="W150" s="386"/>
      <c r="X150" s="386"/>
      <c r="Y150" s="387"/>
      <c r="Z150" s="387"/>
      <c r="AA150" s="387"/>
      <c r="AB150" s="387"/>
      <c r="AC150" s="386"/>
      <c r="AD150" s="386"/>
      <c r="AE150" s="386"/>
      <c r="AF150" s="386"/>
      <c r="AG150" s="388"/>
      <c r="AH150" s="388"/>
      <c r="AI150" s="388"/>
      <c r="AJ150" s="388"/>
      <c r="AK150" s="389"/>
      <c r="AL150" s="389"/>
      <c r="AM150" s="390"/>
      <c r="AN150" s="386"/>
      <c r="AO150" s="386"/>
      <c r="AP150" s="386"/>
      <c r="AQ150" s="386"/>
      <c r="AR150" s="386"/>
      <c r="AS150" s="386"/>
      <c r="AT150" s="386"/>
      <c r="AU150" s="386"/>
      <c r="AV150" s="391"/>
      <c r="AW150" s="53"/>
      <c r="AX150" s="392"/>
      <c r="AY150" s="393"/>
    </row>
    <row r="151" spans="1:57" s="18" customFormat="1" ht="15.75" x14ac:dyDescent="0.25">
      <c r="A151" s="52"/>
      <c r="B151" s="52"/>
      <c r="C151" s="52"/>
      <c r="D151" s="52"/>
      <c r="E151" s="53"/>
      <c r="F151" s="54"/>
      <c r="G151" s="54"/>
      <c r="H151" s="83"/>
      <c r="I151" s="55"/>
      <c r="J151" s="55"/>
      <c r="K151" s="55"/>
      <c r="L151" s="54"/>
      <c r="M151" s="54"/>
      <c r="N151" s="54"/>
      <c r="O151" s="54"/>
      <c r="P151" s="56"/>
      <c r="Q151" s="56"/>
      <c r="R151" s="56"/>
      <c r="S151" s="56"/>
      <c r="T151" s="385"/>
      <c r="U151" s="386"/>
      <c r="V151" s="386"/>
      <c r="W151" s="386"/>
      <c r="X151" s="386"/>
      <c r="Y151" s="387"/>
      <c r="Z151" s="387"/>
      <c r="AA151" s="387"/>
      <c r="AB151" s="387"/>
      <c r="AC151" s="386"/>
      <c r="AD151" s="386"/>
      <c r="AE151" s="386"/>
      <c r="AF151" s="386"/>
      <c r="AG151" s="388"/>
      <c r="AH151" s="388"/>
      <c r="AI151" s="388"/>
      <c r="AJ151" s="388"/>
      <c r="AK151" s="389"/>
      <c r="AL151" s="389"/>
      <c r="AM151" s="390"/>
      <c r="AN151" s="386"/>
      <c r="AO151" s="386"/>
      <c r="AP151" s="386"/>
      <c r="AQ151" s="386"/>
      <c r="AR151" s="386"/>
      <c r="AS151" s="386"/>
      <c r="AT151" s="386"/>
      <c r="AU151" s="386"/>
      <c r="AV151" s="391"/>
      <c r="AW151" s="53"/>
      <c r="AX151" s="392"/>
      <c r="AY151" s="393"/>
    </row>
    <row r="152" spans="1:57" s="18" customFormat="1" ht="15.75" x14ac:dyDescent="0.25">
      <c r="A152" s="52"/>
      <c r="B152" s="52"/>
      <c r="C152" s="52"/>
      <c r="D152" s="52"/>
      <c r="E152" s="53"/>
      <c r="F152" s="54"/>
      <c r="G152" s="54"/>
      <c r="H152" s="83"/>
      <c r="I152" s="55"/>
      <c r="J152" s="55"/>
      <c r="K152" s="55"/>
      <c r="L152" s="54"/>
      <c r="M152" s="54"/>
      <c r="N152" s="54"/>
      <c r="O152" s="54"/>
      <c r="P152" s="56"/>
      <c r="Q152" s="56"/>
      <c r="R152" s="56"/>
      <c r="S152" s="56"/>
      <c r="T152" s="385"/>
      <c r="U152" s="386"/>
      <c r="V152" s="386"/>
      <c r="W152" s="386"/>
      <c r="X152" s="386"/>
      <c r="Y152" s="387"/>
      <c r="Z152" s="387"/>
      <c r="AA152" s="387"/>
      <c r="AB152" s="387"/>
      <c r="AC152" s="386"/>
      <c r="AD152" s="386"/>
      <c r="AE152" s="386"/>
      <c r="AF152" s="386"/>
      <c r="AG152" s="388"/>
      <c r="AH152" s="388"/>
      <c r="AI152" s="388"/>
      <c r="AJ152" s="388"/>
      <c r="AK152" s="389"/>
      <c r="AL152" s="389"/>
      <c r="AM152" s="390"/>
      <c r="AN152" s="386"/>
      <c r="AO152" s="386"/>
      <c r="AP152" s="386"/>
      <c r="AQ152" s="386"/>
      <c r="AR152" s="386"/>
      <c r="AS152" s="386"/>
      <c r="AT152" s="386"/>
      <c r="AU152" s="386"/>
      <c r="AV152" s="391"/>
      <c r="AW152" s="53"/>
      <c r="AX152" s="392"/>
      <c r="AY152" s="393"/>
    </row>
    <row r="153" spans="1:57" s="18" customFormat="1" ht="15.75" x14ac:dyDescent="0.25">
      <c r="A153" s="52"/>
      <c r="B153" s="52"/>
      <c r="C153" s="52"/>
      <c r="D153" s="52"/>
      <c r="E153" s="53"/>
      <c r="F153" s="54"/>
      <c r="G153" s="54"/>
      <c r="H153" s="83"/>
      <c r="I153" s="55"/>
      <c r="J153" s="55"/>
      <c r="K153" s="55"/>
      <c r="L153" s="54"/>
      <c r="M153" s="54"/>
      <c r="N153" s="54"/>
      <c r="O153" s="54"/>
      <c r="P153" s="56"/>
      <c r="Q153" s="56"/>
      <c r="R153" s="56"/>
      <c r="S153" s="56"/>
      <c r="T153" s="385"/>
      <c r="U153" s="386"/>
      <c r="V153" s="386"/>
      <c r="W153" s="386"/>
      <c r="X153" s="386"/>
      <c r="Y153" s="387"/>
      <c r="Z153" s="387"/>
      <c r="AA153" s="387"/>
      <c r="AB153" s="387"/>
      <c r="AC153" s="386"/>
      <c r="AD153" s="386"/>
      <c r="AE153" s="386"/>
      <c r="AF153" s="386"/>
      <c r="AG153" s="388"/>
      <c r="AH153" s="388"/>
      <c r="AI153" s="388"/>
      <c r="AJ153" s="388"/>
      <c r="AK153" s="389"/>
      <c r="AL153" s="389"/>
      <c r="AM153" s="390"/>
      <c r="AN153" s="386"/>
      <c r="AO153" s="386"/>
      <c r="AP153" s="386"/>
      <c r="AQ153" s="386"/>
      <c r="AR153" s="386"/>
      <c r="AS153" s="386"/>
      <c r="AT153" s="386"/>
      <c r="AU153" s="386"/>
      <c r="AV153" s="391"/>
      <c r="AW153" s="53"/>
      <c r="AX153" s="392"/>
      <c r="AY153" s="393"/>
    </row>
    <row r="154" spans="1:57" s="18" customFormat="1" ht="15.75" x14ac:dyDescent="0.25">
      <c r="A154" s="52"/>
      <c r="B154" s="52"/>
      <c r="C154" s="52"/>
      <c r="D154" s="52"/>
      <c r="E154" s="53"/>
      <c r="F154" s="54"/>
      <c r="G154" s="54"/>
      <c r="H154" s="83"/>
      <c r="I154" s="55"/>
      <c r="J154" s="55"/>
      <c r="K154" s="55"/>
      <c r="L154" s="54"/>
      <c r="M154" s="54"/>
      <c r="N154" s="54"/>
      <c r="O154" s="54"/>
      <c r="P154" s="56"/>
      <c r="Q154" s="56"/>
      <c r="R154" s="56"/>
      <c r="S154" s="56"/>
      <c r="T154" s="385"/>
      <c r="U154" s="386"/>
      <c r="V154" s="386"/>
      <c r="W154" s="386"/>
      <c r="X154" s="386"/>
      <c r="Y154" s="387"/>
      <c r="Z154" s="387"/>
      <c r="AA154" s="387"/>
      <c r="AB154" s="387"/>
      <c r="AC154" s="386"/>
      <c r="AD154" s="386"/>
      <c r="AE154" s="386"/>
      <c r="AF154" s="386"/>
      <c r="AG154" s="388"/>
      <c r="AH154" s="388"/>
      <c r="AI154" s="388"/>
      <c r="AJ154" s="388"/>
      <c r="AK154" s="389"/>
      <c r="AL154" s="389"/>
      <c r="AM154" s="390"/>
      <c r="AN154" s="386"/>
      <c r="AO154" s="386"/>
      <c r="AP154" s="386"/>
      <c r="AQ154" s="386"/>
      <c r="AR154" s="386"/>
      <c r="AS154" s="386"/>
      <c r="AT154" s="386"/>
      <c r="AU154" s="386"/>
      <c r="AV154" s="391"/>
      <c r="AW154" s="53"/>
      <c r="AX154" s="392"/>
      <c r="AY154" s="393"/>
    </row>
    <row r="155" spans="1:57" s="18" customFormat="1" ht="25.5" customHeight="1" x14ac:dyDescent="0.25">
      <c r="A155" s="52" t="str">
        <f t="shared" ref="A155:A232" si="9">G155&amp;"+1"</f>
        <v>VC51NT+1</v>
      </c>
      <c r="B155" s="52" t="str">
        <f t="shared" ref="B155:B232" si="10">G155&amp;"+2"</f>
        <v>VC51NT+2</v>
      </c>
      <c r="C155" s="52" t="str">
        <f t="shared" ref="C155:C232" si="11">G155&amp;"+3"</f>
        <v>VC51NT+3</v>
      </c>
      <c r="D155" s="52" t="str">
        <f t="shared" ref="D155:D232" si="12">G155&amp;"+4"</f>
        <v>VC51NT+4</v>
      </c>
      <c r="E155" s="53" t="s">
        <v>32</v>
      </c>
      <c r="F155" s="54">
        <v>51</v>
      </c>
      <c r="G155" s="54" t="s">
        <v>4169</v>
      </c>
      <c r="H155" s="83" t="s">
        <v>4116</v>
      </c>
      <c r="I155" s="55" t="s">
        <v>3884</v>
      </c>
      <c r="J155" s="55" t="s">
        <v>4170</v>
      </c>
      <c r="K155" s="55" t="s">
        <v>89</v>
      </c>
      <c r="L155" s="56">
        <v>2000</v>
      </c>
      <c r="M155" s="54">
        <v>1000</v>
      </c>
      <c r="N155" s="54">
        <v>800</v>
      </c>
      <c r="O155" s="54">
        <v>700</v>
      </c>
      <c r="P155" s="56"/>
      <c r="Q155" s="56"/>
      <c r="R155" s="56"/>
      <c r="S155" s="56"/>
      <c r="T155" s="385" t="str">
        <f>G155</f>
        <v>VC51NT</v>
      </c>
      <c r="U155" s="386"/>
      <c r="V155" s="386"/>
      <c r="W155" s="386"/>
      <c r="X155" s="386"/>
      <c r="Y155" s="387">
        <f>U155/L155</f>
        <v>0</v>
      </c>
      <c r="Z155" s="387"/>
      <c r="AA155" s="387"/>
      <c r="AB155" s="387"/>
      <c r="AC155" s="386"/>
      <c r="AD155" s="386"/>
      <c r="AE155" s="386"/>
      <c r="AF155" s="386"/>
      <c r="AG155" s="388"/>
      <c r="AH155" s="388"/>
      <c r="AI155" s="388"/>
      <c r="AJ155" s="388"/>
      <c r="AK155" s="389">
        <v>4.83</v>
      </c>
      <c r="AL155" s="389"/>
      <c r="AM155" s="390" t="e">
        <f>ROUNDDOWN(AK155*#REF!/#REF!,1)</f>
        <v>#REF!</v>
      </c>
      <c r="AN155" s="386" t="e">
        <f t="shared" ref="AN155:AQ253" si="13">L155*$AM155</f>
        <v>#REF!</v>
      </c>
      <c r="AO155" s="386" t="e">
        <f t="shared" si="13"/>
        <v>#REF!</v>
      </c>
      <c r="AP155" s="386" t="e">
        <f t="shared" si="13"/>
        <v>#REF!</v>
      </c>
      <c r="AQ155" s="386" t="e">
        <f t="shared" si="13"/>
        <v>#REF!</v>
      </c>
      <c r="AR155" s="386" t="e">
        <f>IF(AN155&lt;1000,ROUND(AN155,-1),ROUND(AN155,-2))</f>
        <v>#REF!</v>
      </c>
      <c r="AS155" s="386" t="e">
        <f>IF(AO155&lt;1000,ROUND(AO155,-1),ROUND(AO155,-2))</f>
        <v>#REF!</v>
      </c>
      <c r="AT155" s="386" t="e">
        <f>IF(AP155&lt;1000,ROUND(AP155,-1),ROUND(AP155,-2))</f>
        <v>#REF!</v>
      </c>
      <c r="AU155" s="386" t="e">
        <f>IF(AQ155&lt;1000,ROUND(AQ155,-1),ROUND(AQ155,-2))</f>
        <v>#REF!</v>
      </c>
      <c r="AV155" s="391"/>
      <c r="AW155" s="53" t="s">
        <v>32</v>
      </c>
      <c r="AX155" s="392"/>
      <c r="AY155" s="393">
        <v>110</v>
      </c>
    </row>
    <row r="156" spans="1:57" s="18" customFormat="1" ht="25.5" customHeight="1" x14ac:dyDescent="0.25">
      <c r="A156" s="52"/>
      <c r="B156" s="52"/>
      <c r="C156" s="52"/>
      <c r="D156" s="52"/>
      <c r="E156" s="53"/>
      <c r="F156" s="54"/>
      <c r="G156" s="54"/>
      <c r="H156" s="83"/>
      <c r="I156" s="55"/>
      <c r="J156" s="55"/>
      <c r="K156" s="55"/>
      <c r="L156" s="56"/>
      <c r="M156" s="54"/>
      <c r="N156" s="54"/>
      <c r="O156" s="54"/>
      <c r="P156" s="56"/>
      <c r="Q156" s="56"/>
      <c r="R156" s="56"/>
      <c r="S156" s="56"/>
      <c r="T156" s="385"/>
      <c r="U156" s="386"/>
      <c r="V156" s="386"/>
      <c r="W156" s="386"/>
      <c r="X156" s="386"/>
      <c r="Y156" s="387"/>
      <c r="Z156" s="387"/>
      <c r="AA156" s="387"/>
      <c r="AB156" s="387"/>
      <c r="AC156" s="386"/>
      <c r="AD156" s="386"/>
      <c r="AE156" s="386"/>
      <c r="AF156" s="386"/>
      <c r="AG156" s="388"/>
      <c r="AH156" s="388"/>
      <c r="AI156" s="388"/>
      <c r="AJ156" s="388"/>
      <c r="AK156" s="389"/>
      <c r="AL156" s="389"/>
      <c r="AM156" s="390"/>
      <c r="AN156" s="386"/>
      <c r="AO156" s="386"/>
      <c r="AP156" s="386"/>
      <c r="AQ156" s="386"/>
      <c r="AR156" s="386"/>
      <c r="AS156" s="386"/>
      <c r="AT156" s="386"/>
      <c r="AU156" s="386"/>
      <c r="AV156" s="391"/>
      <c r="AW156" s="53"/>
      <c r="AX156" s="392"/>
      <c r="AY156" s="393"/>
    </row>
    <row r="157" spans="1:57" s="18" customFormat="1" ht="25.5" customHeight="1" x14ac:dyDescent="0.25">
      <c r="A157" s="52"/>
      <c r="B157" s="52"/>
      <c r="C157" s="52"/>
      <c r="D157" s="52"/>
      <c r="E157" s="53"/>
      <c r="F157" s="54"/>
      <c r="G157" s="54"/>
      <c r="H157" s="83"/>
      <c r="I157" s="55"/>
      <c r="J157" s="55"/>
      <c r="K157" s="55"/>
      <c r="L157" s="56"/>
      <c r="M157" s="54"/>
      <c r="N157" s="54"/>
      <c r="O157" s="54"/>
      <c r="P157" s="56"/>
      <c r="Q157" s="56"/>
      <c r="R157" s="56"/>
      <c r="S157" s="56"/>
      <c r="T157" s="385"/>
      <c r="U157" s="386"/>
      <c r="V157" s="386"/>
      <c r="W157" s="386"/>
      <c r="X157" s="386"/>
      <c r="Y157" s="387"/>
      <c r="Z157" s="387"/>
      <c r="AA157" s="387"/>
      <c r="AB157" s="387"/>
      <c r="AC157" s="386"/>
      <c r="AD157" s="386"/>
      <c r="AE157" s="386"/>
      <c r="AF157" s="386"/>
      <c r="AG157" s="388"/>
      <c r="AH157" s="388"/>
      <c r="AI157" s="388"/>
      <c r="AJ157" s="388"/>
      <c r="AK157" s="389"/>
      <c r="AL157" s="389"/>
      <c r="AM157" s="390"/>
      <c r="AN157" s="386"/>
      <c r="AO157" s="386"/>
      <c r="AP157" s="386"/>
      <c r="AQ157" s="386"/>
      <c r="AR157" s="386"/>
      <c r="AS157" s="386"/>
      <c r="AT157" s="386"/>
      <c r="AU157" s="386"/>
      <c r="AV157" s="391"/>
      <c r="AW157" s="53"/>
      <c r="AX157" s="392"/>
      <c r="AY157" s="393"/>
    </row>
    <row r="158" spans="1:57" s="18" customFormat="1" ht="25.5" customHeight="1" x14ac:dyDescent="0.25">
      <c r="A158" s="52"/>
      <c r="B158" s="52"/>
      <c r="C158" s="52"/>
      <c r="D158" s="52"/>
      <c r="E158" s="53"/>
      <c r="F158" s="54"/>
      <c r="G158" s="54"/>
      <c r="H158" s="83"/>
      <c r="I158" s="55"/>
      <c r="J158" s="55"/>
      <c r="K158" s="55"/>
      <c r="L158" s="56"/>
      <c r="M158" s="54"/>
      <c r="N158" s="54"/>
      <c r="O158" s="54"/>
      <c r="P158" s="56"/>
      <c r="Q158" s="56"/>
      <c r="R158" s="56"/>
      <c r="S158" s="56"/>
      <c r="T158" s="385"/>
      <c r="U158" s="386"/>
      <c r="V158" s="386"/>
      <c r="W158" s="386"/>
      <c r="X158" s="386"/>
      <c r="Y158" s="387"/>
      <c r="Z158" s="387"/>
      <c r="AA158" s="387"/>
      <c r="AB158" s="387"/>
      <c r="AC158" s="386"/>
      <c r="AD158" s="386"/>
      <c r="AE158" s="386"/>
      <c r="AF158" s="386"/>
      <c r="AG158" s="388"/>
      <c r="AH158" s="388"/>
      <c r="AI158" s="388"/>
      <c r="AJ158" s="388"/>
      <c r="AK158" s="389"/>
      <c r="AL158" s="389"/>
      <c r="AM158" s="390"/>
      <c r="AN158" s="386"/>
      <c r="AO158" s="386"/>
      <c r="AP158" s="386"/>
      <c r="AQ158" s="386"/>
      <c r="AR158" s="386"/>
      <c r="AS158" s="386"/>
      <c r="AT158" s="386"/>
      <c r="AU158" s="386"/>
      <c r="AV158" s="391"/>
      <c r="AW158" s="53"/>
      <c r="AX158" s="392"/>
      <c r="AY158" s="393"/>
    </row>
    <row r="159" spans="1:57" s="18" customFormat="1" ht="25.5" customHeight="1" x14ac:dyDescent="0.25">
      <c r="A159" s="52"/>
      <c r="B159" s="52"/>
      <c r="C159" s="52"/>
      <c r="D159" s="52"/>
      <c r="E159" s="53"/>
      <c r="F159" s="54"/>
      <c r="G159" s="54"/>
      <c r="H159" s="83"/>
      <c r="I159" s="55"/>
      <c r="J159" s="55"/>
      <c r="K159" s="55"/>
      <c r="L159" s="56"/>
      <c r="M159" s="54"/>
      <c r="N159" s="54"/>
      <c r="O159" s="54"/>
      <c r="P159" s="56"/>
      <c r="Q159" s="56"/>
      <c r="R159" s="56"/>
      <c r="S159" s="56"/>
      <c r="T159" s="385"/>
      <c r="U159" s="386"/>
      <c r="V159" s="386"/>
      <c r="W159" s="386"/>
      <c r="X159" s="386"/>
      <c r="Y159" s="387"/>
      <c r="Z159" s="387"/>
      <c r="AA159" s="387"/>
      <c r="AB159" s="387"/>
      <c r="AC159" s="386"/>
      <c r="AD159" s="386"/>
      <c r="AE159" s="386"/>
      <c r="AF159" s="386"/>
      <c r="AG159" s="388"/>
      <c r="AH159" s="388"/>
      <c r="AI159" s="388"/>
      <c r="AJ159" s="388"/>
      <c r="AK159" s="389"/>
      <c r="AL159" s="389"/>
      <c r="AM159" s="390"/>
      <c r="AN159" s="386"/>
      <c r="AO159" s="386"/>
      <c r="AP159" s="386"/>
      <c r="AQ159" s="386"/>
      <c r="AR159" s="386"/>
      <c r="AS159" s="386"/>
      <c r="AT159" s="386"/>
      <c r="AU159" s="386"/>
      <c r="AV159" s="391"/>
      <c r="AW159" s="53"/>
      <c r="AX159" s="392"/>
      <c r="AY159" s="393"/>
    </row>
    <row r="160" spans="1:57" s="18" customFormat="1" ht="25.5" customHeight="1" x14ac:dyDescent="0.25">
      <c r="A160" s="52"/>
      <c r="B160" s="52"/>
      <c r="C160" s="52"/>
      <c r="D160" s="52"/>
      <c r="E160" s="53"/>
      <c r="F160" s="54"/>
      <c r="G160" s="54"/>
      <c r="H160" s="83"/>
      <c r="I160" s="55"/>
      <c r="J160" s="55"/>
      <c r="K160" s="55"/>
      <c r="L160" s="56"/>
      <c r="M160" s="54"/>
      <c r="N160" s="54"/>
      <c r="O160" s="54"/>
      <c r="P160" s="56"/>
      <c r="Q160" s="56"/>
      <c r="R160" s="56"/>
      <c r="S160" s="56"/>
      <c r="T160" s="385"/>
      <c r="U160" s="386"/>
      <c r="V160" s="386"/>
      <c r="W160" s="386"/>
      <c r="X160" s="386"/>
      <c r="Y160" s="387"/>
      <c r="Z160" s="387"/>
      <c r="AA160" s="387"/>
      <c r="AB160" s="387"/>
      <c r="AC160" s="386"/>
      <c r="AD160" s="386"/>
      <c r="AE160" s="386"/>
      <c r="AF160" s="386"/>
      <c r="AG160" s="388"/>
      <c r="AH160" s="388"/>
      <c r="AI160" s="388"/>
      <c r="AJ160" s="388"/>
      <c r="AK160" s="389"/>
      <c r="AL160" s="389"/>
      <c r="AM160" s="390"/>
      <c r="AN160" s="386"/>
      <c r="AO160" s="386"/>
      <c r="AP160" s="386"/>
      <c r="AQ160" s="386"/>
      <c r="AR160" s="386"/>
      <c r="AS160" s="386"/>
      <c r="AT160" s="386"/>
      <c r="AU160" s="386"/>
      <c r="AV160" s="391"/>
      <c r="AW160" s="53"/>
      <c r="AX160" s="392"/>
      <c r="AY160" s="393"/>
    </row>
    <row r="161" spans="1:51" s="18" customFormat="1" ht="25.5" customHeight="1" x14ac:dyDescent="0.25">
      <c r="A161" s="52"/>
      <c r="B161" s="52"/>
      <c r="C161" s="52"/>
      <c r="D161" s="52"/>
      <c r="E161" s="53"/>
      <c r="F161" s="54"/>
      <c r="G161" s="54"/>
      <c r="H161" s="83"/>
      <c r="I161" s="55"/>
      <c r="J161" s="55"/>
      <c r="K161" s="55"/>
      <c r="L161" s="56"/>
      <c r="M161" s="54"/>
      <c r="N161" s="54"/>
      <c r="O161" s="54"/>
      <c r="P161" s="56"/>
      <c r="Q161" s="56"/>
      <c r="R161" s="56"/>
      <c r="S161" s="56"/>
      <c r="T161" s="385"/>
      <c r="U161" s="386"/>
      <c r="V161" s="386"/>
      <c r="W161" s="386"/>
      <c r="X161" s="386"/>
      <c r="Y161" s="387"/>
      <c r="Z161" s="387"/>
      <c r="AA161" s="387"/>
      <c r="AB161" s="387"/>
      <c r="AC161" s="386"/>
      <c r="AD161" s="386"/>
      <c r="AE161" s="386"/>
      <c r="AF161" s="386"/>
      <c r="AG161" s="388"/>
      <c r="AH161" s="388"/>
      <c r="AI161" s="388"/>
      <c r="AJ161" s="388"/>
      <c r="AK161" s="389"/>
      <c r="AL161" s="389"/>
      <c r="AM161" s="390"/>
      <c r="AN161" s="386"/>
      <c r="AO161" s="386"/>
      <c r="AP161" s="386"/>
      <c r="AQ161" s="386"/>
      <c r="AR161" s="386"/>
      <c r="AS161" s="386"/>
      <c r="AT161" s="386"/>
      <c r="AU161" s="386"/>
      <c r="AV161" s="391"/>
      <c r="AW161" s="53"/>
      <c r="AX161" s="392"/>
      <c r="AY161" s="393"/>
    </row>
    <row r="162" spans="1:51" s="18" customFormat="1" ht="47.25" x14ac:dyDescent="0.25">
      <c r="A162" s="52" t="str">
        <f t="shared" si="9"/>
        <v>VC38NT2_D1+1</v>
      </c>
      <c r="B162" s="52" t="str">
        <f t="shared" si="10"/>
        <v>VC38NT2_D1+2</v>
      </c>
      <c r="C162" s="52" t="str">
        <f t="shared" si="11"/>
        <v>VC38NT2_D1+3</v>
      </c>
      <c r="D162" s="52" t="str">
        <f t="shared" si="12"/>
        <v>VC38NT2_D1+4</v>
      </c>
      <c r="E162" s="53" t="s">
        <v>32</v>
      </c>
      <c r="F162" s="54"/>
      <c r="G162" s="80" t="s">
        <v>90</v>
      </c>
      <c r="H162" s="83" t="str">
        <f t="shared" si="0"/>
        <v>Đường Sở Quýt</v>
      </c>
      <c r="I162" s="55" t="s">
        <v>50</v>
      </c>
      <c r="J162" s="55" t="s">
        <v>89</v>
      </c>
      <c r="K162" s="55" t="s">
        <v>4113</v>
      </c>
      <c r="L162" s="56">
        <v>2500</v>
      </c>
      <c r="M162" s="56">
        <v>1200</v>
      </c>
      <c r="N162" s="54">
        <v>1000</v>
      </c>
      <c r="O162" s="54">
        <v>800</v>
      </c>
      <c r="P162" s="56"/>
      <c r="Q162" s="56"/>
      <c r="R162" s="56"/>
      <c r="S162" s="56"/>
      <c r="T162" s="385" t="str">
        <f>G162</f>
        <v>VC38NT2_D1</v>
      </c>
      <c r="U162" s="386"/>
      <c r="V162" s="386"/>
      <c r="W162" s="386"/>
      <c r="X162" s="386"/>
      <c r="Y162" s="387"/>
      <c r="Z162" s="387"/>
      <c r="AA162" s="387"/>
      <c r="AB162" s="387"/>
      <c r="AC162" s="386"/>
      <c r="AD162" s="386"/>
      <c r="AE162" s="386"/>
      <c r="AF162" s="386"/>
      <c r="AG162" s="388"/>
      <c r="AH162" s="388"/>
      <c r="AI162" s="388"/>
      <c r="AJ162" s="388"/>
      <c r="AK162" s="389">
        <v>4.53</v>
      </c>
      <c r="AL162" s="389"/>
      <c r="AM162" s="390" t="e">
        <f>ROUNDDOWN(AK162*#REF!/#REF!,1)</f>
        <v>#REF!</v>
      </c>
      <c r="AN162" s="386" t="e">
        <f t="shared" si="13"/>
        <v>#REF!</v>
      </c>
      <c r="AO162" s="386" t="e">
        <f t="shared" si="13"/>
        <v>#REF!</v>
      </c>
      <c r="AP162" s="386" t="e">
        <f t="shared" si="13"/>
        <v>#REF!</v>
      </c>
      <c r="AQ162" s="386" t="e">
        <f t="shared" si="13"/>
        <v>#REF!</v>
      </c>
      <c r="AR162" s="386" t="e">
        <f t="shared" ref="AR162:AU253" si="14">IF(AN162&lt;1000,ROUND(AN162,-1),ROUND(AN162,-2))</f>
        <v>#REF!</v>
      </c>
      <c r="AS162" s="386" t="e">
        <f t="shared" si="14"/>
        <v>#REF!</v>
      </c>
      <c r="AT162" s="386" t="e">
        <f t="shared" si="14"/>
        <v>#REF!</v>
      </c>
      <c r="AU162" s="386" t="e">
        <f t="shared" si="14"/>
        <v>#REF!</v>
      </c>
      <c r="AV162" s="391"/>
      <c r="AW162" s="53" t="s">
        <v>32</v>
      </c>
      <c r="AX162" s="392"/>
      <c r="AY162" s="393">
        <v>300</v>
      </c>
    </row>
    <row r="163" spans="1:51" s="18" customFormat="1" ht="15.75" x14ac:dyDescent="0.25">
      <c r="A163" s="52"/>
      <c r="B163" s="52"/>
      <c r="C163" s="52"/>
      <c r="D163" s="52"/>
      <c r="E163" s="53"/>
      <c r="F163" s="54"/>
      <c r="G163" s="80"/>
      <c r="H163" s="83"/>
      <c r="I163" s="55"/>
      <c r="J163" s="55"/>
      <c r="K163" s="55"/>
      <c r="L163" s="56"/>
      <c r="M163" s="56"/>
      <c r="N163" s="54"/>
      <c r="O163" s="54"/>
      <c r="P163" s="56"/>
      <c r="Q163" s="56"/>
      <c r="R163" s="56"/>
      <c r="S163" s="56"/>
      <c r="T163" s="385"/>
      <c r="U163" s="386"/>
      <c r="V163" s="386"/>
      <c r="W163" s="386"/>
      <c r="X163" s="386"/>
      <c r="Y163" s="387"/>
      <c r="Z163" s="387"/>
      <c r="AA163" s="387"/>
      <c r="AB163" s="387"/>
      <c r="AC163" s="386"/>
      <c r="AD163" s="386"/>
      <c r="AE163" s="386"/>
      <c r="AF163" s="386"/>
      <c r="AG163" s="388"/>
      <c r="AH163" s="388"/>
      <c r="AI163" s="388"/>
      <c r="AJ163" s="388"/>
      <c r="AK163" s="389"/>
      <c r="AL163" s="389"/>
      <c r="AM163" s="390"/>
      <c r="AN163" s="386"/>
      <c r="AO163" s="386"/>
      <c r="AP163" s="386"/>
      <c r="AQ163" s="386"/>
      <c r="AR163" s="386"/>
      <c r="AS163" s="386"/>
      <c r="AT163" s="386"/>
      <c r="AU163" s="386"/>
      <c r="AV163" s="391"/>
      <c r="AW163" s="53"/>
      <c r="AX163" s="392"/>
      <c r="AY163" s="393"/>
    </row>
    <row r="164" spans="1:51" s="18" customFormat="1" ht="15.75" x14ac:dyDescent="0.25">
      <c r="A164" s="52"/>
      <c r="B164" s="52"/>
      <c r="C164" s="52"/>
      <c r="D164" s="52"/>
      <c r="E164" s="53"/>
      <c r="F164" s="54"/>
      <c r="G164" s="80"/>
      <c r="H164" s="83"/>
      <c r="I164" s="55"/>
      <c r="J164" s="55"/>
      <c r="K164" s="55"/>
      <c r="L164" s="56"/>
      <c r="M164" s="56"/>
      <c r="N164" s="54"/>
      <c r="O164" s="54"/>
      <c r="P164" s="56"/>
      <c r="Q164" s="56"/>
      <c r="R164" s="56"/>
      <c r="S164" s="56"/>
      <c r="T164" s="385"/>
      <c r="U164" s="386"/>
      <c r="V164" s="386"/>
      <c r="W164" s="386"/>
      <c r="X164" s="386"/>
      <c r="Y164" s="387"/>
      <c r="Z164" s="387"/>
      <c r="AA164" s="387"/>
      <c r="AB164" s="387"/>
      <c r="AC164" s="386"/>
      <c r="AD164" s="386"/>
      <c r="AE164" s="386"/>
      <c r="AF164" s="386"/>
      <c r="AG164" s="388"/>
      <c r="AH164" s="388"/>
      <c r="AI164" s="388"/>
      <c r="AJ164" s="388"/>
      <c r="AK164" s="389"/>
      <c r="AL164" s="389"/>
      <c r="AM164" s="390"/>
      <c r="AN164" s="386"/>
      <c r="AO164" s="386"/>
      <c r="AP164" s="386"/>
      <c r="AQ164" s="386"/>
      <c r="AR164" s="386"/>
      <c r="AS164" s="386"/>
      <c r="AT164" s="386"/>
      <c r="AU164" s="386"/>
      <c r="AV164" s="391"/>
      <c r="AW164" s="53"/>
      <c r="AX164" s="392"/>
      <c r="AY164" s="393"/>
    </row>
    <row r="165" spans="1:51" s="18" customFormat="1" ht="15.75" x14ac:dyDescent="0.25">
      <c r="A165" s="52"/>
      <c r="B165" s="52"/>
      <c r="C165" s="52"/>
      <c r="D165" s="52"/>
      <c r="E165" s="53"/>
      <c r="F165" s="54"/>
      <c r="G165" s="80"/>
      <c r="H165" s="83"/>
      <c r="I165" s="55"/>
      <c r="J165" s="55"/>
      <c r="K165" s="55"/>
      <c r="L165" s="56"/>
      <c r="M165" s="56"/>
      <c r="N165" s="54"/>
      <c r="O165" s="54"/>
      <c r="P165" s="56"/>
      <c r="Q165" s="56"/>
      <c r="R165" s="56"/>
      <c r="S165" s="56"/>
      <c r="T165" s="385"/>
      <c r="U165" s="386"/>
      <c r="V165" s="386"/>
      <c r="W165" s="386"/>
      <c r="X165" s="386"/>
      <c r="Y165" s="387"/>
      <c r="Z165" s="387"/>
      <c r="AA165" s="387"/>
      <c r="AB165" s="387"/>
      <c r="AC165" s="386"/>
      <c r="AD165" s="386"/>
      <c r="AE165" s="386"/>
      <c r="AF165" s="386"/>
      <c r="AG165" s="388"/>
      <c r="AH165" s="388"/>
      <c r="AI165" s="388"/>
      <c r="AJ165" s="388"/>
      <c r="AK165" s="389"/>
      <c r="AL165" s="389"/>
      <c r="AM165" s="390"/>
      <c r="AN165" s="386"/>
      <c r="AO165" s="386"/>
      <c r="AP165" s="386"/>
      <c r="AQ165" s="386"/>
      <c r="AR165" s="386"/>
      <c r="AS165" s="386"/>
      <c r="AT165" s="386"/>
      <c r="AU165" s="386"/>
      <c r="AV165" s="391"/>
      <c r="AW165" s="53"/>
      <c r="AX165" s="392"/>
      <c r="AY165" s="393"/>
    </row>
    <row r="166" spans="1:51" s="18" customFormat="1" ht="15.75" x14ac:dyDescent="0.25">
      <c r="A166" s="52"/>
      <c r="B166" s="52"/>
      <c r="C166" s="52"/>
      <c r="D166" s="52"/>
      <c r="E166" s="53"/>
      <c r="F166" s="54"/>
      <c r="G166" s="80"/>
      <c r="H166" s="83"/>
      <c r="I166" s="55"/>
      <c r="J166" s="55"/>
      <c r="K166" s="55"/>
      <c r="L166" s="56"/>
      <c r="M166" s="56"/>
      <c r="N166" s="54"/>
      <c r="O166" s="54"/>
      <c r="P166" s="56"/>
      <c r="Q166" s="56"/>
      <c r="R166" s="56"/>
      <c r="S166" s="56"/>
      <c r="T166" s="385"/>
      <c r="U166" s="386"/>
      <c r="V166" s="386"/>
      <c r="W166" s="386"/>
      <c r="X166" s="386"/>
      <c r="Y166" s="387"/>
      <c r="Z166" s="387"/>
      <c r="AA166" s="387"/>
      <c r="AB166" s="387"/>
      <c r="AC166" s="386"/>
      <c r="AD166" s="386"/>
      <c r="AE166" s="386"/>
      <c r="AF166" s="386"/>
      <c r="AG166" s="388"/>
      <c r="AH166" s="388"/>
      <c r="AI166" s="388"/>
      <c r="AJ166" s="388"/>
      <c r="AK166" s="389"/>
      <c r="AL166" s="389"/>
      <c r="AM166" s="390"/>
      <c r="AN166" s="386"/>
      <c r="AO166" s="386"/>
      <c r="AP166" s="386"/>
      <c r="AQ166" s="386"/>
      <c r="AR166" s="386"/>
      <c r="AS166" s="386"/>
      <c r="AT166" s="386"/>
      <c r="AU166" s="386"/>
      <c r="AV166" s="391"/>
      <c r="AW166" s="53"/>
      <c r="AX166" s="392"/>
      <c r="AY166" s="393"/>
    </row>
    <row r="167" spans="1:51" s="18" customFormat="1" ht="15.75" x14ac:dyDescent="0.25">
      <c r="A167" s="52"/>
      <c r="B167" s="52"/>
      <c r="C167" s="52"/>
      <c r="D167" s="52"/>
      <c r="E167" s="53"/>
      <c r="F167" s="54"/>
      <c r="G167" s="80"/>
      <c r="H167" s="83"/>
      <c r="I167" s="55"/>
      <c r="J167" s="55"/>
      <c r="K167" s="55"/>
      <c r="L167" s="56"/>
      <c r="M167" s="56"/>
      <c r="N167" s="54"/>
      <c r="O167" s="54"/>
      <c r="P167" s="56"/>
      <c r="Q167" s="56"/>
      <c r="R167" s="56"/>
      <c r="S167" s="56"/>
      <c r="T167" s="385"/>
      <c r="U167" s="386"/>
      <c r="V167" s="386"/>
      <c r="W167" s="386"/>
      <c r="X167" s="386"/>
      <c r="Y167" s="387"/>
      <c r="Z167" s="387"/>
      <c r="AA167" s="387"/>
      <c r="AB167" s="387"/>
      <c r="AC167" s="386"/>
      <c r="AD167" s="386"/>
      <c r="AE167" s="386"/>
      <c r="AF167" s="386"/>
      <c r="AG167" s="388"/>
      <c r="AH167" s="388"/>
      <c r="AI167" s="388"/>
      <c r="AJ167" s="388"/>
      <c r="AK167" s="389"/>
      <c r="AL167" s="389"/>
      <c r="AM167" s="390"/>
      <c r="AN167" s="386"/>
      <c r="AO167" s="386"/>
      <c r="AP167" s="386"/>
      <c r="AQ167" s="386"/>
      <c r="AR167" s="386"/>
      <c r="AS167" s="386"/>
      <c r="AT167" s="386"/>
      <c r="AU167" s="386"/>
      <c r="AV167" s="391"/>
      <c r="AW167" s="53"/>
      <c r="AX167" s="392"/>
      <c r="AY167" s="393"/>
    </row>
    <row r="168" spans="1:51" s="18" customFormat="1" ht="15.75" x14ac:dyDescent="0.25">
      <c r="A168" s="52"/>
      <c r="B168" s="52"/>
      <c r="C168" s="52"/>
      <c r="D168" s="52"/>
      <c r="E168" s="53"/>
      <c r="F168" s="54"/>
      <c r="G168" s="80"/>
      <c r="H168" s="83"/>
      <c r="I168" s="55"/>
      <c r="J168" s="55"/>
      <c r="K168" s="55"/>
      <c r="L168" s="56"/>
      <c r="M168" s="56"/>
      <c r="N168" s="54"/>
      <c r="O168" s="54"/>
      <c r="P168" s="56"/>
      <c r="Q168" s="56"/>
      <c r="R168" s="56"/>
      <c r="S168" s="56"/>
      <c r="T168" s="385"/>
      <c r="U168" s="386"/>
      <c r="V168" s="386"/>
      <c r="W168" s="386"/>
      <c r="X168" s="386"/>
      <c r="Y168" s="387"/>
      <c r="Z168" s="387"/>
      <c r="AA168" s="387"/>
      <c r="AB168" s="387"/>
      <c r="AC168" s="386"/>
      <c r="AD168" s="386"/>
      <c r="AE168" s="386"/>
      <c r="AF168" s="386"/>
      <c r="AG168" s="388"/>
      <c r="AH168" s="388"/>
      <c r="AI168" s="388"/>
      <c r="AJ168" s="388"/>
      <c r="AK168" s="389"/>
      <c r="AL168" s="389"/>
      <c r="AM168" s="390"/>
      <c r="AN168" s="386"/>
      <c r="AO168" s="386"/>
      <c r="AP168" s="386"/>
      <c r="AQ168" s="386"/>
      <c r="AR168" s="386"/>
      <c r="AS168" s="386"/>
      <c r="AT168" s="386"/>
      <c r="AU168" s="386"/>
      <c r="AV168" s="391"/>
      <c r="AW168" s="53"/>
      <c r="AX168" s="392"/>
      <c r="AY168" s="393"/>
    </row>
    <row r="169" spans="1:51" s="18" customFormat="1" ht="47.25" x14ac:dyDescent="0.25">
      <c r="A169" s="52" t="str">
        <f t="shared" si="9"/>
        <v>VC38NT2_D2+1</v>
      </c>
      <c r="B169" s="52" t="str">
        <f t="shared" si="10"/>
        <v>VC38NT2_D2+2</v>
      </c>
      <c r="C169" s="52" t="str">
        <f t="shared" si="11"/>
        <v>VC38NT2_D2+3</v>
      </c>
      <c r="D169" s="52" t="str">
        <f t="shared" si="12"/>
        <v>VC38NT2_D2+4</v>
      </c>
      <c r="E169" s="53" t="s">
        <v>32</v>
      </c>
      <c r="F169" s="54"/>
      <c r="G169" s="80" t="s">
        <v>4114</v>
      </c>
      <c r="H169" s="83" t="str">
        <f t="shared" si="0"/>
        <v>Đường Sở Quýt</v>
      </c>
      <c r="I169" s="55" t="s">
        <v>4113</v>
      </c>
      <c r="J169" s="55" t="s">
        <v>89</v>
      </c>
      <c r="K169" s="55" t="s">
        <v>4116</v>
      </c>
      <c r="L169" s="56">
        <v>2300</v>
      </c>
      <c r="M169" s="56">
        <v>1100</v>
      </c>
      <c r="N169" s="54">
        <v>900</v>
      </c>
      <c r="O169" s="54">
        <v>800</v>
      </c>
      <c r="P169" s="56"/>
      <c r="Q169" s="56"/>
      <c r="R169" s="56"/>
      <c r="S169" s="56"/>
      <c r="T169" s="385" t="str">
        <f>G169</f>
        <v>VC38NT2_D2</v>
      </c>
      <c r="U169" s="386"/>
      <c r="V169" s="386"/>
      <c r="W169" s="386"/>
      <c r="X169" s="386"/>
      <c r="Y169" s="387"/>
      <c r="Z169" s="387"/>
      <c r="AA169" s="387"/>
      <c r="AB169" s="387"/>
      <c r="AC169" s="386"/>
      <c r="AD169" s="386"/>
      <c r="AE169" s="386"/>
      <c r="AF169" s="386"/>
      <c r="AG169" s="388"/>
      <c r="AH169" s="388"/>
      <c r="AI169" s="388"/>
      <c r="AJ169" s="388"/>
      <c r="AK169" s="389">
        <v>4.83</v>
      </c>
      <c r="AL169" s="389"/>
      <c r="AM169" s="390" t="e">
        <f>ROUNDDOWN(AK169*#REF!/#REF!,1)</f>
        <v>#REF!</v>
      </c>
      <c r="AN169" s="386" t="e">
        <f t="shared" si="13"/>
        <v>#REF!</v>
      </c>
      <c r="AO169" s="386" t="e">
        <f t="shared" si="13"/>
        <v>#REF!</v>
      </c>
      <c r="AP169" s="386" t="e">
        <f t="shared" si="13"/>
        <v>#REF!</v>
      </c>
      <c r="AQ169" s="386" t="e">
        <f t="shared" si="13"/>
        <v>#REF!</v>
      </c>
      <c r="AR169" s="386" t="e">
        <f t="shared" si="14"/>
        <v>#REF!</v>
      </c>
      <c r="AS169" s="386" t="e">
        <f t="shared" si="14"/>
        <v>#REF!</v>
      </c>
      <c r="AT169" s="386" t="e">
        <f t="shared" si="14"/>
        <v>#REF!</v>
      </c>
      <c r="AU169" s="386" t="e">
        <f t="shared" si="14"/>
        <v>#REF!</v>
      </c>
      <c r="AV169" s="391"/>
      <c r="AW169" s="53" t="s">
        <v>32</v>
      </c>
      <c r="AX169" s="392"/>
      <c r="AY169" s="393">
        <v>300</v>
      </c>
    </row>
    <row r="170" spans="1:51" s="18" customFormat="1" ht="15.75" x14ac:dyDescent="0.25">
      <c r="A170" s="52"/>
      <c r="B170" s="52"/>
      <c r="C170" s="52"/>
      <c r="D170" s="52"/>
      <c r="E170" s="53"/>
      <c r="F170" s="54"/>
      <c r="G170" s="80"/>
      <c r="H170" s="83"/>
      <c r="I170" s="55"/>
      <c r="J170" s="55"/>
      <c r="K170" s="55"/>
      <c r="L170" s="56"/>
      <c r="M170" s="56"/>
      <c r="N170" s="54"/>
      <c r="O170" s="54"/>
      <c r="P170" s="56"/>
      <c r="Q170" s="56"/>
      <c r="R170" s="56"/>
      <c r="S170" s="56"/>
      <c r="T170" s="385"/>
      <c r="U170" s="386"/>
      <c r="V170" s="386"/>
      <c r="W170" s="386"/>
      <c r="X170" s="386"/>
      <c r="Y170" s="387"/>
      <c r="Z170" s="387"/>
      <c r="AA170" s="387"/>
      <c r="AB170" s="387"/>
      <c r="AC170" s="386"/>
      <c r="AD170" s="386"/>
      <c r="AE170" s="386"/>
      <c r="AF170" s="386"/>
      <c r="AG170" s="388"/>
      <c r="AH170" s="388"/>
      <c r="AI170" s="388"/>
      <c r="AJ170" s="388"/>
      <c r="AK170" s="389"/>
      <c r="AL170" s="389"/>
      <c r="AM170" s="390"/>
      <c r="AN170" s="386"/>
      <c r="AO170" s="386"/>
      <c r="AP170" s="386"/>
      <c r="AQ170" s="386"/>
      <c r="AR170" s="386"/>
      <c r="AS170" s="386"/>
      <c r="AT170" s="386"/>
      <c r="AU170" s="386"/>
      <c r="AV170" s="391"/>
      <c r="AW170" s="53"/>
      <c r="AX170" s="392"/>
      <c r="AY170" s="393"/>
    </row>
    <row r="171" spans="1:51" s="18" customFormat="1" ht="15.75" x14ac:dyDescent="0.25">
      <c r="A171" s="52"/>
      <c r="B171" s="52"/>
      <c r="C171" s="52"/>
      <c r="D171" s="52"/>
      <c r="E171" s="53"/>
      <c r="F171" s="54"/>
      <c r="G171" s="80"/>
      <c r="H171" s="83"/>
      <c r="I171" s="55"/>
      <c r="J171" s="55"/>
      <c r="K171" s="55"/>
      <c r="L171" s="56"/>
      <c r="M171" s="56"/>
      <c r="N171" s="54"/>
      <c r="O171" s="54"/>
      <c r="P171" s="56"/>
      <c r="Q171" s="56"/>
      <c r="R171" s="56"/>
      <c r="S171" s="56"/>
      <c r="T171" s="385"/>
      <c r="U171" s="386"/>
      <c r="V171" s="386"/>
      <c r="W171" s="386"/>
      <c r="X171" s="386"/>
      <c r="Y171" s="387"/>
      <c r="Z171" s="387"/>
      <c r="AA171" s="387"/>
      <c r="AB171" s="387"/>
      <c r="AC171" s="386"/>
      <c r="AD171" s="386"/>
      <c r="AE171" s="386"/>
      <c r="AF171" s="386"/>
      <c r="AG171" s="388"/>
      <c r="AH171" s="388"/>
      <c r="AI171" s="388"/>
      <c r="AJ171" s="388"/>
      <c r="AK171" s="389"/>
      <c r="AL171" s="389"/>
      <c r="AM171" s="390"/>
      <c r="AN171" s="386"/>
      <c r="AO171" s="386"/>
      <c r="AP171" s="386"/>
      <c r="AQ171" s="386"/>
      <c r="AR171" s="386"/>
      <c r="AS171" s="386"/>
      <c r="AT171" s="386"/>
      <c r="AU171" s="386"/>
      <c r="AV171" s="391"/>
      <c r="AW171" s="53"/>
      <c r="AX171" s="392"/>
      <c r="AY171" s="393"/>
    </row>
    <row r="172" spans="1:51" s="18" customFormat="1" ht="15.75" x14ac:dyDescent="0.25">
      <c r="A172" s="52"/>
      <c r="B172" s="52"/>
      <c r="C172" s="52"/>
      <c r="D172" s="52"/>
      <c r="E172" s="53"/>
      <c r="F172" s="54"/>
      <c r="G172" s="80"/>
      <c r="H172" s="83"/>
      <c r="I172" s="55"/>
      <c r="J172" s="55"/>
      <c r="K172" s="55"/>
      <c r="L172" s="56"/>
      <c r="M172" s="56"/>
      <c r="N172" s="54"/>
      <c r="O172" s="54"/>
      <c r="P172" s="56"/>
      <c r="Q172" s="56"/>
      <c r="R172" s="56"/>
      <c r="S172" s="56"/>
      <c r="T172" s="385"/>
      <c r="U172" s="386"/>
      <c r="V172" s="386"/>
      <c r="W172" s="386"/>
      <c r="X172" s="386"/>
      <c r="Y172" s="387"/>
      <c r="Z172" s="387"/>
      <c r="AA172" s="387"/>
      <c r="AB172" s="387"/>
      <c r="AC172" s="386"/>
      <c r="AD172" s="386"/>
      <c r="AE172" s="386"/>
      <c r="AF172" s="386"/>
      <c r="AG172" s="388"/>
      <c r="AH172" s="388"/>
      <c r="AI172" s="388"/>
      <c r="AJ172" s="388"/>
      <c r="AK172" s="389"/>
      <c r="AL172" s="389"/>
      <c r="AM172" s="390"/>
      <c r="AN172" s="386"/>
      <c r="AO172" s="386"/>
      <c r="AP172" s="386"/>
      <c r="AQ172" s="386"/>
      <c r="AR172" s="386"/>
      <c r="AS172" s="386"/>
      <c r="AT172" s="386"/>
      <c r="AU172" s="386"/>
      <c r="AV172" s="391"/>
      <c r="AW172" s="53"/>
      <c r="AX172" s="392"/>
      <c r="AY172" s="393"/>
    </row>
    <row r="173" spans="1:51" s="18" customFormat="1" ht="15.75" x14ac:dyDescent="0.25">
      <c r="A173" s="52"/>
      <c r="B173" s="52"/>
      <c r="C173" s="52"/>
      <c r="D173" s="52"/>
      <c r="E173" s="53"/>
      <c r="F173" s="54"/>
      <c r="G173" s="80"/>
      <c r="H173" s="83"/>
      <c r="I173" s="55"/>
      <c r="J173" s="55"/>
      <c r="K173" s="55"/>
      <c r="L173" s="56"/>
      <c r="M173" s="56"/>
      <c r="N173" s="54"/>
      <c r="O173" s="54"/>
      <c r="P173" s="56"/>
      <c r="Q173" s="56"/>
      <c r="R173" s="56"/>
      <c r="S173" s="56"/>
      <c r="T173" s="385"/>
      <c r="U173" s="386"/>
      <c r="V173" s="386"/>
      <c r="W173" s="386"/>
      <c r="X173" s="386"/>
      <c r="Y173" s="387"/>
      <c r="Z173" s="387"/>
      <c r="AA173" s="387"/>
      <c r="AB173" s="387"/>
      <c r="AC173" s="386"/>
      <c r="AD173" s="386"/>
      <c r="AE173" s="386"/>
      <c r="AF173" s="386"/>
      <c r="AG173" s="388"/>
      <c r="AH173" s="388"/>
      <c r="AI173" s="388"/>
      <c r="AJ173" s="388"/>
      <c r="AK173" s="389"/>
      <c r="AL173" s="389"/>
      <c r="AM173" s="390"/>
      <c r="AN173" s="386"/>
      <c r="AO173" s="386"/>
      <c r="AP173" s="386"/>
      <c r="AQ173" s="386"/>
      <c r="AR173" s="386"/>
      <c r="AS173" s="386"/>
      <c r="AT173" s="386"/>
      <c r="AU173" s="386"/>
      <c r="AV173" s="391"/>
      <c r="AW173" s="53"/>
      <c r="AX173" s="392"/>
      <c r="AY173" s="393"/>
    </row>
    <row r="174" spans="1:51" s="18" customFormat="1" ht="15.75" x14ac:dyDescent="0.25">
      <c r="A174" s="52"/>
      <c r="B174" s="52"/>
      <c r="C174" s="52"/>
      <c r="D174" s="52"/>
      <c r="E174" s="53"/>
      <c r="F174" s="54"/>
      <c r="G174" s="80"/>
      <c r="H174" s="83"/>
      <c r="I174" s="55"/>
      <c r="J174" s="55"/>
      <c r="K174" s="55"/>
      <c r="L174" s="56"/>
      <c r="M174" s="56"/>
      <c r="N174" s="54"/>
      <c r="O174" s="54"/>
      <c r="P174" s="56"/>
      <c r="Q174" s="56"/>
      <c r="R174" s="56"/>
      <c r="S174" s="56"/>
      <c r="T174" s="385"/>
      <c r="U174" s="386"/>
      <c r="V174" s="386"/>
      <c r="W174" s="386"/>
      <c r="X174" s="386"/>
      <c r="Y174" s="387"/>
      <c r="Z174" s="387"/>
      <c r="AA174" s="387"/>
      <c r="AB174" s="387"/>
      <c r="AC174" s="386"/>
      <c r="AD174" s="386"/>
      <c r="AE174" s="386"/>
      <c r="AF174" s="386"/>
      <c r="AG174" s="388"/>
      <c r="AH174" s="388"/>
      <c r="AI174" s="388"/>
      <c r="AJ174" s="388"/>
      <c r="AK174" s="389"/>
      <c r="AL174" s="389"/>
      <c r="AM174" s="390"/>
      <c r="AN174" s="386"/>
      <c r="AO174" s="386"/>
      <c r="AP174" s="386"/>
      <c r="AQ174" s="386"/>
      <c r="AR174" s="386"/>
      <c r="AS174" s="386"/>
      <c r="AT174" s="386"/>
      <c r="AU174" s="386"/>
      <c r="AV174" s="391"/>
      <c r="AW174" s="53"/>
      <c r="AX174" s="392"/>
      <c r="AY174" s="393"/>
    </row>
    <row r="175" spans="1:51" s="18" customFormat="1" ht="15.75" x14ac:dyDescent="0.25">
      <c r="A175" s="52"/>
      <c r="B175" s="52"/>
      <c r="C175" s="52"/>
      <c r="D175" s="52"/>
      <c r="E175" s="53"/>
      <c r="F175" s="54"/>
      <c r="G175" s="80"/>
      <c r="H175" s="83"/>
      <c r="I175" s="55"/>
      <c r="J175" s="55"/>
      <c r="K175" s="55"/>
      <c r="L175" s="56"/>
      <c r="M175" s="56"/>
      <c r="N175" s="54"/>
      <c r="O175" s="54"/>
      <c r="P175" s="56"/>
      <c r="Q175" s="56"/>
      <c r="R175" s="56"/>
      <c r="S175" s="56"/>
      <c r="T175" s="385"/>
      <c r="U175" s="386"/>
      <c r="V175" s="386"/>
      <c r="W175" s="386"/>
      <c r="X175" s="386"/>
      <c r="Y175" s="387"/>
      <c r="Z175" s="387"/>
      <c r="AA175" s="387"/>
      <c r="AB175" s="387"/>
      <c r="AC175" s="386"/>
      <c r="AD175" s="386"/>
      <c r="AE175" s="386"/>
      <c r="AF175" s="386"/>
      <c r="AG175" s="388"/>
      <c r="AH175" s="388"/>
      <c r="AI175" s="388"/>
      <c r="AJ175" s="388"/>
      <c r="AK175" s="389"/>
      <c r="AL175" s="389"/>
      <c r="AM175" s="390"/>
      <c r="AN175" s="386"/>
      <c r="AO175" s="386"/>
      <c r="AP175" s="386"/>
      <c r="AQ175" s="386"/>
      <c r="AR175" s="386"/>
      <c r="AS175" s="386"/>
      <c r="AT175" s="386"/>
      <c r="AU175" s="386"/>
      <c r="AV175" s="391"/>
      <c r="AW175" s="53"/>
      <c r="AX175" s="392"/>
      <c r="AY175" s="393"/>
    </row>
    <row r="176" spans="1:51" s="18" customFormat="1" ht="48" customHeight="1" x14ac:dyDescent="0.25">
      <c r="A176" s="52" t="str">
        <f t="shared" si="9"/>
        <v>VC38NT2_D3+1</v>
      </c>
      <c r="B176" s="52" t="str">
        <f t="shared" si="10"/>
        <v>VC38NT2_D3+2</v>
      </c>
      <c r="C176" s="52" t="str">
        <f t="shared" si="11"/>
        <v>VC38NT2_D3+3</v>
      </c>
      <c r="D176" s="52" t="str">
        <f t="shared" si="12"/>
        <v>VC38NT2_D3+4</v>
      </c>
      <c r="E176" s="53" t="s">
        <v>32</v>
      </c>
      <c r="F176" s="54"/>
      <c r="G176" s="54" t="s">
        <v>4117</v>
      </c>
      <c r="H176" s="83" t="str">
        <f t="shared" si="0"/>
        <v>Đường Sở Quýt</v>
      </c>
      <c r="I176" s="55" t="s">
        <v>4116</v>
      </c>
      <c r="J176" s="55" t="s">
        <v>89</v>
      </c>
      <c r="K176" s="55" t="s">
        <v>6400</v>
      </c>
      <c r="L176" s="56">
        <v>2000</v>
      </c>
      <c r="M176" s="54">
        <v>1000</v>
      </c>
      <c r="N176" s="54">
        <v>800</v>
      </c>
      <c r="O176" s="54">
        <v>500</v>
      </c>
      <c r="P176" s="56"/>
      <c r="Q176" s="56"/>
      <c r="R176" s="56"/>
      <c r="S176" s="56"/>
      <c r="T176" s="385" t="str">
        <f>G176</f>
        <v>VC38NT2_D3</v>
      </c>
      <c r="U176" s="386"/>
      <c r="V176" s="386"/>
      <c r="W176" s="386"/>
      <c r="X176" s="386"/>
      <c r="Y176" s="387"/>
      <c r="Z176" s="387"/>
      <c r="AA176" s="387"/>
      <c r="AB176" s="387"/>
      <c r="AC176" s="386"/>
      <c r="AD176" s="386"/>
      <c r="AE176" s="386"/>
      <c r="AF176" s="386"/>
      <c r="AG176" s="388"/>
      <c r="AH176" s="388"/>
      <c r="AI176" s="388"/>
      <c r="AJ176" s="388"/>
      <c r="AK176" s="389">
        <v>4.83</v>
      </c>
      <c r="AL176" s="389"/>
      <c r="AM176" s="390" t="e">
        <f>ROUNDDOWN(AK176*#REF!/#REF!,1)</f>
        <v>#REF!</v>
      </c>
      <c r="AN176" s="386" t="e">
        <f t="shared" si="13"/>
        <v>#REF!</v>
      </c>
      <c r="AO176" s="386" t="e">
        <f t="shared" si="13"/>
        <v>#REF!</v>
      </c>
      <c r="AP176" s="386" t="e">
        <f t="shared" si="13"/>
        <v>#REF!</v>
      </c>
      <c r="AQ176" s="386" t="e">
        <f t="shared" si="13"/>
        <v>#REF!</v>
      </c>
      <c r="AR176" s="386" t="e">
        <f t="shared" si="14"/>
        <v>#REF!</v>
      </c>
      <c r="AS176" s="386" t="e">
        <f t="shared" si="14"/>
        <v>#REF!</v>
      </c>
      <c r="AT176" s="386" t="e">
        <f t="shared" si="14"/>
        <v>#REF!</v>
      </c>
      <c r="AU176" s="386" t="e">
        <f t="shared" si="14"/>
        <v>#REF!</v>
      </c>
      <c r="AV176" s="391"/>
      <c r="AW176" s="53" t="s">
        <v>32</v>
      </c>
      <c r="AX176" s="392"/>
      <c r="AY176" s="393">
        <v>420</v>
      </c>
    </row>
    <row r="177" spans="1:51" s="18" customFormat="1" ht="48" customHeight="1" x14ac:dyDescent="0.25">
      <c r="A177" s="52"/>
      <c r="B177" s="52"/>
      <c r="C177" s="52"/>
      <c r="D177" s="52"/>
      <c r="E177" s="53"/>
      <c r="F177" s="54"/>
      <c r="G177" s="54"/>
      <c r="H177" s="83"/>
      <c r="I177" s="55"/>
      <c r="J177" s="55"/>
      <c r="K177" s="55"/>
      <c r="L177" s="56"/>
      <c r="M177" s="54"/>
      <c r="N177" s="54"/>
      <c r="O177" s="54"/>
      <c r="P177" s="56"/>
      <c r="Q177" s="56"/>
      <c r="R177" s="56"/>
      <c r="S177" s="56"/>
      <c r="T177" s="385"/>
      <c r="U177" s="386"/>
      <c r="V177" s="386"/>
      <c r="W177" s="386"/>
      <c r="X177" s="386"/>
      <c r="Y177" s="387"/>
      <c r="Z177" s="387"/>
      <c r="AA177" s="387"/>
      <c r="AB177" s="387"/>
      <c r="AC177" s="386"/>
      <c r="AD177" s="386"/>
      <c r="AE177" s="386"/>
      <c r="AF177" s="386"/>
      <c r="AG177" s="388"/>
      <c r="AH177" s="388"/>
      <c r="AI177" s="388"/>
      <c r="AJ177" s="388"/>
      <c r="AK177" s="389"/>
      <c r="AL177" s="389"/>
      <c r="AM177" s="390"/>
      <c r="AN177" s="386"/>
      <c r="AO177" s="386"/>
      <c r="AP177" s="386"/>
      <c r="AQ177" s="386"/>
      <c r="AR177" s="386"/>
      <c r="AS177" s="386"/>
      <c r="AT177" s="386"/>
      <c r="AU177" s="386"/>
      <c r="AV177" s="391"/>
      <c r="AW177" s="53"/>
      <c r="AX177" s="392"/>
      <c r="AY177" s="393"/>
    </row>
    <row r="178" spans="1:51" s="18" customFormat="1" ht="48" customHeight="1" x14ac:dyDescent="0.25">
      <c r="A178" s="52"/>
      <c r="B178" s="52"/>
      <c r="C178" s="52"/>
      <c r="D178" s="52"/>
      <c r="E178" s="53"/>
      <c r="F178" s="54"/>
      <c r="G178" s="54"/>
      <c r="H178" s="83"/>
      <c r="I178" s="55"/>
      <c r="J178" s="55"/>
      <c r="K178" s="55"/>
      <c r="L178" s="56"/>
      <c r="M178" s="54"/>
      <c r="N178" s="54"/>
      <c r="O178" s="54"/>
      <c r="P178" s="56"/>
      <c r="Q178" s="56"/>
      <c r="R178" s="56"/>
      <c r="S178" s="56"/>
      <c r="T178" s="385"/>
      <c r="U178" s="386"/>
      <c r="V178" s="386"/>
      <c r="W178" s="386"/>
      <c r="X178" s="386"/>
      <c r="Y178" s="387"/>
      <c r="Z178" s="387"/>
      <c r="AA178" s="387"/>
      <c r="AB178" s="387"/>
      <c r="AC178" s="386"/>
      <c r="AD178" s="386"/>
      <c r="AE178" s="386"/>
      <c r="AF178" s="386"/>
      <c r="AG178" s="388"/>
      <c r="AH178" s="388"/>
      <c r="AI178" s="388"/>
      <c r="AJ178" s="388"/>
      <c r="AK178" s="389"/>
      <c r="AL178" s="389"/>
      <c r="AM178" s="390"/>
      <c r="AN178" s="386"/>
      <c r="AO178" s="386"/>
      <c r="AP178" s="386"/>
      <c r="AQ178" s="386"/>
      <c r="AR178" s="386"/>
      <c r="AS178" s="386"/>
      <c r="AT178" s="386"/>
      <c r="AU178" s="386"/>
      <c r="AV178" s="391"/>
      <c r="AW178" s="53"/>
      <c r="AX178" s="392"/>
      <c r="AY178" s="393"/>
    </row>
    <row r="179" spans="1:51" s="18" customFormat="1" ht="48" customHeight="1" x14ac:dyDescent="0.25">
      <c r="A179" s="52"/>
      <c r="B179" s="52"/>
      <c r="C179" s="52"/>
      <c r="D179" s="52"/>
      <c r="E179" s="53"/>
      <c r="F179" s="54"/>
      <c r="G179" s="54"/>
      <c r="H179" s="83"/>
      <c r="I179" s="55"/>
      <c r="J179" s="55"/>
      <c r="K179" s="55"/>
      <c r="L179" s="56"/>
      <c r="M179" s="54"/>
      <c r="N179" s="54"/>
      <c r="O179" s="54"/>
      <c r="P179" s="56"/>
      <c r="Q179" s="56"/>
      <c r="R179" s="56"/>
      <c r="S179" s="56"/>
      <c r="T179" s="385"/>
      <c r="U179" s="386"/>
      <c r="V179" s="386"/>
      <c r="W179" s="386"/>
      <c r="X179" s="386"/>
      <c r="Y179" s="387"/>
      <c r="Z179" s="387"/>
      <c r="AA179" s="387"/>
      <c r="AB179" s="387"/>
      <c r="AC179" s="386"/>
      <c r="AD179" s="386"/>
      <c r="AE179" s="386"/>
      <c r="AF179" s="386"/>
      <c r="AG179" s="388"/>
      <c r="AH179" s="388"/>
      <c r="AI179" s="388"/>
      <c r="AJ179" s="388"/>
      <c r="AK179" s="389"/>
      <c r="AL179" s="389"/>
      <c r="AM179" s="390"/>
      <c r="AN179" s="386"/>
      <c r="AO179" s="386"/>
      <c r="AP179" s="386"/>
      <c r="AQ179" s="386"/>
      <c r="AR179" s="386"/>
      <c r="AS179" s="386"/>
      <c r="AT179" s="386"/>
      <c r="AU179" s="386"/>
      <c r="AV179" s="391"/>
      <c r="AW179" s="53"/>
      <c r="AX179" s="392"/>
      <c r="AY179" s="393"/>
    </row>
    <row r="180" spans="1:51" s="18" customFormat="1" ht="48" customHeight="1" x14ac:dyDescent="0.25">
      <c r="A180" s="52"/>
      <c r="B180" s="52"/>
      <c r="C180" s="52"/>
      <c r="D180" s="52"/>
      <c r="E180" s="53"/>
      <c r="F180" s="54"/>
      <c r="G180" s="54"/>
      <c r="H180" s="83"/>
      <c r="I180" s="55"/>
      <c r="J180" s="55"/>
      <c r="K180" s="55"/>
      <c r="L180" s="56"/>
      <c r="M180" s="54"/>
      <c r="N180" s="54"/>
      <c r="O180" s="54"/>
      <c r="P180" s="56"/>
      <c r="Q180" s="56"/>
      <c r="R180" s="56"/>
      <c r="S180" s="56"/>
      <c r="T180" s="385"/>
      <c r="U180" s="386"/>
      <c r="V180" s="386"/>
      <c r="W180" s="386"/>
      <c r="X180" s="386"/>
      <c r="Y180" s="387"/>
      <c r="Z180" s="387"/>
      <c r="AA180" s="387"/>
      <c r="AB180" s="387"/>
      <c r="AC180" s="386"/>
      <c r="AD180" s="386"/>
      <c r="AE180" s="386"/>
      <c r="AF180" s="386"/>
      <c r="AG180" s="388"/>
      <c r="AH180" s="388"/>
      <c r="AI180" s="388"/>
      <c r="AJ180" s="388"/>
      <c r="AK180" s="389"/>
      <c r="AL180" s="389"/>
      <c r="AM180" s="390"/>
      <c r="AN180" s="386"/>
      <c r="AO180" s="386"/>
      <c r="AP180" s="386"/>
      <c r="AQ180" s="386"/>
      <c r="AR180" s="386"/>
      <c r="AS180" s="386"/>
      <c r="AT180" s="386"/>
      <c r="AU180" s="386"/>
      <c r="AV180" s="391"/>
      <c r="AW180" s="53"/>
      <c r="AX180" s="392"/>
      <c r="AY180" s="393"/>
    </row>
    <row r="181" spans="1:51" s="18" customFormat="1" ht="48" customHeight="1" x14ac:dyDescent="0.25">
      <c r="A181" s="52"/>
      <c r="B181" s="52"/>
      <c r="C181" s="52"/>
      <c r="D181" s="52"/>
      <c r="E181" s="53"/>
      <c r="F181" s="54"/>
      <c r="G181" s="54"/>
      <c r="H181" s="83"/>
      <c r="I181" s="55"/>
      <c r="J181" s="55"/>
      <c r="K181" s="55"/>
      <c r="L181" s="56"/>
      <c r="M181" s="54"/>
      <c r="N181" s="54"/>
      <c r="O181" s="54"/>
      <c r="P181" s="56"/>
      <c r="Q181" s="56"/>
      <c r="R181" s="56"/>
      <c r="S181" s="56"/>
      <c r="T181" s="385"/>
      <c r="U181" s="386"/>
      <c r="V181" s="386"/>
      <c r="W181" s="386"/>
      <c r="X181" s="386"/>
      <c r="Y181" s="387"/>
      <c r="Z181" s="387"/>
      <c r="AA181" s="387"/>
      <c r="AB181" s="387"/>
      <c r="AC181" s="386"/>
      <c r="AD181" s="386"/>
      <c r="AE181" s="386"/>
      <c r="AF181" s="386"/>
      <c r="AG181" s="388"/>
      <c r="AH181" s="388"/>
      <c r="AI181" s="388"/>
      <c r="AJ181" s="388"/>
      <c r="AK181" s="389"/>
      <c r="AL181" s="389"/>
      <c r="AM181" s="390"/>
      <c r="AN181" s="386"/>
      <c r="AO181" s="386"/>
      <c r="AP181" s="386"/>
      <c r="AQ181" s="386"/>
      <c r="AR181" s="386"/>
      <c r="AS181" s="386"/>
      <c r="AT181" s="386"/>
      <c r="AU181" s="386"/>
      <c r="AV181" s="391"/>
      <c r="AW181" s="53"/>
      <c r="AX181" s="392"/>
      <c r="AY181" s="393"/>
    </row>
    <row r="182" spans="1:51" s="18" customFormat="1" ht="48" customHeight="1" x14ac:dyDescent="0.25">
      <c r="A182" s="52"/>
      <c r="B182" s="52"/>
      <c r="C182" s="52"/>
      <c r="D182" s="52"/>
      <c r="E182" s="53"/>
      <c r="F182" s="54"/>
      <c r="G182" s="54"/>
      <c r="H182" s="83"/>
      <c r="I182" s="55"/>
      <c r="J182" s="55"/>
      <c r="K182" s="55"/>
      <c r="L182" s="56"/>
      <c r="M182" s="54"/>
      <c r="N182" s="54"/>
      <c r="O182" s="54"/>
      <c r="P182" s="56"/>
      <c r="Q182" s="56"/>
      <c r="R182" s="56"/>
      <c r="S182" s="56"/>
      <c r="T182" s="385"/>
      <c r="U182" s="386"/>
      <c r="V182" s="386"/>
      <c r="W182" s="386"/>
      <c r="X182" s="386"/>
      <c r="Y182" s="387"/>
      <c r="Z182" s="387"/>
      <c r="AA182" s="387"/>
      <c r="AB182" s="387"/>
      <c r="AC182" s="386"/>
      <c r="AD182" s="386"/>
      <c r="AE182" s="386"/>
      <c r="AF182" s="386"/>
      <c r="AG182" s="388"/>
      <c r="AH182" s="388"/>
      <c r="AI182" s="388"/>
      <c r="AJ182" s="388"/>
      <c r="AK182" s="389"/>
      <c r="AL182" s="389"/>
      <c r="AM182" s="390"/>
      <c r="AN182" s="386"/>
      <c r="AO182" s="386"/>
      <c r="AP182" s="386"/>
      <c r="AQ182" s="386"/>
      <c r="AR182" s="386"/>
      <c r="AS182" s="386"/>
      <c r="AT182" s="386"/>
      <c r="AU182" s="386"/>
      <c r="AV182" s="391"/>
      <c r="AW182" s="53"/>
      <c r="AX182" s="392"/>
      <c r="AY182" s="393"/>
    </row>
    <row r="183" spans="1:51" s="53" customFormat="1" ht="47.25" x14ac:dyDescent="0.25">
      <c r="A183" s="52" t="str">
        <f t="shared" si="9"/>
        <v>VC1NT1_D3+1</v>
      </c>
      <c r="B183" s="52" t="str">
        <f t="shared" si="10"/>
        <v>VC1NT1_D3+2</v>
      </c>
      <c r="C183" s="52" t="str">
        <f t="shared" si="11"/>
        <v>VC1NT1_D3+3</v>
      </c>
      <c r="D183" s="52" t="str">
        <f t="shared" si="12"/>
        <v>VC1NT1_D3+4</v>
      </c>
      <c r="E183" s="53" t="s">
        <v>32</v>
      </c>
      <c r="F183" s="54"/>
      <c r="G183" s="54" t="s">
        <v>3887</v>
      </c>
      <c r="H183" s="83" t="str">
        <f t="shared" si="0"/>
        <v>Đường tỉnh 768</v>
      </c>
      <c r="I183" s="55" t="s">
        <v>6401</v>
      </c>
      <c r="J183" s="55" t="s">
        <v>50</v>
      </c>
      <c r="K183" s="55" t="s">
        <v>6402</v>
      </c>
      <c r="L183" s="56">
        <v>5500</v>
      </c>
      <c r="M183" s="56">
        <v>2700</v>
      </c>
      <c r="N183" s="56">
        <v>2000</v>
      </c>
      <c r="O183" s="56">
        <v>1300</v>
      </c>
      <c r="P183" s="56"/>
      <c r="Q183" s="56"/>
      <c r="R183" s="56"/>
      <c r="S183" s="56"/>
      <c r="T183" s="385" t="str">
        <f>G183</f>
        <v>VC1NT1_D3</v>
      </c>
      <c r="U183" s="386"/>
      <c r="V183" s="386"/>
      <c r="W183" s="386"/>
      <c r="X183" s="386"/>
      <c r="Y183" s="387">
        <f>U183/L183</f>
        <v>0</v>
      </c>
      <c r="Z183" s="387"/>
      <c r="AA183" s="387">
        <f>W183/N183</f>
        <v>0</v>
      </c>
      <c r="AB183" s="387"/>
      <c r="AC183" s="386"/>
      <c r="AD183" s="386"/>
      <c r="AE183" s="386"/>
      <c r="AF183" s="386"/>
      <c r="AG183" s="388"/>
      <c r="AH183" s="388"/>
      <c r="AI183" s="388"/>
      <c r="AJ183" s="388"/>
      <c r="AK183" s="389">
        <v>3.7714887544901905</v>
      </c>
      <c r="AL183" s="389"/>
      <c r="AM183" s="390" t="e">
        <f>ROUNDDOWN(AK183*#REF!/#REF!,1)</f>
        <v>#REF!</v>
      </c>
      <c r="AN183" s="386" t="e">
        <f t="shared" si="13"/>
        <v>#REF!</v>
      </c>
      <c r="AO183" s="386" t="e">
        <f t="shared" si="13"/>
        <v>#REF!</v>
      </c>
      <c r="AP183" s="386" t="e">
        <f t="shared" si="13"/>
        <v>#REF!</v>
      </c>
      <c r="AQ183" s="386" t="e">
        <f t="shared" si="13"/>
        <v>#REF!</v>
      </c>
      <c r="AR183" s="386" t="e">
        <f t="shared" si="14"/>
        <v>#REF!</v>
      </c>
      <c r="AS183" s="386" t="e">
        <f t="shared" si="14"/>
        <v>#REF!</v>
      </c>
      <c r="AT183" s="386" t="e">
        <f t="shared" si="14"/>
        <v>#REF!</v>
      </c>
      <c r="AU183" s="386" t="e">
        <f t="shared" si="14"/>
        <v>#REF!</v>
      </c>
      <c r="AV183" s="391"/>
      <c r="AW183" s="53" t="s">
        <v>32</v>
      </c>
      <c r="AX183" s="392"/>
      <c r="AY183" s="393"/>
    </row>
    <row r="184" spans="1:51" s="53" customFormat="1" ht="15.75" x14ac:dyDescent="0.25">
      <c r="A184" s="52"/>
      <c r="B184" s="52"/>
      <c r="C184" s="52"/>
      <c r="D184" s="52"/>
      <c r="F184" s="54"/>
      <c r="G184" s="54"/>
      <c r="H184" s="83"/>
      <c r="I184" s="55"/>
      <c r="J184" s="55"/>
      <c r="K184" s="55"/>
      <c r="L184" s="56"/>
      <c r="M184" s="56"/>
      <c r="N184" s="56"/>
      <c r="O184" s="56"/>
      <c r="P184" s="56"/>
      <c r="Q184" s="56"/>
      <c r="R184" s="56"/>
      <c r="S184" s="56"/>
      <c r="T184" s="385"/>
      <c r="U184" s="386"/>
      <c r="V184" s="386"/>
      <c r="W184" s="386"/>
      <c r="X184" s="386"/>
      <c r="Y184" s="387"/>
      <c r="Z184" s="387"/>
      <c r="AA184" s="387"/>
      <c r="AB184" s="387"/>
      <c r="AC184" s="386"/>
      <c r="AD184" s="386"/>
      <c r="AE184" s="386"/>
      <c r="AF184" s="386"/>
      <c r="AG184" s="388"/>
      <c r="AH184" s="388"/>
      <c r="AI184" s="388"/>
      <c r="AJ184" s="388"/>
      <c r="AK184" s="389"/>
      <c r="AL184" s="389"/>
      <c r="AM184" s="390"/>
      <c r="AN184" s="386"/>
      <c r="AO184" s="386"/>
      <c r="AP184" s="386"/>
      <c r="AQ184" s="386"/>
      <c r="AR184" s="386"/>
      <c r="AS184" s="386"/>
      <c r="AT184" s="386"/>
      <c r="AU184" s="386"/>
      <c r="AV184" s="391"/>
      <c r="AX184" s="392"/>
      <c r="AY184" s="393"/>
    </row>
    <row r="185" spans="1:51" s="53" customFormat="1" ht="15.75" x14ac:dyDescent="0.25">
      <c r="A185" s="52"/>
      <c r="B185" s="52"/>
      <c r="C185" s="52"/>
      <c r="D185" s="52"/>
      <c r="F185" s="54"/>
      <c r="G185" s="54"/>
      <c r="H185" s="83"/>
      <c r="I185" s="55"/>
      <c r="J185" s="55"/>
      <c r="K185" s="55"/>
      <c r="L185" s="56"/>
      <c r="M185" s="56"/>
      <c r="N185" s="56"/>
      <c r="O185" s="56"/>
      <c r="P185" s="56"/>
      <c r="Q185" s="56"/>
      <c r="R185" s="56"/>
      <c r="S185" s="56"/>
      <c r="T185" s="385"/>
      <c r="U185" s="386"/>
      <c r="V185" s="386"/>
      <c r="W185" s="386"/>
      <c r="X185" s="386"/>
      <c r="Y185" s="387"/>
      <c r="Z185" s="387"/>
      <c r="AA185" s="387"/>
      <c r="AB185" s="387"/>
      <c r="AC185" s="386"/>
      <c r="AD185" s="386"/>
      <c r="AE185" s="386"/>
      <c r="AF185" s="386"/>
      <c r="AG185" s="388"/>
      <c r="AH185" s="388"/>
      <c r="AI185" s="388"/>
      <c r="AJ185" s="388"/>
      <c r="AK185" s="389"/>
      <c r="AL185" s="389"/>
      <c r="AM185" s="390"/>
      <c r="AN185" s="386"/>
      <c r="AO185" s="386"/>
      <c r="AP185" s="386"/>
      <c r="AQ185" s="386"/>
      <c r="AR185" s="386"/>
      <c r="AS185" s="386"/>
      <c r="AT185" s="386"/>
      <c r="AU185" s="386"/>
      <c r="AV185" s="391"/>
      <c r="AX185" s="392"/>
      <c r="AY185" s="393"/>
    </row>
    <row r="186" spans="1:51" s="53" customFormat="1" ht="15.75" x14ac:dyDescent="0.25">
      <c r="A186" s="52"/>
      <c r="B186" s="52"/>
      <c r="C186" s="52"/>
      <c r="D186" s="52"/>
      <c r="F186" s="54"/>
      <c r="G186" s="54"/>
      <c r="H186" s="83"/>
      <c r="I186" s="55"/>
      <c r="J186" s="55"/>
      <c r="K186" s="55"/>
      <c r="L186" s="56"/>
      <c r="M186" s="56"/>
      <c r="N186" s="56"/>
      <c r="O186" s="56"/>
      <c r="P186" s="56"/>
      <c r="Q186" s="56"/>
      <c r="R186" s="56"/>
      <c r="S186" s="56"/>
      <c r="T186" s="385"/>
      <c r="U186" s="386"/>
      <c r="V186" s="386"/>
      <c r="W186" s="386"/>
      <c r="X186" s="386"/>
      <c r="Y186" s="387"/>
      <c r="Z186" s="387"/>
      <c r="AA186" s="387"/>
      <c r="AB186" s="387"/>
      <c r="AC186" s="386"/>
      <c r="AD186" s="386"/>
      <c r="AE186" s="386"/>
      <c r="AF186" s="386"/>
      <c r="AG186" s="388"/>
      <c r="AH186" s="388"/>
      <c r="AI186" s="388"/>
      <c r="AJ186" s="388"/>
      <c r="AK186" s="389"/>
      <c r="AL186" s="389"/>
      <c r="AM186" s="390"/>
      <c r="AN186" s="386"/>
      <c r="AO186" s="386"/>
      <c r="AP186" s="386"/>
      <c r="AQ186" s="386"/>
      <c r="AR186" s="386"/>
      <c r="AS186" s="386"/>
      <c r="AT186" s="386"/>
      <c r="AU186" s="386"/>
      <c r="AV186" s="391"/>
      <c r="AX186" s="392"/>
      <c r="AY186" s="393"/>
    </row>
    <row r="187" spans="1:51" s="53" customFormat="1" ht="15.75" x14ac:dyDescent="0.25">
      <c r="A187" s="52"/>
      <c r="B187" s="52"/>
      <c r="C187" s="52"/>
      <c r="D187" s="52"/>
      <c r="F187" s="54"/>
      <c r="G187" s="54"/>
      <c r="H187" s="83"/>
      <c r="I187" s="55"/>
      <c r="J187" s="55"/>
      <c r="K187" s="55"/>
      <c r="L187" s="56"/>
      <c r="M187" s="56"/>
      <c r="N187" s="56"/>
      <c r="O187" s="56"/>
      <c r="P187" s="56"/>
      <c r="Q187" s="56"/>
      <c r="R187" s="56"/>
      <c r="S187" s="56"/>
      <c r="T187" s="385"/>
      <c r="U187" s="386"/>
      <c r="V187" s="386"/>
      <c r="W187" s="386"/>
      <c r="X187" s="386"/>
      <c r="Y187" s="387"/>
      <c r="Z187" s="387"/>
      <c r="AA187" s="387"/>
      <c r="AB187" s="387"/>
      <c r="AC187" s="386"/>
      <c r="AD187" s="386"/>
      <c r="AE187" s="386"/>
      <c r="AF187" s="386"/>
      <c r="AG187" s="388"/>
      <c r="AH187" s="388"/>
      <c r="AI187" s="388"/>
      <c r="AJ187" s="388"/>
      <c r="AK187" s="389"/>
      <c r="AL187" s="389"/>
      <c r="AM187" s="390"/>
      <c r="AN187" s="386"/>
      <c r="AO187" s="386"/>
      <c r="AP187" s="386"/>
      <c r="AQ187" s="386"/>
      <c r="AR187" s="386"/>
      <c r="AS187" s="386"/>
      <c r="AT187" s="386"/>
      <c r="AU187" s="386"/>
      <c r="AV187" s="391"/>
      <c r="AX187" s="392"/>
      <c r="AY187" s="393"/>
    </row>
    <row r="188" spans="1:51" s="53" customFormat="1" ht="15.75" x14ac:dyDescent="0.25">
      <c r="A188" s="52"/>
      <c r="B188" s="52"/>
      <c r="C188" s="52"/>
      <c r="D188" s="52"/>
      <c r="F188" s="54"/>
      <c r="G188" s="54"/>
      <c r="H188" s="83"/>
      <c r="I188" s="55"/>
      <c r="J188" s="55"/>
      <c r="K188" s="55"/>
      <c r="L188" s="56"/>
      <c r="M188" s="56"/>
      <c r="N188" s="56"/>
      <c r="O188" s="56"/>
      <c r="P188" s="56"/>
      <c r="Q188" s="56"/>
      <c r="R188" s="56"/>
      <c r="S188" s="56"/>
      <c r="T188" s="385"/>
      <c r="U188" s="386"/>
      <c r="V188" s="386"/>
      <c r="W188" s="386"/>
      <c r="X188" s="386"/>
      <c r="Y188" s="387"/>
      <c r="Z188" s="387"/>
      <c r="AA188" s="387"/>
      <c r="AB188" s="387"/>
      <c r="AC188" s="386"/>
      <c r="AD188" s="386"/>
      <c r="AE188" s="386"/>
      <c r="AF188" s="386"/>
      <c r="AG188" s="388"/>
      <c r="AH188" s="388"/>
      <c r="AI188" s="388"/>
      <c r="AJ188" s="388"/>
      <c r="AK188" s="389"/>
      <c r="AL188" s="389"/>
      <c r="AM188" s="390"/>
      <c r="AN188" s="386"/>
      <c r="AO188" s="386"/>
      <c r="AP188" s="386"/>
      <c r="AQ188" s="386"/>
      <c r="AR188" s="386"/>
      <c r="AS188" s="386"/>
      <c r="AT188" s="386"/>
      <c r="AU188" s="386"/>
      <c r="AV188" s="391"/>
      <c r="AX188" s="392"/>
      <c r="AY188" s="393"/>
    </row>
    <row r="189" spans="1:51" s="53" customFormat="1" ht="15.75" x14ac:dyDescent="0.25">
      <c r="A189" s="52"/>
      <c r="B189" s="52"/>
      <c r="C189" s="52"/>
      <c r="D189" s="52"/>
      <c r="F189" s="54"/>
      <c r="G189" s="54"/>
      <c r="H189" s="83"/>
      <c r="I189" s="55"/>
      <c r="J189" s="55"/>
      <c r="K189" s="55"/>
      <c r="L189" s="56"/>
      <c r="M189" s="56"/>
      <c r="N189" s="56"/>
      <c r="O189" s="56"/>
      <c r="P189" s="56"/>
      <c r="Q189" s="56"/>
      <c r="R189" s="56"/>
      <c r="S189" s="56"/>
      <c r="T189" s="385"/>
      <c r="U189" s="386"/>
      <c r="V189" s="386"/>
      <c r="W189" s="386"/>
      <c r="X189" s="386"/>
      <c r="Y189" s="387"/>
      <c r="Z189" s="387"/>
      <c r="AA189" s="387"/>
      <c r="AB189" s="387"/>
      <c r="AC189" s="386"/>
      <c r="AD189" s="386"/>
      <c r="AE189" s="386"/>
      <c r="AF189" s="386"/>
      <c r="AG189" s="388"/>
      <c r="AH189" s="388"/>
      <c r="AI189" s="388"/>
      <c r="AJ189" s="388"/>
      <c r="AK189" s="389"/>
      <c r="AL189" s="389"/>
      <c r="AM189" s="390"/>
      <c r="AN189" s="386"/>
      <c r="AO189" s="386"/>
      <c r="AP189" s="386"/>
      <c r="AQ189" s="386"/>
      <c r="AR189" s="386"/>
      <c r="AS189" s="386"/>
      <c r="AT189" s="386"/>
      <c r="AU189" s="386"/>
      <c r="AV189" s="391"/>
      <c r="AX189" s="392"/>
      <c r="AY189" s="393"/>
    </row>
    <row r="190" spans="1:51" s="53" customFormat="1" ht="47.25" x14ac:dyDescent="0.25">
      <c r="A190" s="52" t="str">
        <f t="shared" si="9"/>
        <v>VC1NT1_D4+1</v>
      </c>
      <c r="B190" s="52" t="str">
        <f t="shared" si="10"/>
        <v>VC1NT1_D4+2</v>
      </c>
      <c r="C190" s="52" t="str">
        <f t="shared" si="11"/>
        <v>VC1NT1_D4+3</v>
      </c>
      <c r="D190" s="52" t="str">
        <f t="shared" si="12"/>
        <v>VC1NT1_D4+4</v>
      </c>
      <c r="E190" s="53" t="s">
        <v>32</v>
      </c>
      <c r="F190" s="54"/>
      <c r="G190" s="54" t="s">
        <v>3889</v>
      </c>
      <c r="H190" s="83" t="str">
        <f t="shared" si="0"/>
        <v>Đường tỉnh 768</v>
      </c>
      <c r="I190" s="55" t="s">
        <v>3881</v>
      </c>
      <c r="J190" s="55" t="s">
        <v>50</v>
      </c>
      <c r="K190" s="55" t="s">
        <v>6403</v>
      </c>
      <c r="L190" s="56">
        <v>4500</v>
      </c>
      <c r="M190" s="56">
        <v>2000</v>
      </c>
      <c r="N190" s="56">
        <v>1500</v>
      </c>
      <c r="O190" s="54">
        <v>1000</v>
      </c>
      <c r="P190" s="56"/>
      <c r="Q190" s="56"/>
      <c r="R190" s="56"/>
      <c r="S190" s="56"/>
      <c r="T190" s="385" t="str">
        <f>G190</f>
        <v>VC1NT1_D4</v>
      </c>
      <c r="U190" s="386"/>
      <c r="V190" s="386"/>
      <c r="W190" s="386"/>
      <c r="X190" s="386"/>
      <c r="Y190" s="387"/>
      <c r="Z190" s="387"/>
      <c r="AA190" s="387"/>
      <c r="AB190" s="387"/>
      <c r="AC190" s="386"/>
      <c r="AD190" s="386"/>
      <c r="AE190" s="386"/>
      <c r="AF190" s="386"/>
      <c r="AG190" s="388"/>
      <c r="AH190" s="388"/>
      <c r="AI190" s="388"/>
      <c r="AJ190" s="388"/>
      <c r="AK190" s="389">
        <v>3.848162962962963</v>
      </c>
      <c r="AL190" s="389"/>
      <c r="AM190" s="390" t="e">
        <f>ROUNDDOWN(AK190*#REF!/#REF!,1)</f>
        <v>#REF!</v>
      </c>
      <c r="AN190" s="386" t="e">
        <f t="shared" si="13"/>
        <v>#REF!</v>
      </c>
      <c r="AO190" s="386" t="e">
        <f t="shared" si="13"/>
        <v>#REF!</v>
      </c>
      <c r="AP190" s="386" t="e">
        <f t="shared" si="13"/>
        <v>#REF!</v>
      </c>
      <c r="AQ190" s="386" t="e">
        <f t="shared" si="13"/>
        <v>#REF!</v>
      </c>
      <c r="AR190" s="386" t="e">
        <f t="shared" si="14"/>
        <v>#REF!</v>
      </c>
      <c r="AS190" s="386" t="e">
        <f t="shared" si="14"/>
        <v>#REF!</v>
      </c>
      <c r="AT190" s="386" t="e">
        <f t="shared" si="14"/>
        <v>#REF!</v>
      </c>
      <c r="AU190" s="386" t="e">
        <f t="shared" si="14"/>
        <v>#REF!</v>
      </c>
      <c r="AV190" s="391"/>
      <c r="AW190" s="53" t="s">
        <v>32</v>
      </c>
      <c r="AX190" s="392"/>
      <c r="AY190" s="393">
        <v>120</v>
      </c>
    </row>
    <row r="191" spans="1:51" s="53" customFormat="1" ht="15.75" x14ac:dyDescent="0.25">
      <c r="A191" s="52"/>
      <c r="B191" s="52"/>
      <c r="C191" s="52"/>
      <c r="D191" s="52"/>
      <c r="F191" s="54"/>
      <c r="G191" s="54"/>
      <c r="H191" s="83"/>
      <c r="I191" s="55"/>
      <c r="J191" s="55"/>
      <c r="K191" s="55"/>
      <c r="L191" s="56"/>
      <c r="M191" s="56"/>
      <c r="N191" s="56"/>
      <c r="O191" s="54"/>
      <c r="P191" s="56"/>
      <c r="Q191" s="56"/>
      <c r="R191" s="56"/>
      <c r="S191" s="56"/>
      <c r="T191" s="385"/>
      <c r="U191" s="386"/>
      <c r="V191" s="386"/>
      <c r="W191" s="386"/>
      <c r="X191" s="386"/>
      <c r="Y191" s="387"/>
      <c r="Z191" s="387"/>
      <c r="AA191" s="387"/>
      <c r="AB191" s="387"/>
      <c r="AC191" s="386"/>
      <c r="AD191" s="386"/>
      <c r="AE191" s="386"/>
      <c r="AF191" s="386"/>
      <c r="AG191" s="388"/>
      <c r="AH191" s="388"/>
      <c r="AI191" s="388"/>
      <c r="AJ191" s="388"/>
      <c r="AK191" s="389"/>
      <c r="AL191" s="389"/>
      <c r="AM191" s="390"/>
      <c r="AN191" s="386"/>
      <c r="AO191" s="386"/>
      <c r="AP191" s="386"/>
      <c r="AQ191" s="386"/>
      <c r="AR191" s="386"/>
      <c r="AS191" s="386"/>
      <c r="AT191" s="386"/>
      <c r="AU191" s="386"/>
      <c r="AV191" s="391"/>
      <c r="AX191" s="392"/>
      <c r="AY191" s="393"/>
    </row>
    <row r="192" spans="1:51" s="53" customFormat="1" ht="15.75" x14ac:dyDescent="0.25">
      <c r="A192" s="52"/>
      <c r="B192" s="52"/>
      <c r="C192" s="52"/>
      <c r="D192" s="52"/>
      <c r="F192" s="54"/>
      <c r="G192" s="54"/>
      <c r="H192" s="83"/>
      <c r="I192" s="55"/>
      <c r="J192" s="55"/>
      <c r="K192" s="55"/>
      <c r="L192" s="56"/>
      <c r="M192" s="56"/>
      <c r="N192" s="56"/>
      <c r="O192" s="54"/>
      <c r="P192" s="56"/>
      <c r="Q192" s="56"/>
      <c r="R192" s="56"/>
      <c r="S192" s="56"/>
      <c r="T192" s="385"/>
      <c r="U192" s="386"/>
      <c r="V192" s="386"/>
      <c r="W192" s="386"/>
      <c r="X192" s="386"/>
      <c r="Y192" s="387"/>
      <c r="Z192" s="387"/>
      <c r="AA192" s="387"/>
      <c r="AB192" s="387"/>
      <c r="AC192" s="386"/>
      <c r="AD192" s="386"/>
      <c r="AE192" s="386"/>
      <c r="AF192" s="386"/>
      <c r="AG192" s="388"/>
      <c r="AH192" s="388"/>
      <c r="AI192" s="388"/>
      <c r="AJ192" s="388"/>
      <c r="AK192" s="389"/>
      <c r="AL192" s="389"/>
      <c r="AM192" s="390"/>
      <c r="AN192" s="386"/>
      <c r="AO192" s="386"/>
      <c r="AP192" s="386"/>
      <c r="AQ192" s="386"/>
      <c r="AR192" s="386"/>
      <c r="AS192" s="386"/>
      <c r="AT192" s="386"/>
      <c r="AU192" s="386"/>
      <c r="AV192" s="391"/>
      <c r="AX192" s="392"/>
      <c r="AY192" s="393"/>
    </row>
    <row r="193" spans="1:51" s="53" customFormat="1" ht="15.75" x14ac:dyDescent="0.25">
      <c r="A193" s="52"/>
      <c r="B193" s="52"/>
      <c r="C193" s="52"/>
      <c r="D193" s="52"/>
      <c r="F193" s="54"/>
      <c r="G193" s="54"/>
      <c r="H193" s="83"/>
      <c r="I193" s="55"/>
      <c r="J193" s="55"/>
      <c r="K193" s="55"/>
      <c r="L193" s="56"/>
      <c r="M193" s="56"/>
      <c r="N193" s="56"/>
      <c r="O193" s="54"/>
      <c r="P193" s="56"/>
      <c r="Q193" s="56"/>
      <c r="R193" s="56"/>
      <c r="S193" s="56"/>
      <c r="T193" s="385"/>
      <c r="U193" s="386"/>
      <c r="V193" s="386"/>
      <c r="W193" s="386"/>
      <c r="X193" s="386"/>
      <c r="Y193" s="387"/>
      <c r="Z193" s="387"/>
      <c r="AA193" s="387"/>
      <c r="AB193" s="387"/>
      <c r="AC193" s="386"/>
      <c r="AD193" s="386"/>
      <c r="AE193" s="386"/>
      <c r="AF193" s="386"/>
      <c r="AG193" s="388"/>
      <c r="AH193" s="388"/>
      <c r="AI193" s="388"/>
      <c r="AJ193" s="388"/>
      <c r="AK193" s="389"/>
      <c r="AL193" s="389"/>
      <c r="AM193" s="390"/>
      <c r="AN193" s="386"/>
      <c r="AO193" s="386"/>
      <c r="AP193" s="386"/>
      <c r="AQ193" s="386"/>
      <c r="AR193" s="386"/>
      <c r="AS193" s="386"/>
      <c r="AT193" s="386"/>
      <c r="AU193" s="386"/>
      <c r="AV193" s="391"/>
      <c r="AX193" s="392"/>
      <c r="AY193" s="393"/>
    </row>
    <row r="194" spans="1:51" s="53" customFormat="1" ht="15.75" x14ac:dyDescent="0.25">
      <c r="A194" s="52"/>
      <c r="B194" s="52"/>
      <c r="C194" s="52"/>
      <c r="D194" s="52"/>
      <c r="F194" s="54"/>
      <c r="G194" s="54"/>
      <c r="H194" s="83"/>
      <c r="I194" s="55"/>
      <c r="J194" s="55"/>
      <c r="K194" s="55"/>
      <c r="L194" s="56"/>
      <c r="M194" s="56"/>
      <c r="N194" s="56"/>
      <c r="O194" s="54"/>
      <c r="P194" s="56"/>
      <c r="Q194" s="56"/>
      <c r="R194" s="56"/>
      <c r="S194" s="56"/>
      <c r="T194" s="385"/>
      <c r="U194" s="386"/>
      <c r="V194" s="386"/>
      <c r="W194" s="386"/>
      <c r="X194" s="386"/>
      <c r="Y194" s="387"/>
      <c r="Z194" s="387"/>
      <c r="AA194" s="387"/>
      <c r="AB194" s="387"/>
      <c r="AC194" s="386"/>
      <c r="AD194" s="386"/>
      <c r="AE194" s="386"/>
      <c r="AF194" s="386"/>
      <c r="AG194" s="388"/>
      <c r="AH194" s="388"/>
      <c r="AI194" s="388"/>
      <c r="AJ194" s="388"/>
      <c r="AK194" s="389"/>
      <c r="AL194" s="389"/>
      <c r="AM194" s="390"/>
      <c r="AN194" s="386"/>
      <c r="AO194" s="386"/>
      <c r="AP194" s="386"/>
      <c r="AQ194" s="386"/>
      <c r="AR194" s="386"/>
      <c r="AS194" s="386"/>
      <c r="AT194" s="386"/>
      <c r="AU194" s="386"/>
      <c r="AV194" s="391"/>
      <c r="AX194" s="392"/>
      <c r="AY194" s="393"/>
    </row>
    <row r="195" spans="1:51" s="53" customFormat="1" ht="15.75" x14ac:dyDescent="0.25">
      <c r="A195" s="52"/>
      <c r="B195" s="52"/>
      <c r="C195" s="52"/>
      <c r="D195" s="52"/>
      <c r="F195" s="54"/>
      <c r="G195" s="54"/>
      <c r="H195" s="83"/>
      <c r="I195" s="55"/>
      <c r="J195" s="55"/>
      <c r="K195" s="55"/>
      <c r="L195" s="56"/>
      <c r="M195" s="56"/>
      <c r="N195" s="56"/>
      <c r="O195" s="54"/>
      <c r="P195" s="56"/>
      <c r="Q195" s="56"/>
      <c r="R195" s="56"/>
      <c r="S195" s="56"/>
      <c r="T195" s="385"/>
      <c r="U195" s="386"/>
      <c r="V195" s="386"/>
      <c r="W195" s="386"/>
      <c r="X195" s="386"/>
      <c r="Y195" s="387"/>
      <c r="Z195" s="387"/>
      <c r="AA195" s="387"/>
      <c r="AB195" s="387"/>
      <c r="AC195" s="386"/>
      <c r="AD195" s="386"/>
      <c r="AE195" s="386"/>
      <c r="AF195" s="386"/>
      <c r="AG195" s="388"/>
      <c r="AH195" s="388"/>
      <c r="AI195" s="388"/>
      <c r="AJ195" s="388"/>
      <c r="AK195" s="389"/>
      <c r="AL195" s="389"/>
      <c r="AM195" s="390"/>
      <c r="AN195" s="386"/>
      <c r="AO195" s="386"/>
      <c r="AP195" s="386"/>
      <c r="AQ195" s="386"/>
      <c r="AR195" s="386"/>
      <c r="AS195" s="386"/>
      <c r="AT195" s="386"/>
      <c r="AU195" s="386"/>
      <c r="AV195" s="391"/>
      <c r="AX195" s="392"/>
      <c r="AY195" s="393"/>
    </row>
    <row r="196" spans="1:51" s="53" customFormat="1" ht="15.75" x14ac:dyDescent="0.25">
      <c r="A196" s="52"/>
      <c r="B196" s="52"/>
      <c r="C196" s="52"/>
      <c r="D196" s="52"/>
      <c r="F196" s="54"/>
      <c r="G196" s="54"/>
      <c r="H196" s="83"/>
      <c r="I196" s="55"/>
      <c r="J196" s="55"/>
      <c r="K196" s="55"/>
      <c r="L196" s="56"/>
      <c r="M196" s="56"/>
      <c r="N196" s="56"/>
      <c r="O196" s="54"/>
      <c r="P196" s="56"/>
      <c r="Q196" s="56"/>
      <c r="R196" s="56"/>
      <c r="S196" s="56"/>
      <c r="T196" s="385"/>
      <c r="U196" s="386"/>
      <c r="V196" s="386"/>
      <c r="W196" s="386"/>
      <c r="X196" s="386"/>
      <c r="Y196" s="387"/>
      <c r="Z196" s="387"/>
      <c r="AA196" s="387"/>
      <c r="AB196" s="387"/>
      <c r="AC196" s="386"/>
      <c r="AD196" s="386"/>
      <c r="AE196" s="386"/>
      <c r="AF196" s="386"/>
      <c r="AG196" s="388"/>
      <c r="AH196" s="388"/>
      <c r="AI196" s="388"/>
      <c r="AJ196" s="388"/>
      <c r="AK196" s="389"/>
      <c r="AL196" s="389"/>
      <c r="AM196" s="390"/>
      <c r="AN196" s="386"/>
      <c r="AO196" s="386"/>
      <c r="AP196" s="386"/>
      <c r="AQ196" s="386"/>
      <c r="AR196" s="386"/>
      <c r="AS196" s="386"/>
      <c r="AT196" s="386"/>
      <c r="AU196" s="386"/>
      <c r="AV196" s="391"/>
      <c r="AX196" s="392"/>
      <c r="AY196" s="393"/>
    </row>
    <row r="197" spans="1:51" s="53" customFormat="1" ht="47.25" x14ac:dyDescent="0.25">
      <c r="A197" s="52" t="str">
        <f t="shared" si="9"/>
        <v>VC1NT1_D5+1</v>
      </c>
      <c r="B197" s="52" t="str">
        <f t="shared" si="10"/>
        <v>VC1NT1_D5+2</v>
      </c>
      <c r="C197" s="52" t="str">
        <f t="shared" si="11"/>
        <v>VC1NT1_D5+3</v>
      </c>
      <c r="D197" s="52" t="str">
        <f t="shared" si="12"/>
        <v>VC1NT1_D5+4</v>
      </c>
      <c r="E197" s="53" t="s">
        <v>32</v>
      </c>
      <c r="F197" s="54"/>
      <c r="G197" s="54" t="s">
        <v>35</v>
      </c>
      <c r="H197" s="83" t="str">
        <f t="shared" si="0"/>
        <v>Đường tỉnh 768</v>
      </c>
      <c r="I197" s="55" t="s">
        <v>6403</v>
      </c>
      <c r="J197" s="55" t="s">
        <v>50</v>
      </c>
      <c r="K197" s="55" t="s">
        <v>6404</v>
      </c>
      <c r="L197" s="56">
        <v>4200</v>
      </c>
      <c r="M197" s="56">
        <v>1600</v>
      </c>
      <c r="N197" s="54">
        <v>1000</v>
      </c>
      <c r="O197" s="54">
        <v>800</v>
      </c>
      <c r="P197" s="56"/>
      <c r="Q197" s="56"/>
      <c r="R197" s="56"/>
      <c r="S197" s="56"/>
      <c r="T197" s="385" t="str">
        <f>G197</f>
        <v>VC1NT1_D5</v>
      </c>
      <c r="U197" s="386"/>
      <c r="V197" s="386"/>
      <c r="W197" s="386"/>
      <c r="X197" s="386"/>
      <c r="Y197" s="387">
        <f>U197/L197</f>
        <v>0</v>
      </c>
      <c r="Z197" s="387">
        <f>V197/M197</f>
        <v>0</v>
      </c>
      <c r="AA197" s="387"/>
      <c r="AB197" s="387"/>
      <c r="AC197" s="386"/>
      <c r="AD197" s="386"/>
      <c r="AE197" s="386"/>
      <c r="AF197" s="386"/>
      <c r="AG197" s="388"/>
      <c r="AH197" s="388"/>
      <c r="AI197" s="388"/>
      <c r="AJ197" s="388"/>
      <c r="AK197" s="389">
        <v>2.6572194047619049</v>
      </c>
      <c r="AL197" s="389"/>
      <c r="AM197" s="389">
        <v>1.5</v>
      </c>
      <c r="AN197" s="386">
        <f t="shared" si="13"/>
        <v>6300</v>
      </c>
      <c r="AO197" s="386">
        <f t="shared" si="13"/>
        <v>2400</v>
      </c>
      <c r="AP197" s="386">
        <f t="shared" si="13"/>
        <v>1500</v>
      </c>
      <c r="AQ197" s="386">
        <f t="shared" si="13"/>
        <v>1200</v>
      </c>
      <c r="AR197" s="386">
        <f t="shared" si="14"/>
        <v>6300</v>
      </c>
      <c r="AS197" s="386">
        <f t="shared" si="14"/>
        <v>2400</v>
      </c>
      <c r="AT197" s="386">
        <f t="shared" si="14"/>
        <v>1500</v>
      </c>
      <c r="AU197" s="386">
        <f t="shared" si="14"/>
        <v>1200</v>
      </c>
      <c r="AV197" s="391"/>
      <c r="AW197" s="53" t="s">
        <v>32</v>
      </c>
      <c r="AX197" s="392"/>
      <c r="AY197" s="393">
        <v>120</v>
      </c>
    </row>
    <row r="198" spans="1:51" s="53" customFormat="1" ht="15.75" x14ac:dyDescent="0.25">
      <c r="A198" s="52"/>
      <c r="B198" s="52"/>
      <c r="C198" s="52"/>
      <c r="D198" s="52"/>
      <c r="F198" s="54"/>
      <c r="G198" s="54"/>
      <c r="H198" s="83"/>
      <c r="I198" s="55"/>
      <c r="J198" s="55"/>
      <c r="K198" s="55"/>
      <c r="L198" s="56"/>
      <c r="M198" s="56"/>
      <c r="N198" s="54"/>
      <c r="O198" s="54"/>
      <c r="P198" s="56"/>
      <c r="Q198" s="56"/>
      <c r="R198" s="56"/>
      <c r="S198" s="56"/>
      <c r="T198" s="385"/>
      <c r="U198" s="386"/>
      <c r="V198" s="386"/>
      <c r="W198" s="386"/>
      <c r="X198" s="386"/>
      <c r="Y198" s="387"/>
      <c r="Z198" s="387"/>
      <c r="AA198" s="387"/>
      <c r="AB198" s="387"/>
      <c r="AC198" s="386"/>
      <c r="AD198" s="386"/>
      <c r="AE198" s="386"/>
      <c r="AF198" s="386"/>
      <c r="AG198" s="388"/>
      <c r="AH198" s="388"/>
      <c r="AI198" s="388"/>
      <c r="AJ198" s="388"/>
      <c r="AK198" s="389"/>
      <c r="AL198" s="389"/>
      <c r="AM198" s="389"/>
      <c r="AN198" s="386"/>
      <c r="AO198" s="386"/>
      <c r="AP198" s="386"/>
      <c r="AQ198" s="386"/>
      <c r="AR198" s="386"/>
      <c r="AS198" s="386"/>
      <c r="AT198" s="386"/>
      <c r="AU198" s="386"/>
      <c r="AV198" s="391"/>
      <c r="AX198" s="392"/>
      <c r="AY198" s="393"/>
    </row>
    <row r="199" spans="1:51" s="53" customFormat="1" ht="15.75" x14ac:dyDescent="0.25">
      <c r="A199" s="52"/>
      <c r="B199" s="52"/>
      <c r="C199" s="52"/>
      <c r="D199" s="52"/>
      <c r="F199" s="54"/>
      <c r="G199" s="54"/>
      <c r="H199" s="83"/>
      <c r="I199" s="55"/>
      <c r="J199" s="55"/>
      <c r="K199" s="55"/>
      <c r="L199" s="56"/>
      <c r="M199" s="56"/>
      <c r="N199" s="54"/>
      <c r="O199" s="54"/>
      <c r="P199" s="56"/>
      <c r="Q199" s="56"/>
      <c r="R199" s="56"/>
      <c r="S199" s="56"/>
      <c r="T199" s="385"/>
      <c r="U199" s="386"/>
      <c r="V199" s="386"/>
      <c r="W199" s="386"/>
      <c r="X199" s="386"/>
      <c r="Y199" s="387"/>
      <c r="Z199" s="387"/>
      <c r="AA199" s="387"/>
      <c r="AB199" s="387"/>
      <c r="AC199" s="386"/>
      <c r="AD199" s="386"/>
      <c r="AE199" s="386"/>
      <c r="AF199" s="386"/>
      <c r="AG199" s="388"/>
      <c r="AH199" s="388"/>
      <c r="AI199" s="388"/>
      <c r="AJ199" s="388"/>
      <c r="AK199" s="389"/>
      <c r="AL199" s="389"/>
      <c r="AM199" s="389"/>
      <c r="AN199" s="386"/>
      <c r="AO199" s="386"/>
      <c r="AP199" s="386"/>
      <c r="AQ199" s="386"/>
      <c r="AR199" s="386"/>
      <c r="AS199" s="386"/>
      <c r="AT199" s="386"/>
      <c r="AU199" s="386"/>
      <c r="AV199" s="391"/>
      <c r="AX199" s="392"/>
      <c r="AY199" s="393"/>
    </row>
    <row r="200" spans="1:51" s="53" customFormat="1" ht="15.75" x14ac:dyDescent="0.25">
      <c r="A200" s="52"/>
      <c r="B200" s="52"/>
      <c r="C200" s="52"/>
      <c r="D200" s="52"/>
      <c r="F200" s="54"/>
      <c r="G200" s="54"/>
      <c r="H200" s="83"/>
      <c r="I200" s="55"/>
      <c r="J200" s="55"/>
      <c r="K200" s="55"/>
      <c r="L200" s="56"/>
      <c r="M200" s="56"/>
      <c r="N200" s="54"/>
      <c r="O200" s="54"/>
      <c r="P200" s="56"/>
      <c r="Q200" s="56"/>
      <c r="R200" s="56"/>
      <c r="S200" s="56"/>
      <c r="T200" s="385"/>
      <c r="U200" s="386"/>
      <c r="V200" s="386"/>
      <c r="W200" s="386"/>
      <c r="X200" s="386"/>
      <c r="Y200" s="387"/>
      <c r="Z200" s="387"/>
      <c r="AA200" s="387"/>
      <c r="AB200" s="387"/>
      <c r="AC200" s="386"/>
      <c r="AD200" s="386"/>
      <c r="AE200" s="386"/>
      <c r="AF200" s="386"/>
      <c r="AG200" s="388"/>
      <c r="AH200" s="388"/>
      <c r="AI200" s="388"/>
      <c r="AJ200" s="388"/>
      <c r="AK200" s="389"/>
      <c r="AL200" s="389"/>
      <c r="AM200" s="389"/>
      <c r="AN200" s="386"/>
      <c r="AO200" s="386"/>
      <c r="AP200" s="386"/>
      <c r="AQ200" s="386"/>
      <c r="AR200" s="386"/>
      <c r="AS200" s="386"/>
      <c r="AT200" s="386"/>
      <c r="AU200" s="386"/>
      <c r="AV200" s="391"/>
      <c r="AX200" s="392"/>
      <c r="AY200" s="393"/>
    </row>
    <row r="201" spans="1:51" s="53" customFormat="1" ht="15.75" x14ac:dyDescent="0.25">
      <c r="A201" s="52"/>
      <c r="B201" s="52"/>
      <c r="C201" s="52"/>
      <c r="D201" s="52"/>
      <c r="F201" s="54"/>
      <c r="G201" s="54"/>
      <c r="H201" s="83"/>
      <c r="I201" s="55"/>
      <c r="J201" s="55"/>
      <c r="K201" s="55"/>
      <c r="L201" s="56"/>
      <c r="M201" s="56"/>
      <c r="N201" s="54"/>
      <c r="O201" s="54"/>
      <c r="P201" s="56"/>
      <c r="Q201" s="56"/>
      <c r="R201" s="56"/>
      <c r="S201" s="56"/>
      <c r="T201" s="385"/>
      <c r="U201" s="386"/>
      <c r="V201" s="386"/>
      <c r="W201" s="386"/>
      <c r="X201" s="386"/>
      <c r="Y201" s="387"/>
      <c r="Z201" s="387"/>
      <c r="AA201" s="387"/>
      <c r="AB201" s="387"/>
      <c r="AC201" s="386"/>
      <c r="AD201" s="386"/>
      <c r="AE201" s="386"/>
      <c r="AF201" s="386"/>
      <c r="AG201" s="388"/>
      <c r="AH201" s="388"/>
      <c r="AI201" s="388"/>
      <c r="AJ201" s="388"/>
      <c r="AK201" s="389"/>
      <c r="AL201" s="389"/>
      <c r="AM201" s="389"/>
      <c r="AN201" s="386"/>
      <c r="AO201" s="386"/>
      <c r="AP201" s="386"/>
      <c r="AQ201" s="386"/>
      <c r="AR201" s="386"/>
      <c r="AS201" s="386"/>
      <c r="AT201" s="386"/>
      <c r="AU201" s="386"/>
      <c r="AV201" s="391"/>
      <c r="AX201" s="392"/>
      <c r="AY201" s="393"/>
    </row>
    <row r="202" spans="1:51" s="53" customFormat="1" ht="15.75" x14ac:dyDescent="0.25">
      <c r="A202" s="52"/>
      <c r="B202" s="52"/>
      <c r="C202" s="52"/>
      <c r="D202" s="52"/>
      <c r="F202" s="54"/>
      <c r="G202" s="54"/>
      <c r="H202" s="83"/>
      <c r="I202" s="55"/>
      <c r="J202" s="55"/>
      <c r="K202" s="55"/>
      <c r="L202" s="56"/>
      <c r="M202" s="56"/>
      <c r="N202" s="54"/>
      <c r="O202" s="54"/>
      <c r="P202" s="56"/>
      <c r="Q202" s="56"/>
      <c r="R202" s="56"/>
      <c r="S202" s="56"/>
      <c r="T202" s="385"/>
      <c r="U202" s="386"/>
      <c r="V202" s="386"/>
      <c r="W202" s="386"/>
      <c r="X202" s="386"/>
      <c r="Y202" s="387"/>
      <c r="Z202" s="387"/>
      <c r="AA202" s="387"/>
      <c r="AB202" s="387"/>
      <c r="AC202" s="386"/>
      <c r="AD202" s="386"/>
      <c r="AE202" s="386"/>
      <c r="AF202" s="386"/>
      <c r="AG202" s="388"/>
      <c r="AH202" s="388"/>
      <c r="AI202" s="388"/>
      <c r="AJ202" s="388"/>
      <c r="AK202" s="389"/>
      <c r="AL202" s="389"/>
      <c r="AM202" s="389"/>
      <c r="AN202" s="386"/>
      <c r="AO202" s="386"/>
      <c r="AP202" s="386"/>
      <c r="AQ202" s="386"/>
      <c r="AR202" s="386"/>
      <c r="AS202" s="386"/>
      <c r="AT202" s="386"/>
      <c r="AU202" s="386"/>
      <c r="AV202" s="391"/>
      <c r="AX202" s="392"/>
      <c r="AY202" s="393"/>
    </row>
    <row r="203" spans="1:51" s="53" customFormat="1" ht="15.75" x14ac:dyDescent="0.25">
      <c r="A203" s="52"/>
      <c r="B203" s="52"/>
      <c r="C203" s="52"/>
      <c r="D203" s="52"/>
      <c r="F203" s="54"/>
      <c r="G203" s="54"/>
      <c r="H203" s="83"/>
      <c r="I203" s="55"/>
      <c r="J203" s="55"/>
      <c r="K203" s="55"/>
      <c r="L203" s="56"/>
      <c r="M203" s="56"/>
      <c r="N203" s="54"/>
      <c r="O203" s="54"/>
      <c r="P203" s="56"/>
      <c r="Q203" s="56"/>
      <c r="R203" s="56"/>
      <c r="S203" s="56"/>
      <c r="T203" s="385"/>
      <c r="U203" s="386"/>
      <c r="V203" s="386"/>
      <c r="W203" s="386"/>
      <c r="X203" s="386"/>
      <c r="Y203" s="387"/>
      <c r="Z203" s="387"/>
      <c r="AA203" s="387"/>
      <c r="AB203" s="387"/>
      <c r="AC203" s="386"/>
      <c r="AD203" s="386"/>
      <c r="AE203" s="386"/>
      <c r="AF203" s="386"/>
      <c r="AG203" s="388"/>
      <c r="AH203" s="388"/>
      <c r="AI203" s="388"/>
      <c r="AJ203" s="388"/>
      <c r="AK203" s="389"/>
      <c r="AL203" s="389"/>
      <c r="AM203" s="389"/>
      <c r="AN203" s="386"/>
      <c r="AO203" s="386"/>
      <c r="AP203" s="386"/>
      <c r="AQ203" s="386"/>
      <c r="AR203" s="386"/>
      <c r="AS203" s="386"/>
      <c r="AT203" s="386"/>
      <c r="AU203" s="386"/>
      <c r="AV203" s="391"/>
      <c r="AX203" s="392"/>
      <c r="AY203" s="393"/>
    </row>
    <row r="204" spans="1:51" s="18" customFormat="1" ht="49.5" customHeight="1" x14ac:dyDescent="0.25">
      <c r="A204" s="52" t="str">
        <f t="shared" si="9"/>
        <v>VC49NT_D1+1</v>
      </c>
      <c r="B204" s="52" t="str">
        <f t="shared" si="10"/>
        <v>VC49NT_D1+2</v>
      </c>
      <c r="C204" s="52" t="str">
        <f t="shared" si="11"/>
        <v>VC49NT_D1+3</v>
      </c>
      <c r="D204" s="52" t="str">
        <f t="shared" si="12"/>
        <v>VC49NT_D1+4</v>
      </c>
      <c r="E204" s="53" t="s">
        <v>32</v>
      </c>
      <c r="F204" s="54"/>
      <c r="G204" s="54" t="s">
        <v>4162</v>
      </c>
      <c r="H204" s="83" t="str">
        <f t="shared" si="0"/>
        <v>Đường Bưng Mua</v>
      </c>
      <c r="I204" s="55" t="s">
        <v>50</v>
      </c>
      <c r="J204" s="55" t="s">
        <v>4160</v>
      </c>
      <c r="K204" s="55" t="s">
        <v>4164</v>
      </c>
      <c r="L204" s="56">
        <v>3500</v>
      </c>
      <c r="M204" s="56">
        <v>1700</v>
      </c>
      <c r="N204" s="56">
        <v>1100</v>
      </c>
      <c r="O204" s="54">
        <v>800</v>
      </c>
      <c r="P204" s="56"/>
      <c r="Q204" s="56"/>
      <c r="R204" s="56"/>
      <c r="S204" s="56"/>
      <c r="T204" s="385" t="str">
        <f t="shared" ref="T204:T239" si="15">G204</f>
        <v>VC49NT_D1</v>
      </c>
      <c r="U204" s="386"/>
      <c r="V204" s="386"/>
      <c r="W204" s="386"/>
      <c r="X204" s="386"/>
      <c r="Y204" s="387"/>
      <c r="Z204" s="387"/>
      <c r="AA204" s="387"/>
      <c r="AB204" s="387"/>
      <c r="AC204" s="386"/>
      <c r="AD204" s="386"/>
      <c r="AE204" s="386"/>
      <c r="AF204" s="386"/>
      <c r="AG204" s="388"/>
      <c r="AH204" s="388"/>
      <c r="AI204" s="388"/>
      <c r="AJ204" s="388"/>
      <c r="AK204" s="389">
        <v>4.37</v>
      </c>
      <c r="AL204" s="389"/>
      <c r="AM204" s="390" t="e">
        <f>ROUNDDOWN(AK204*#REF!/#REF!,1)</f>
        <v>#REF!</v>
      </c>
      <c r="AN204" s="386" t="e">
        <f t="shared" si="13"/>
        <v>#REF!</v>
      </c>
      <c r="AO204" s="386" t="e">
        <f t="shared" si="13"/>
        <v>#REF!</v>
      </c>
      <c r="AP204" s="386" t="e">
        <f t="shared" si="13"/>
        <v>#REF!</v>
      </c>
      <c r="AQ204" s="386" t="e">
        <f t="shared" si="13"/>
        <v>#REF!</v>
      </c>
      <c r="AR204" s="386" t="e">
        <f t="shared" si="14"/>
        <v>#REF!</v>
      </c>
      <c r="AS204" s="386" t="e">
        <f t="shared" si="14"/>
        <v>#REF!</v>
      </c>
      <c r="AT204" s="386" t="e">
        <f t="shared" si="14"/>
        <v>#REF!</v>
      </c>
      <c r="AU204" s="386" t="e">
        <f t="shared" si="14"/>
        <v>#REF!</v>
      </c>
      <c r="AV204" s="391"/>
      <c r="AW204" s="53" t="s">
        <v>32</v>
      </c>
      <c r="AX204" s="392"/>
      <c r="AY204" s="393">
        <v>300</v>
      </c>
    </row>
    <row r="205" spans="1:51" s="18" customFormat="1" ht="49.5" customHeight="1" x14ac:dyDescent="0.25">
      <c r="A205" s="52"/>
      <c r="B205" s="52"/>
      <c r="C205" s="52"/>
      <c r="D205" s="52"/>
      <c r="E205" s="53"/>
      <c r="F205" s="54"/>
      <c r="G205" s="54"/>
      <c r="H205" s="83"/>
      <c r="I205" s="55"/>
      <c r="J205" s="55"/>
      <c r="K205" s="55"/>
      <c r="L205" s="56"/>
      <c r="M205" s="56"/>
      <c r="N205" s="56"/>
      <c r="O205" s="54"/>
      <c r="P205" s="56"/>
      <c r="Q205" s="56"/>
      <c r="R205" s="56"/>
      <c r="S205" s="56"/>
      <c r="T205" s="385"/>
      <c r="U205" s="386"/>
      <c r="V205" s="386"/>
      <c r="W205" s="386"/>
      <c r="X205" s="386"/>
      <c r="Y205" s="387"/>
      <c r="Z205" s="387"/>
      <c r="AA205" s="387"/>
      <c r="AB205" s="387"/>
      <c r="AC205" s="386"/>
      <c r="AD205" s="386"/>
      <c r="AE205" s="386"/>
      <c r="AF205" s="386"/>
      <c r="AG205" s="388"/>
      <c r="AH205" s="388"/>
      <c r="AI205" s="388"/>
      <c r="AJ205" s="388"/>
      <c r="AK205" s="389"/>
      <c r="AL205" s="389"/>
      <c r="AM205" s="390"/>
      <c r="AN205" s="386"/>
      <c r="AO205" s="386"/>
      <c r="AP205" s="386"/>
      <c r="AQ205" s="386"/>
      <c r="AR205" s="386"/>
      <c r="AS205" s="386"/>
      <c r="AT205" s="386"/>
      <c r="AU205" s="386"/>
      <c r="AV205" s="391"/>
      <c r="AW205" s="53"/>
      <c r="AX205" s="392"/>
      <c r="AY205" s="393"/>
    </row>
    <row r="206" spans="1:51" s="18" customFormat="1" ht="49.5" customHeight="1" x14ac:dyDescent="0.25">
      <c r="A206" s="52"/>
      <c r="B206" s="52"/>
      <c r="C206" s="52"/>
      <c r="D206" s="52"/>
      <c r="E206" s="53"/>
      <c r="F206" s="54"/>
      <c r="G206" s="54"/>
      <c r="H206" s="83"/>
      <c r="I206" s="55"/>
      <c r="J206" s="55"/>
      <c r="K206" s="55"/>
      <c r="L206" s="56"/>
      <c r="M206" s="56"/>
      <c r="N206" s="56"/>
      <c r="O206" s="54"/>
      <c r="P206" s="56"/>
      <c r="Q206" s="56"/>
      <c r="R206" s="56"/>
      <c r="S206" s="56"/>
      <c r="T206" s="385"/>
      <c r="U206" s="386"/>
      <c r="V206" s="386"/>
      <c r="W206" s="386"/>
      <c r="X206" s="386"/>
      <c r="Y206" s="387"/>
      <c r="Z206" s="387"/>
      <c r="AA206" s="387"/>
      <c r="AB206" s="387"/>
      <c r="AC206" s="386"/>
      <c r="AD206" s="386"/>
      <c r="AE206" s="386"/>
      <c r="AF206" s="386"/>
      <c r="AG206" s="388"/>
      <c r="AH206" s="388"/>
      <c r="AI206" s="388"/>
      <c r="AJ206" s="388"/>
      <c r="AK206" s="389"/>
      <c r="AL206" s="389"/>
      <c r="AM206" s="390"/>
      <c r="AN206" s="386"/>
      <c r="AO206" s="386"/>
      <c r="AP206" s="386"/>
      <c r="AQ206" s="386"/>
      <c r="AR206" s="386"/>
      <c r="AS206" s="386"/>
      <c r="AT206" s="386"/>
      <c r="AU206" s="386"/>
      <c r="AV206" s="391"/>
      <c r="AW206" s="53"/>
      <c r="AX206" s="392"/>
      <c r="AY206" s="393"/>
    </row>
    <row r="207" spans="1:51" s="18" customFormat="1" ht="49.5" customHeight="1" x14ac:dyDescent="0.25">
      <c r="A207" s="52"/>
      <c r="B207" s="52"/>
      <c r="C207" s="52"/>
      <c r="D207" s="52"/>
      <c r="E207" s="53"/>
      <c r="F207" s="54"/>
      <c r="G207" s="54"/>
      <c r="H207" s="83"/>
      <c r="I207" s="55"/>
      <c r="J207" s="55"/>
      <c r="K207" s="55"/>
      <c r="L207" s="56"/>
      <c r="M207" s="56"/>
      <c r="N207" s="56"/>
      <c r="O207" s="54"/>
      <c r="P207" s="56"/>
      <c r="Q207" s="56"/>
      <c r="R207" s="56"/>
      <c r="S207" s="56"/>
      <c r="T207" s="385"/>
      <c r="U207" s="386"/>
      <c r="V207" s="386"/>
      <c r="W207" s="386"/>
      <c r="X207" s="386"/>
      <c r="Y207" s="387"/>
      <c r="Z207" s="387"/>
      <c r="AA207" s="387"/>
      <c r="AB207" s="387"/>
      <c r="AC207" s="386"/>
      <c r="AD207" s="386"/>
      <c r="AE207" s="386"/>
      <c r="AF207" s="386"/>
      <c r="AG207" s="388"/>
      <c r="AH207" s="388"/>
      <c r="AI207" s="388"/>
      <c r="AJ207" s="388"/>
      <c r="AK207" s="389"/>
      <c r="AL207" s="389"/>
      <c r="AM207" s="390"/>
      <c r="AN207" s="386"/>
      <c r="AO207" s="386"/>
      <c r="AP207" s="386"/>
      <c r="AQ207" s="386"/>
      <c r="AR207" s="386"/>
      <c r="AS207" s="386"/>
      <c r="AT207" s="386"/>
      <c r="AU207" s="386"/>
      <c r="AV207" s="391"/>
      <c r="AW207" s="53"/>
      <c r="AX207" s="392"/>
      <c r="AY207" s="393"/>
    </row>
    <row r="208" spans="1:51" s="18" customFormat="1" ht="49.5" customHeight="1" x14ac:dyDescent="0.25">
      <c r="A208" s="52"/>
      <c r="B208" s="52"/>
      <c r="C208" s="52"/>
      <c r="D208" s="52"/>
      <c r="E208" s="53"/>
      <c r="F208" s="54"/>
      <c r="G208" s="54"/>
      <c r="H208" s="83"/>
      <c r="I208" s="55"/>
      <c r="J208" s="55"/>
      <c r="K208" s="55"/>
      <c r="L208" s="56"/>
      <c r="M208" s="56"/>
      <c r="N208" s="56"/>
      <c r="O208" s="54"/>
      <c r="P208" s="56"/>
      <c r="Q208" s="56"/>
      <c r="R208" s="56"/>
      <c r="S208" s="56"/>
      <c r="T208" s="385"/>
      <c r="U208" s="386"/>
      <c r="V208" s="386"/>
      <c r="W208" s="386"/>
      <c r="X208" s="386"/>
      <c r="Y208" s="387"/>
      <c r="Z208" s="387"/>
      <c r="AA208" s="387"/>
      <c r="AB208" s="387"/>
      <c r="AC208" s="386"/>
      <c r="AD208" s="386"/>
      <c r="AE208" s="386"/>
      <c r="AF208" s="386"/>
      <c r="AG208" s="388"/>
      <c r="AH208" s="388"/>
      <c r="AI208" s="388"/>
      <c r="AJ208" s="388"/>
      <c r="AK208" s="389"/>
      <c r="AL208" s="389"/>
      <c r="AM208" s="390"/>
      <c r="AN208" s="386"/>
      <c r="AO208" s="386"/>
      <c r="AP208" s="386"/>
      <c r="AQ208" s="386"/>
      <c r="AR208" s="386"/>
      <c r="AS208" s="386"/>
      <c r="AT208" s="386"/>
      <c r="AU208" s="386"/>
      <c r="AV208" s="391"/>
      <c r="AW208" s="53"/>
      <c r="AX208" s="392"/>
      <c r="AY208" s="393"/>
    </row>
    <row r="209" spans="1:51" s="18" customFormat="1" ht="49.5" customHeight="1" x14ac:dyDescent="0.25">
      <c r="A209" s="52"/>
      <c r="B209" s="52"/>
      <c r="C209" s="52"/>
      <c r="D209" s="52"/>
      <c r="E209" s="53"/>
      <c r="F209" s="54"/>
      <c r="G209" s="54"/>
      <c r="H209" s="83"/>
      <c r="I209" s="55"/>
      <c r="J209" s="55"/>
      <c r="K209" s="55"/>
      <c r="L209" s="56"/>
      <c r="M209" s="56"/>
      <c r="N209" s="56"/>
      <c r="O209" s="54"/>
      <c r="P209" s="56"/>
      <c r="Q209" s="56"/>
      <c r="R209" s="56"/>
      <c r="S209" s="56"/>
      <c r="T209" s="385"/>
      <c r="U209" s="386"/>
      <c r="V209" s="386"/>
      <c r="W209" s="386"/>
      <c r="X209" s="386"/>
      <c r="Y209" s="387"/>
      <c r="Z209" s="387"/>
      <c r="AA209" s="387"/>
      <c r="AB209" s="387"/>
      <c r="AC209" s="386"/>
      <c r="AD209" s="386"/>
      <c r="AE209" s="386"/>
      <c r="AF209" s="386"/>
      <c r="AG209" s="388"/>
      <c r="AH209" s="388"/>
      <c r="AI209" s="388"/>
      <c r="AJ209" s="388"/>
      <c r="AK209" s="389"/>
      <c r="AL209" s="389"/>
      <c r="AM209" s="390"/>
      <c r="AN209" s="386"/>
      <c r="AO209" s="386"/>
      <c r="AP209" s="386"/>
      <c r="AQ209" s="386"/>
      <c r="AR209" s="386"/>
      <c r="AS209" s="386"/>
      <c r="AT209" s="386"/>
      <c r="AU209" s="386"/>
      <c r="AV209" s="391"/>
      <c r="AW209" s="53"/>
      <c r="AX209" s="392"/>
      <c r="AY209" s="393"/>
    </row>
    <row r="210" spans="1:51" s="18" customFormat="1" ht="49.5" customHeight="1" x14ac:dyDescent="0.25">
      <c r="A210" s="52"/>
      <c r="B210" s="52"/>
      <c r="C210" s="52"/>
      <c r="D210" s="52"/>
      <c r="E210" s="53"/>
      <c r="F210" s="54"/>
      <c r="G210" s="54"/>
      <c r="H210" s="83"/>
      <c r="I210" s="55"/>
      <c r="J210" s="55"/>
      <c r="K210" s="55"/>
      <c r="L210" s="56"/>
      <c r="M210" s="56"/>
      <c r="N210" s="56"/>
      <c r="O210" s="54"/>
      <c r="P210" s="56"/>
      <c r="Q210" s="56"/>
      <c r="R210" s="56"/>
      <c r="S210" s="56"/>
      <c r="T210" s="385"/>
      <c r="U210" s="386"/>
      <c r="V210" s="386"/>
      <c r="W210" s="386"/>
      <c r="X210" s="386"/>
      <c r="Y210" s="387"/>
      <c r="Z210" s="387"/>
      <c r="AA210" s="387"/>
      <c r="AB210" s="387"/>
      <c r="AC210" s="386"/>
      <c r="AD210" s="386"/>
      <c r="AE210" s="386"/>
      <c r="AF210" s="386"/>
      <c r="AG210" s="388"/>
      <c r="AH210" s="388"/>
      <c r="AI210" s="388"/>
      <c r="AJ210" s="388"/>
      <c r="AK210" s="389"/>
      <c r="AL210" s="389"/>
      <c r="AM210" s="390"/>
      <c r="AN210" s="386"/>
      <c r="AO210" s="386"/>
      <c r="AP210" s="386"/>
      <c r="AQ210" s="386"/>
      <c r="AR210" s="386"/>
      <c r="AS210" s="386"/>
      <c r="AT210" s="386"/>
      <c r="AU210" s="386"/>
      <c r="AV210" s="391"/>
      <c r="AW210" s="53"/>
      <c r="AX210" s="392"/>
      <c r="AY210" s="393"/>
    </row>
    <row r="211" spans="1:51" s="18" customFormat="1" ht="77.25" customHeight="1" x14ac:dyDescent="0.25">
      <c r="A211" s="52" t="str">
        <f t="shared" si="9"/>
        <v>VC49NT_D2+1</v>
      </c>
      <c r="B211" s="52" t="str">
        <f t="shared" si="10"/>
        <v>VC49NT_D2+2</v>
      </c>
      <c r="C211" s="52" t="str">
        <f t="shared" si="11"/>
        <v>VC49NT_D2+3</v>
      </c>
      <c r="D211" s="52" t="str">
        <f t="shared" si="12"/>
        <v>VC49NT_D2+4</v>
      </c>
      <c r="E211" s="53" t="s">
        <v>32</v>
      </c>
      <c r="F211" s="54"/>
      <c r="G211" s="54" t="s">
        <v>4165</v>
      </c>
      <c r="H211" s="83" t="str">
        <f t="shared" si="0"/>
        <v>Đường Bưng Mua</v>
      </c>
      <c r="I211" s="55" t="s">
        <v>4164</v>
      </c>
      <c r="J211" s="55" t="s">
        <v>4160</v>
      </c>
      <c r="K211" s="55" t="s">
        <v>6405</v>
      </c>
      <c r="L211" s="56">
        <v>4500</v>
      </c>
      <c r="M211" s="56">
        <v>1800</v>
      </c>
      <c r="N211" s="54">
        <v>1100</v>
      </c>
      <c r="O211" s="54">
        <v>800</v>
      </c>
      <c r="P211" s="56"/>
      <c r="Q211" s="56"/>
      <c r="R211" s="56"/>
      <c r="S211" s="56"/>
      <c r="T211" s="385" t="str">
        <f t="shared" si="15"/>
        <v>VC49NT_D2</v>
      </c>
      <c r="U211" s="386"/>
      <c r="V211" s="386"/>
      <c r="W211" s="386"/>
      <c r="X211" s="386"/>
      <c r="Y211" s="387">
        <f>U211/L211</f>
        <v>0</v>
      </c>
      <c r="Z211" s="387"/>
      <c r="AA211" s="387"/>
      <c r="AB211" s="387"/>
      <c r="AC211" s="386"/>
      <c r="AD211" s="386"/>
      <c r="AE211" s="386"/>
      <c r="AF211" s="386"/>
      <c r="AG211" s="388"/>
      <c r="AH211" s="388"/>
      <c r="AI211" s="388"/>
      <c r="AJ211" s="388"/>
      <c r="AK211" s="389">
        <v>4.8972618215233483</v>
      </c>
      <c r="AL211" s="389"/>
      <c r="AM211" s="390" t="e">
        <f>ROUNDDOWN(AK211*#REF!/#REF!,1)</f>
        <v>#REF!</v>
      </c>
      <c r="AN211" s="386" t="e">
        <f t="shared" si="13"/>
        <v>#REF!</v>
      </c>
      <c r="AO211" s="386" t="e">
        <f t="shared" si="13"/>
        <v>#REF!</v>
      </c>
      <c r="AP211" s="386" t="e">
        <f t="shared" si="13"/>
        <v>#REF!</v>
      </c>
      <c r="AQ211" s="386" t="e">
        <f t="shared" si="13"/>
        <v>#REF!</v>
      </c>
      <c r="AR211" s="386" t="e">
        <f t="shared" si="14"/>
        <v>#REF!</v>
      </c>
      <c r="AS211" s="386" t="e">
        <f t="shared" si="14"/>
        <v>#REF!</v>
      </c>
      <c r="AT211" s="386" t="e">
        <f t="shared" si="14"/>
        <v>#REF!</v>
      </c>
      <c r="AU211" s="386" t="e">
        <f t="shared" si="14"/>
        <v>#REF!</v>
      </c>
      <c r="AV211" s="391"/>
      <c r="AW211" s="53" t="s">
        <v>32</v>
      </c>
      <c r="AX211" s="392"/>
      <c r="AY211" s="393">
        <v>110</v>
      </c>
    </row>
    <row r="212" spans="1:51" s="18" customFormat="1" ht="77.25" customHeight="1" x14ac:dyDescent="0.25">
      <c r="A212" s="52"/>
      <c r="B212" s="52"/>
      <c r="C212" s="52"/>
      <c r="D212" s="52"/>
      <c r="E212" s="53"/>
      <c r="F212" s="54"/>
      <c r="G212" s="54"/>
      <c r="H212" s="83"/>
      <c r="I212" s="55"/>
      <c r="J212" s="55"/>
      <c r="K212" s="55"/>
      <c r="L212" s="56"/>
      <c r="M212" s="56"/>
      <c r="N212" s="54"/>
      <c r="O212" s="54"/>
      <c r="P212" s="56"/>
      <c r="Q212" s="56"/>
      <c r="R212" s="56"/>
      <c r="S212" s="56"/>
      <c r="T212" s="385"/>
      <c r="U212" s="386"/>
      <c r="V212" s="386"/>
      <c r="W212" s="386"/>
      <c r="X212" s="386"/>
      <c r="Y212" s="387"/>
      <c r="Z212" s="387"/>
      <c r="AA212" s="387"/>
      <c r="AB212" s="387"/>
      <c r="AC212" s="386"/>
      <c r="AD212" s="386"/>
      <c r="AE212" s="386"/>
      <c r="AF212" s="386"/>
      <c r="AG212" s="388"/>
      <c r="AH212" s="388"/>
      <c r="AI212" s="388"/>
      <c r="AJ212" s="388"/>
      <c r="AK212" s="389"/>
      <c r="AL212" s="389"/>
      <c r="AM212" s="390"/>
      <c r="AN212" s="386"/>
      <c r="AO212" s="386"/>
      <c r="AP212" s="386"/>
      <c r="AQ212" s="386"/>
      <c r="AR212" s="386"/>
      <c r="AS212" s="386"/>
      <c r="AT212" s="386"/>
      <c r="AU212" s="386"/>
      <c r="AV212" s="391"/>
      <c r="AW212" s="53"/>
      <c r="AX212" s="392"/>
      <c r="AY212" s="393"/>
    </row>
    <row r="213" spans="1:51" s="18" customFormat="1" ht="77.25" customHeight="1" x14ac:dyDescent="0.25">
      <c r="A213" s="52"/>
      <c r="B213" s="52"/>
      <c r="C213" s="52"/>
      <c r="D213" s="52"/>
      <c r="E213" s="53"/>
      <c r="F213" s="54"/>
      <c r="G213" s="54"/>
      <c r="H213" s="83"/>
      <c r="I213" s="55"/>
      <c r="J213" s="55"/>
      <c r="K213" s="55"/>
      <c r="L213" s="56"/>
      <c r="M213" s="56"/>
      <c r="N213" s="54"/>
      <c r="O213" s="54"/>
      <c r="P213" s="56"/>
      <c r="Q213" s="56"/>
      <c r="R213" s="56"/>
      <c r="S213" s="56"/>
      <c r="T213" s="385"/>
      <c r="U213" s="386"/>
      <c r="V213" s="386"/>
      <c r="W213" s="386"/>
      <c r="X213" s="386"/>
      <c r="Y213" s="387"/>
      <c r="Z213" s="387"/>
      <c r="AA213" s="387"/>
      <c r="AB213" s="387"/>
      <c r="AC213" s="386"/>
      <c r="AD213" s="386"/>
      <c r="AE213" s="386"/>
      <c r="AF213" s="386"/>
      <c r="AG213" s="388"/>
      <c r="AH213" s="388"/>
      <c r="AI213" s="388"/>
      <c r="AJ213" s="388"/>
      <c r="AK213" s="389"/>
      <c r="AL213" s="389"/>
      <c r="AM213" s="390"/>
      <c r="AN213" s="386"/>
      <c r="AO213" s="386"/>
      <c r="AP213" s="386"/>
      <c r="AQ213" s="386"/>
      <c r="AR213" s="386"/>
      <c r="AS213" s="386"/>
      <c r="AT213" s="386"/>
      <c r="AU213" s="386"/>
      <c r="AV213" s="391"/>
      <c r="AW213" s="53"/>
      <c r="AX213" s="392"/>
      <c r="AY213" s="393"/>
    </row>
    <row r="214" spans="1:51" s="18" customFormat="1" ht="77.25" customHeight="1" x14ac:dyDescent="0.25">
      <c r="A214" s="52"/>
      <c r="B214" s="52"/>
      <c r="C214" s="52"/>
      <c r="D214" s="52"/>
      <c r="E214" s="53"/>
      <c r="F214" s="54"/>
      <c r="G214" s="54"/>
      <c r="H214" s="83"/>
      <c r="I214" s="55"/>
      <c r="J214" s="55"/>
      <c r="K214" s="55"/>
      <c r="L214" s="56"/>
      <c r="M214" s="56"/>
      <c r="N214" s="54"/>
      <c r="O214" s="54"/>
      <c r="P214" s="56"/>
      <c r="Q214" s="56"/>
      <c r="R214" s="56"/>
      <c r="S214" s="56"/>
      <c r="T214" s="385"/>
      <c r="U214" s="386"/>
      <c r="V214" s="386"/>
      <c r="W214" s="386"/>
      <c r="X214" s="386"/>
      <c r="Y214" s="387"/>
      <c r="Z214" s="387"/>
      <c r="AA214" s="387"/>
      <c r="AB214" s="387"/>
      <c r="AC214" s="386"/>
      <c r="AD214" s="386"/>
      <c r="AE214" s="386"/>
      <c r="AF214" s="386"/>
      <c r="AG214" s="388"/>
      <c r="AH214" s="388"/>
      <c r="AI214" s="388"/>
      <c r="AJ214" s="388"/>
      <c r="AK214" s="389"/>
      <c r="AL214" s="389"/>
      <c r="AM214" s="390"/>
      <c r="AN214" s="386"/>
      <c r="AO214" s="386"/>
      <c r="AP214" s="386"/>
      <c r="AQ214" s="386"/>
      <c r="AR214" s="386"/>
      <c r="AS214" s="386"/>
      <c r="AT214" s="386"/>
      <c r="AU214" s="386"/>
      <c r="AV214" s="391"/>
      <c r="AW214" s="53"/>
      <c r="AX214" s="392"/>
      <c r="AY214" s="393"/>
    </row>
    <row r="215" spans="1:51" s="18" customFormat="1" ht="77.25" customHeight="1" x14ac:dyDescent="0.25">
      <c r="A215" s="52"/>
      <c r="B215" s="52"/>
      <c r="C215" s="52"/>
      <c r="D215" s="52"/>
      <c r="E215" s="53"/>
      <c r="F215" s="54"/>
      <c r="G215" s="54"/>
      <c r="H215" s="83"/>
      <c r="I215" s="55"/>
      <c r="J215" s="55"/>
      <c r="K215" s="55"/>
      <c r="L215" s="56"/>
      <c r="M215" s="56"/>
      <c r="N215" s="54"/>
      <c r="O215" s="54"/>
      <c r="P215" s="56"/>
      <c r="Q215" s="56"/>
      <c r="R215" s="56"/>
      <c r="S215" s="56"/>
      <c r="T215" s="385"/>
      <c r="U215" s="386"/>
      <c r="V215" s="386"/>
      <c r="W215" s="386"/>
      <c r="X215" s="386"/>
      <c r="Y215" s="387"/>
      <c r="Z215" s="387"/>
      <c r="AA215" s="387"/>
      <c r="AB215" s="387"/>
      <c r="AC215" s="386"/>
      <c r="AD215" s="386"/>
      <c r="AE215" s="386"/>
      <c r="AF215" s="386"/>
      <c r="AG215" s="388"/>
      <c r="AH215" s="388"/>
      <c r="AI215" s="388"/>
      <c r="AJ215" s="388"/>
      <c r="AK215" s="389"/>
      <c r="AL215" s="389"/>
      <c r="AM215" s="390"/>
      <c r="AN215" s="386"/>
      <c r="AO215" s="386"/>
      <c r="AP215" s="386"/>
      <c r="AQ215" s="386"/>
      <c r="AR215" s="386"/>
      <c r="AS215" s="386"/>
      <c r="AT215" s="386"/>
      <c r="AU215" s="386"/>
      <c r="AV215" s="391"/>
      <c r="AW215" s="53"/>
      <c r="AX215" s="392"/>
      <c r="AY215" s="393"/>
    </row>
    <row r="216" spans="1:51" s="18" customFormat="1" ht="77.25" customHeight="1" x14ac:dyDescent="0.25">
      <c r="A216" s="52"/>
      <c r="B216" s="52"/>
      <c r="C216" s="52"/>
      <c r="D216" s="52"/>
      <c r="E216" s="53"/>
      <c r="F216" s="54"/>
      <c r="G216" s="54"/>
      <c r="H216" s="83"/>
      <c r="I216" s="55"/>
      <c r="J216" s="55"/>
      <c r="K216" s="55"/>
      <c r="L216" s="56"/>
      <c r="M216" s="56"/>
      <c r="N216" s="54"/>
      <c r="O216" s="54"/>
      <c r="P216" s="56"/>
      <c r="Q216" s="56"/>
      <c r="R216" s="56"/>
      <c r="S216" s="56"/>
      <c r="T216" s="385"/>
      <c r="U216" s="386"/>
      <c r="V216" s="386"/>
      <c r="W216" s="386"/>
      <c r="X216" s="386"/>
      <c r="Y216" s="387"/>
      <c r="Z216" s="387"/>
      <c r="AA216" s="387"/>
      <c r="AB216" s="387"/>
      <c r="AC216" s="386"/>
      <c r="AD216" s="386"/>
      <c r="AE216" s="386"/>
      <c r="AF216" s="386"/>
      <c r="AG216" s="388"/>
      <c r="AH216" s="388"/>
      <c r="AI216" s="388"/>
      <c r="AJ216" s="388"/>
      <c r="AK216" s="389"/>
      <c r="AL216" s="389"/>
      <c r="AM216" s="390"/>
      <c r="AN216" s="386"/>
      <c r="AO216" s="386"/>
      <c r="AP216" s="386"/>
      <c r="AQ216" s="386"/>
      <c r="AR216" s="386"/>
      <c r="AS216" s="386"/>
      <c r="AT216" s="386"/>
      <c r="AU216" s="386"/>
      <c r="AV216" s="391"/>
      <c r="AW216" s="53"/>
      <c r="AX216" s="392"/>
      <c r="AY216" s="393"/>
    </row>
    <row r="217" spans="1:51" s="18" customFormat="1" ht="77.25" customHeight="1" x14ac:dyDescent="0.25">
      <c r="A217" s="52"/>
      <c r="B217" s="52"/>
      <c r="C217" s="52"/>
      <c r="D217" s="52"/>
      <c r="E217" s="53"/>
      <c r="F217" s="54"/>
      <c r="G217" s="54"/>
      <c r="H217" s="83"/>
      <c r="I217" s="55"/>
      <c r="J217" s="55"/>
      <c r="K217" s="55"/>
      <c r="L217" s="56"/>
      <c r="M217" s="56"/>
      <c r="N217" s="54"/>
      <c r="O217" s="54"/>
      <c r="P217" s="56"/>
      <c r="Q217" s="56"/>
      <c r="R217" s="56"/>
      <c r="S217" s="56"/>
      <c r="T217" s="385"/>
      <c r="U217" s="386"/>
      <c r="V217" s="386"/>
      <c r="W217" s="386"/>
      <c r="X217" s="386"/>
      <c r="Y217" s="387"/>
      <c r="Z217" s="387"/>
      <c r="AA217" s="387"/>
      <c r="AB217" s="387"/>
      <c r="AC217" s="386"/>
      <c r="AD217" s="386"/>
      <c r="AE217" s="386"/>
      <c r="AF217" s="386"/>
      <c r="AG217" s="388"/>
      <c r="AH217" s="388"/>
      <c r="AI217" s="388"/>
      <c r="AJ217" s="388"/>
      <c r="AK217" s="389"/>
      <c r="AL217" s="389"/>
      <c r="AM217" s="390"/>
      <c r="AN217" s="386"/>
      <c r="AO217" s="386"/>
      <c r="AP217" s="386"/>
      <c r="AQ217" s="386"/>
      <c r="AR217" s="386"/>
      <c r="AS217" s="386"/>
      <c r="AT217" s="386"/>
      <c r="AU217" s="386"/>
      <c r="AV217" s="391"/>
      <c r="AW217" s="53"/>
      <c r="AX217" s="392"/>
      <c r="AY217" s="393"/>
    </row>
    <row r="218" spans="1:51" s="18" customFormat="1" ht="47.25" x14ac:dyDescent="0.25">
      <c r="A218" s="52" t="str">
        <f t="shared" si="9"/>
        <v>VC20NT2+1</v>
      </c>
      <c r="B218" s="52" t="str">
        <f t="shared" si="10"/>
        <v>VC20NT2+2</v>
      </c>
      <c r="C218" s="52" t="str">
        <f t="shared" si="11"/>
        <v>VC20NT2+3</v>
      </c>
      <c r="D218" s="52" t="str">
        <f t="shared" si="12"/>
        <v>VC20NT2+4</v>
      </c>
      <c r="E218" s="53" t="s">
        <v>32</v>
      </c>
      <c r="F218" s="54">
        <v>20</v>
      </c>
      <c r="G218" s="54" t="s">
        <v>4050</v>
      </c>
      <c r="H218" s="83" t="str">
        <f t="shared" si="0"/>
        <v>Đường Tân Hiền</v>
      </c>
      <c r="I218" s="55" t="s">
        <v>50</v>
      </c>
      <c r="J218" s="55" t="s">
        <v>6406</v>
      </c>
      <c r="K218" s="55" t="s">
        <v>6407</v>
      </c>
      <c r="L218" s="56">
        <v>3000</v>
      </c>
      <c r="M218" s="56">
        <v>1500</v>
      </c>
      <c r="N218" s="54">
        <v>1200</v>
      </c>
      <c r="O218" s="54">
        <v>800</v>
      </c>
      <c r="P218" s="56"/>
      <c r="Q218" s="56"/>
      <c r="R218" s="56"/>
      <c r="S218" s="56"/>
      <c r="T218" s="385" t="str">
        <f t="shared" si="15"/>
        <v>VC20NT2</v>
      </c>
      <c r="U218" s="386"/>
      <c r="V218" s="386"/>
      <c r="W218" s="386"/>
      <c r="X218" s="386"/>
      <c r="Y218" s="387"/>
      <c r="Z218" s="387"/>
      <c r="AA218" s="387"/>
      <c r="AB218" s="387"/>
      <c r="AC218" s="386"/>
      <c r="AD218" s="386"/>
      <c r="AE218" s="386"/>
      <c r="AF218" s="386"/>
      <c r="AG218" s="388"/>
      <c r="AH218" s="388"/>
      <c r="AI218" s="388"/>
      <c r="AJ218" s="388"/>
      <c r="AK218" s="389">
        <v>3.0720000000000001</v>
      </c>
      <c r="AL218" s="389"/>
      <c r="AM218" s="389">
        <v>1.75</v>
      </c>
      <c r="AN218" s="386">
        <f t="shared" si="13"/>
        <v>5250</v>
      </c>
      <c r="AO218" s="386">
        <f t="shared" si="13"/>
        <v>2625</v>
      </c>
      <c r="AP218" s="386">
        <f t="shared" si="13"/>
        <v>2100</v>
      </c>
      <c r="AQ218" s="386">
        <f t="shared" si="13"/>
        <v>1400</v>
      </c>
      <c r="AR218" s="386">
        <f t="shared" si="14"/>
        <v>5300</v>
      </c>
      <c r="AS218" s="386">
        <f t="shared" si="14"/>
        <v>2600</v>
      </c>
      <c r="AT218" s="386">
        <f t="shared" si="14"/>
        <v>2100</v>
      </c>
      <c r="AU218" s="386">
        <f t="shared" si="14"/>
        <v>1400</v>
      </c>
      <c r="AV218" s="391"/>
      <c r="AW218" s="53" t="s">
        <v>32</v>
      </c>
      <c r="AX218" s="392"/>
      <c r="AY218" s="393">
        <v>300</v>
      </c>
    </row>
    <row r="219" spans="1:51" s="18" customFormat="1" ht="15.75" x14ac:dyDescent="0.25">
      <c r="A219" s="52"/>
      <c r="B219" s="52"/>
      <c r="C219" s="52"/>
      <c r="D219" s="52"/>
      <c r="E219" s="53"/>
      <c r="F219" s="54"/>
      <c r="G219" s="54"/>
      <c r="H219" s="83"/>
      <c r="I219" s="55"/>
      <c r="J219" s="55"/>
      <c r="K219" s="55"/>
      <c r="L219" s="56"/>
      <c r="M219" s="56"/>
      <c r="N219" s="54"/>
      <c r="O219" s="54"/>
      <c r="P219" s="56"/>
      <c r="Q219" s="56"/>
      <c r="R219" s="56"/>
      <c r="S219" s="56"/>
      <c r="T219" s="385"/>
      <c r="U219" s="386"/>
      <c r="V219" s="386"/>
      <c r="W219" s="386"/>
      <c r="X219" s="386"/>
      <c r="Y219" s="387"/>
      <c r="Z219" s="387"/>
      <c r="AA219" s="387"/>
      <c r="AB219" s="387"/>
      <c r="AC219" s="386"/>
      <c r="AD219" s="386"/>
      <c r="AE219" s="386"/>
      <c r="AF219" s="386"/>
      <c r="AG219" s="388"/>
      <c r="AH219" s="388"/>
      <c r="AI219" s="388"/>
      <c r="AJ219" s="388"/>
      <c r="AK219" s="389"/>
      <c r="AL219" s="389"/>
      <c r="AM219" s="389"/>
      <c r="AN219" s="386"/>
      <c r="AO219" s="386"/>
      <c r="AP219" s="386"/>
      <c r="AQ219" s="386"/>
      <c r="AR219" s="386"/>
      <c r="AS219" s="386"/>
      <c r="AT219" s="386"/>
      <c r="AU219" s="386"/>
      <c r="AV219" s="391"/>
      <c r="AW219" s="53"/>
      <c r="AX219" s="392"/>
      <c r="AY219" s="393"/>
    </row>
    <row r="220" spans="1:51" s="18" customFormat="1" ht="15.75" x14ac:dyDescent="0.25">
      <c r="A220" s="52"/>
      <c r="B220" s="52"/>
      <c r="C220" s="52"/>
      <c r="D220" s="52"/>
      <c r="E220" s="53"/>
      <c r="F220" s="54"/>
      <c r="G220" s="54"/>
      <c r="H220" s="83"/>
      <c r="I220" s="55"/>
      <c r="J220" s="55"/>
      <c r="K220" s="55"/>
      <c r="L220" s="56"/>
      <c r="M220" s="56"/>
      <c r="N220" s="54"/>
      <c r="O220" s="54"/>
      <c r="P220" s="56"/>
      <c r="Q220" s="56"/>
      <c r="R220" s="56"/>
      <c r="S220" s="56"/>
      <c r="T220" s="385"/>
      <c r="U220" s="386"/>
      <c r="V220" s="386"/>
      <c r="W220" s="386"/>
      <c r="X220" s="386"/>
      <c r="Y220" s="387"/>
      <c r="Z220" s="387"/>
      <c r="AA220" s="387"/>
      <c r="AB220" s="387"/>
      <c r="AC220" s="386"/>
      <c r="AD220" s="386"/>
      <c r="AE220" s="386"/>
      <c r="AF220" s="386"/>
      <c r="AG220" s="388"/>
      <c r="AH220" s="388"/>
      <c r="AI220" s="388"/>
      <c r="AJ220" s="388"/>
      <c r="AK220" s="389"/>
      <c r="AL220" s="389"/>
      <c r="AM220" s="389"/>
      <c r="AN220" s="386"/>
      <c r="AO220" s="386"/>
      <c r="AP220" s="386"/>
      <c r="AQ220" s="386"/>
      <c r="AR220" s="386"/>
      <c r="AS220" s="386"/>
      <c r="AT220" s="386"/>
      <c r="AU220" s="386"/>
      <c r="AV220" s="391"/>
      <c r="AW220" s="53"/>
      <c r="AX220" s="392"/>
      <c r="AY220" s="393"/>
    </row>
    <row r="221" spans="1:51" s="18" customFormat="1" ht="15.75" x14ac:dyDescent="0.25">
      <c r="A221" s="52"/>
      <c r="B221" s="52"/>
      <c r="C221" s="52"/>
      <c r="D221" s="52"/>
      <c r="E221" s="53"/>
      <c r="F221" s="54"/>
      <c r="G221" s="54"/>
      <c r="H221" s="83"/>
      <c r="I221" s="55"/>
      <c r="J221" s="55"/>
      <c r="K221" s="55"/>
      <c r="L221" s="56"/>
      <c r="M221" s="56"/>
      <c r="N221" s="54"/>
      <c r="O221" s="54"/>
      <c r="P221" s="56"/>
      <c r="Q221" s="56"/>
      <c r="R221" s="56"/>
      <c r="S221" s="56"/>
      <c r="T221" s="385"/>
      <c r="U221" s="386"/>
      <c r="V221" s="386"/>
      <c r="W221" s="386"/>
      <c r="X221" s="386"/>
      <c r="Y221" s="387"/>
      <c r="Z221" s="387"/>
      <c r="AA221" s="387"/>
      <c r="AB221" s="387"/>
      <c r="AC221" s="386"/>
      <c r="AD221" s="386"/>
      <c r="AE221" s="386"/>
      <c r="AF221" s="386"/>
      <c r="AG221" s="388"/>
      <c r="AH221" s="388"/>
      <c r="AI221" s="388"/>
      <c r="AJ221" s="388"/>
      <c r="AK221" s="389"/>
      <c r="AL221" s="389"/>
      <c r="AM221" s="389"/>
      <c r="AN221" s="386"/>
      <c r="AO221" s="386"/>
      <c r="AP221" s="386"/>
      <c r="AQ221" s="386"/>
      <c r="AR221" s="386"/>
      <c r="AS221" s="386"/>
      <c r="AT221" s="386"/>
      <c r="AU221" s="386"/>
      <c r="AV221" s="391"/>
      <c r="AW221" s="53"/>
      <c r="AX221" s="392"/>
      <c r="AY221" s="393"/>
    </row>
    <row r="222" spans="1:51" s="18" customFormat="1" ht="15.75" x14ac:dyDescent="0.25">
      <c r="A222" s="52"/>
      <c r="B222" s="52"/>
      <c r="C222" s="52"/>
      <c r="D222" s="52"/>
      <c r="E222" s="53"/>
      <c r="F222" s="54"/>
      <c r="G222" s="54"/>
      <c r="H222" s="83"/>
      <c r="I222" s="55"/>
      <c r="J222" s="55"/>
      <c r="K222" s="55"/>
      <c r="L222" s="56"/>
      <c r="M222" s="56"/>
      <c r="N222" s="54"/>
      <c r="O222" s="54"/>
      <c r="P222" s="56"/>
      <c r="Q222" s="56"/>
      <c r="R222" s="56"/>
      <c r="S222" s="56"/>
      <c r="T222" s="385"/>
      <c r="U222" s="386"/>
      <c r="V222" s="386"/>
      <c r="W222" s="386"/>
      <c r="X222" s="386"/>
      <c r="Y222" s="387"/>
      <c r="Z222" s="387"/>
      <c r="AA222" s="387"/>
      <c r="AB222" s="387"/>
      <c r="AC222" s="386"/>
      <c r="AD222" s="386"/>
      <c r="AE222" s="386"/>
      <c r="AF222" s="386"/>
      <c r="AG222" s="388"/>
      <c r="AH222" s="388"/>
      <c r="AI222" s="388"/>
      <c r="AJ222" s="388"/>
      <c r="AK222" s="389"/>
      <c r="AL222" s="389"/>
      <c r="AM222" s="389"/>
      <c r="AN222" s="386"/>
      <c r="AO222" s="386"/>
      <c r="AP222" s="386"/>
      <c r="AQ222" s="386"/>
      <c r="AR222" s="386"/>
      <c r="AS222" s="386"/>
      <c r="AT222" s="386"/>
      <c r="AU222" s="386"/>
      <c r="AV222" s="391"/>
      <c r="AW222" s="53"/>
      <c r="AX222" s="392"/>
      <c r="AY222" s="393"/>
    </row>
    <row r="223" spans="1:51" s="18" customFormat="1" ht="15.75" x14ac:dyDescent="0.25">
      <c r="A223" s="52"/>
      <c r="B223" s="52"/>
      <c r="C223" s="52"/>
      <c r="D223" s="52"/>
      <c r="E223" s="53"/>
      <c r="F223" s="54"/>
      <c r="G223" s="54"/>
      <c r="H223" s="83"/>
      <c r="I223" s="55"/>
      <c r="J223" s="55"/>
      <c r="K223" s="55"/>
      <c r="L223" s="56"/>
      <c r="M223" s="56"/>
      <c r="N223" s="54"/>
      <c r="O223" s="54"/>
      <c r="P223" s="56"/>
      <c r="Q223" s="56"/>
      <c r="R223" s="56"/>
      <c r="S223" s="56"/>
      <c r="T223" s="385"/>
      <c r="U223" s="386"/>
      <c r="V223" s="386"/>
      <c r="W223" s="386"/>
      <c r="X223" s="386"/>
      <c r="Y223" s="387"/>
      <c r="Z223" s="387"/>
      <c r="AA223" s="387"/>
      <c r="AB223" s="387"/>
      <c r="AC223" s="386"/>
      <c r="AD223" s="386"/>
      <c r="AE223" s="386"/>
      <c r="AF223" s="386"/>
      <c r="AG223" s="388"/>
      <c r="AH223" s="388"/>
      <c r="AI223" s="388"/>
      <c r="AJ223" s="388"/>
      <c r="AK223" s="389"/>
      <c r="AL223" s="389"/>
      <c r="AM223" s="389"/>
      <c r="AN223" s="386"/>
      <c r="AO223" s="386"/>
      <c r="AP223" s="386"/>
      <c r="AQ223" s="386"/>
      <c r="AR223" s="386"/>
      <c r="AS223" s="386"/>
      <c r="AT223" s="386"/>
      <c r="AU223" s="386"/>
      <c r="AV223" s="391"/>
      <c r="AW223" s="53"/>
      <c r="AX223" s="392"/>
      <c r="AY223" s="393"/>
    </row>
    <row r="224" spans="1:51" s="18" customFormat="1" ht="15.75" x14ac:dyDescent="0.25">
      <c r="A224" s="52"/>
      <c r="B224" s="52"/>
      <c r="C224" s="52"/>
      <c r="D224" s="52"/>
      <c r="E224" s="53"/>
      <c r="F224" s="54"/>
      <c r="G224" s="54"/>
      <c r="H224" s="83"/>
      <c r="I224" s="55"/>
      <c r="J224" s="55"/>
      <c r="K224" s="55"/>
      <c r="L224" s="56"/>
      <c r="M224" s="56"/>
      <c r="N224" s="54"/>
      <c r="O224" s="54"/>
      <c r="P224" s="56"/>
      <c r="Q224" s="56"/>
      <c r="R224" s="56"/>
      <c r="S224" s="56"/>
      <c r="T224" s="385"/>
      <c r="U224" s="386"/>
      <c r="V224" s="386"/>
      <c r="W224" s="386"/>
      <c r="X224" s="386"/>
      <c r="Y224" s="387"/>
      <c r="Z224" s="387"/>
      <c r="AA224" s="387"/>
      <c r="AB224" s="387"/>
      <c r="AC224" s="386"/>
      <c r="AD224" s="386"/>
      <c r="AE224" s="386"/>
      <c r="AF224" s="386"/>
      <c r="AG224" s="388"/>
      <c r="AH224" s="388"/>
      <c r="AI224" s="388"/>
      <c r="AJ224" s="388"/>
      <c r="AK224" s="389"/>
      <c r="AL224" s="389"/>
      <c r="AM224" s="389"/>
      <c r="AN224" s="386"/>
      <c r="AO224" s="386"/>
      <c r="AP224" s="386"/>
      <c r="AQ224" s="386"/>
      <c r="AR224" s="386"/>
      <c r="AS224" s="386"/>
      <c r="AT224" s="386"/>
      <c r="AU224" s="386"/>
      <c r="AV224" s="391"/>
      <c r="AW224" s="53"/>
      <c r="AX224" s="392"/>
      <c r="AY224" s="393"/>
    </row>
    <row r="225" spans="1:51" s="18" customFormat="1" ht="32.25" customHeight="1" x14ac:dyDescent="0.25">
      <c r="A225" s="52" t="str">
        <f t="shared" si="9"/>
        <v>VC50NT+1</v>
      </c>
      <c r="B225" s="52" t="str">
        <f t="shared" si="10"/>
        <v>VC50NT+2</v>
      </c>
      <c r="C225" s="52" t="str">
        <f t="shared" si="11"/>
        <v>VC50NT+3</v>
      </c>
      <c r="D225" s="52" t="str">
        <f t="shared" si="12"/>
        <v>VC50NT+4</v>
      </c>
      <c r="E225" s="53" t="s">
        <v>32</v>
      </c>
      <c r="F225" s="54">
        <v>50</v>
      </c>
      <c r="G225" s="54" t="s">
        <v>4167</v>
      </c>
      <c r="H225" s="83" t="str">
        <f t="shared" si="0"/>
        <v>Đường Bùng Binh</v>
      </c>
      <c r="I225" s="55" t="s">
        <v>6408</v>
      </c>
      <c r="J225" s="55" t="s">
        <v>6409</v>
      </c>
      <c r="K225" s="55" t="s">
        <v>6403</v>
      </c>
      <c r="L225" s="56">
        <v>2000</v>
      </c>
      <c r="M225" s="56">
        <v>1000</v>
      </c>
      <c r="N225" s="54">
        <v>800</v>
      </c>
      <c r="O225" s="54">
        <v>700</v>
      </c>
      <c r="P225" s="56"/>
      <c r="Q225" s="56"/>
      <c r="R225" s="56"/>
      <c r="S225" s="56"/>
      <c r="T225" s="385" t="str">
        <f t="shared" si="15"/>
        <v>VC50NT</v>
      </c>
      <c r="U225" s="386"/>
      <c r="V225" s="386"/>
      <c r="W225" s="386"/>
      <c r="X225" s="386"/>
      <c r="Y225" s="387"/>
      <c r="Z225" s="387"/>
      <c r="AA225" s="387"/>
      <c r="AB225" s="387"/>
      <c r="AC225" s="386"/>
      <c r="AD225" s="386"/>
      <c r="AE225" s="386"/>
      <c r="AF225" s="386"/>
      <c r="AG225" s="388"/>
      <c r="AH225" s="388"/>
      <c r="AI225" s="388"/>
      <c r="AJ225" s="388"/>
      <c r="AK225" s="389">
        <v>4.83</v>
      </c>
      <c r="AL225" s="389"/>
      <c r="AM225" s="390" t="e">
        <f>ROUNDDOWN(AK225*#REF!/#REF!,1)</f>
        <v>#REF!</v>
      </c>
      <c r="AN225" s="386" t="e">
        <f t="shared" si="13"/>
        <v>#REF!</v>
      </c>
      <c r="AO225" s="386" t="e">
        <f t="shared" si="13"/>
        <v>#REF!</v>
      </c>
      <c r="AP225" s="386" t="e">
        <f t="shared" si="13"/>
        <v>#REF!</v>
      </c>
      <c r="AQ225" s="386" t="e">
        <f t="shared" si="13"/>
        <v>#REF!</v>
      </c>
      <c r="AR225" s="386" t="e">
        <f t="shared" si="14"/>
        <v>#REF!</v>
      </c>
      <c r="AS225" s="386" t="e">
        <f t="shared" si="14"/>
        <v>#REF!</v>
      </c>
      <c r="AT225" s="386" t="e">
        <f t="shared" si="14"/>
        <v>#REF!</v>
      </c>
      <c r="AU225" s="386" t="e">
        <f t="shared" si="14"/>
        <v>#REF!</v>
      </c>
      <c r="AV225" s="391"/>
      <c r="AW225" s="53" t="s">
        <v>32</v>
      </c>
      <c r="AX225" s="392"/>
      <c r="AY225" s="393">
        <v>110</v>
      </c>
    </row>
    <row r="226" spans="1:51" s="18" customFormat="1" ht="32.25" customHeight="1" x14ac:dyDescent="0.25">
      <c r="A226" s="52"/>
      <c r="B226" s="52"/>
      <c r="C226" s="52"/>
      <c r="D226" s="52"/>
      <c r="E226" s="53"/>
      <c r="F226" s="54"/>
      <c r="G226" s="54"/>
      <c r="H226" s="83"/>
      <c r="I226" s="55"/>
      <c r="J226" s="55"/>
      <c r="K226" s="55"/>
      <c r="L226" s="56"/>
      <c r="M226" s="56"/>
      <c r="N226" s="54"/>
      <c r="O226" s="54"/>
      <c r="P226" s="56"/>
      <c r="Q226" s="56"/>
      <c r="R226" s="56"/>
      <c r="S226" s="56"/>
      <c r="T226" s="385"/>
      <c r="U226" s="386"/>
      <c r="V226" s="386"/>
      <c r="W226" s="386"/>
      <c r="X226" s="386"/>
      <c r="Y226" s="387"/>
      <c r="Z226" s="387"/>
      <c r="AA226" s="387"/>
      <c r="AB226" s="387"/>
      <c r="AC226" s="386"/>
      <c r="AD226" s="386"/>
      <c r="AE226" s="386"/>
      <c r="AF226" s="386"/>
      <c r="AG226" s="388"/>
      <c r="AH226" s="388"/>
      <c r="AI226" s="388"/>
      <c r="AJ226" s="388"/>
      <c r="AK226" s="389"/>
      <c r="AL226" s="389"/>
      <c r="AM226" s="390"/>
      <c r="AN226" s="386"/>
      <c r="AO226" s="386"/>
      <c r="AP226" s="386"/>
      <c r="AQ226" s="386"/>
      <c r="AR226" s="386"/>
      <c r="AS226" s="386"/>
      <c r="AT226" s="386"/>
      <c r="AU226" s="386"/>
      <c r="AV226" s="391"/>
      <c r="AW226" s="53"/>
      <c r="AX226" s="392"/>
      <c r="AY226" s="393"/>
    </row>
    <row r="227" spans="1:51" s="18" customFormat="1" ht="32.25" customHeight="1" x14ac:dyDescent="0.25">
      <c r="A227" s="52"/>
      <c r="B227" s="52"/>
      <c r="C227" s="52"/>
      <c r="D227" s="52"/>
      <c r="E227" s="53"/>
      <c r="F227" s="54"/>
      <c r="G227" s="54"/>
      <c r="H227" s="83"/>
      <c r="I227" s="55"/>
      <c r="J227" s="55"/>
      <c r="K227" s="55"/>
      <c r="L227" s="56"/>
      <c r="M227" s="56"/>
      <c r="N227" s="54"/>
      <c r="O227" s="54"/>
      <c r="P227" s="56"/>
      <c r="Q227" s="56"/>
      <c r="R227" s="56"/>
      <c r="S227" s="56"/>
      <c r="T227" s="385"/>
      <c r="U227" s="386"/>
      <c r="V227" s="386"/>
      <c r="W227" s="386"/>
      <c r="X227" s="386"/>
      <c r="Y227" s="387"/>
      <c r="Z227" s="387"/>
      <c r="AA227" s="387"/>
      <c r="AB227" s="387"/>
      <c r="AC227" s="386"/>
      <c r="AD227" s="386"/>
      <c r="AE227" s="386"/>
      <c r="AF227" s="386"/>
      <c r="AG227" s="388"/>
      <c r="AH227" s="388"/>
      <c r="AI227" s="388"/>
      <c r="AJ227" s="388"/>
      <c r="AK227" s="389"/>
      <c r="AL227" s="389"/>
      <c r="AM227" s="390"/>
      <c r="AN227" s="386"/>
      <c r="AO227" s="386"/>
      <c r="AP227" s="386"/>
      <c r="AQ227" s="386"/>
      <c r="AR227" s="386"/>
      <c r="AS227" s="386"/>
      <c r="AT227" s="386"/>
      <c r="AU227" s="386"/>
      <c r="AV227" s="391"/>
      <c r="AW227" s="53"/>
      <c r="AX227" s="392"/>
      <c r="AY227" s="393"/>
    </row>
    <row r="228" spans="1:51" s="18" customFormat="1" ht="32.25" customHeight="1" x14ac:dyDescent="0.25">
      <c r="A228" s="52"/>
      <c r="B228" s="52"/>
      <c r="C228" s="52"/>
      <c r="D228" s="52"/>
      <c r="E228" s="53"/>
      <c r="F228" s="54"/>
      <c r="G228" s="54"/>
      <c r="H228" s="83"/>
      <c r="I228" s="55"/>
      <c r="J228" s="55"/>
      <c r="K228" s="55"/>
      <c r="L228" s="56"/>
      <c r="M228" s="56"/>
      <c r="N228" s="54"/>
      <c r="O228" s="54"/>
      <c r="P228" s="56"/>
      <c r="Q228" s="56"/>
      <c r="R228" s="56"/>
      <c r="S228" s="56"/>
      <c r="T228" s="385"/>
      <c r="U228" s="386"/>
      <c r="V228" s="386"/>
      <c r="W228" s="386"/>
      <c r="X228" s="386"/>
      <c r="Y228" s="387"/>
      <c r="Z228" s="387"/>
      <c r="AA228" s="387"/>
      <c r="AB228" s="387"/>
      <c r="AC228" s="386"/>
      <c r="AD228" s="386"/>
      <c r="AE228" s="386"/>
      <c r="AF228" s="386"/>
      <c r="AG228" s="388"/>
      <c r="AH228" s="388"/>
      <c r="AI228" s="388"/>
      <c r="AJ228" s="388"/>
      <c r="AK228" s="389"/>
      <c r="AL228" s="389"/>
      <c r="AM228" s="390"/>
      <c r="AN228" s="386"/>
      <c r="AO228" s="386"/>
      <c r="AP228" s="386"/>
      <c r="AQ228" s="386"/>
      <c r="AR228" s="386"/>
      <c r="AS228" s="386"/>
      <c r="AT228" s="386"/>
      <c r="AU228" s="386"/>
      <c r="AV228" s="391"/>
      <c r="AW228" s="53"/>
      <c r="AX228" s="392"/>
      <c r="AY228" s="393"/>
    </row>
    <row r="229" spans="1:51" s="18" customFormat="1" ht="32.25" customHeight="1" x14ac:dyDescent="0.25">
      <c r="A229" s="52"/>
      <c r="B229" s="52"/>
      <c r="C229" s="52"/>
      <c r="D229" s="52"/>
      <c r="E229" s="53"/>
      <c r="F229" s="54"/>
      <c r="G229" s="54"/>
      <c r="H229" s="83"/>
      <c r="I229" s="55"/>
      <c r="J229" s="55"/>
      <c r="K229" s="55"/>
      <c r="L229" s="56"/>
      <c r="M229" s="56"/>
      <c r="N229" s="54"/>
      <c r="O229" s="54"/>
      <c r="P229" s="56"/>
      <c r="Q229" s="56"/>
      <c r="R229" s="56"/>
      <c r="S229" s="56"/>
      <c r="T229" s="385"/>
      <c r="U229" s="386"/>
      <c r="V229" s="386"/>
      <c r="W229" s="386"/>
      <c r="X229" s="386"/>
      <c r="Y229" s="387"/>
      <c r="Z229" s="387"/>
      <c r="AA229" s="387"/>
      <c r="AB229" s="387"/>
      <c r="AC229" s="386"/>
      <c r="AD229" s="386"/>
      <c r="AE229" s="386"/>
      <c r="AF229" s="386"/>
      <c r="AG229" s="388"/>
      <c r="AH229" s="388"/>
      <c r="AI229" s="388"/>
      <c r="AJ229" s="388"/>
      <c r="AK229" s="389"/>
      <c r="AL229" s="389"/>
      <c r="AM229" s="390"/>
      <c r="AN229" s="386"/>
      <c r="AO229" s="386"/>
      <c r="AP229" s="386"/>
      <c r="AQ229" s="386"/>
      <c r="AR229" s="386"/>
      <c r="AS229" s="386"/>
      <c r="AT229" s="386"/>
      <c r="AU229" s="386"/>
      <c r="AV229" s="391"/>
      <c r="AW229" s="53"/>
      <c r="AX229" s="392"/>
      <c r="AY229" s="393"/>
    </row>
    <row r="230" spans="1:51" s="18" customFormat="1" ht="32.25" customHeight="1" x14ac:dyDescent="0.25">
      <c r="A230" s="52"/>
      <c r="B230" s="52"/>
      <c r="C230" s="52"/>
      <c r="D230" s="52"/>
      <c r="E230" s="53"/>
      <c r="F230" s="54"/>
      <c r="G230" s="54"/>
      <c r="H230" s="83"/>
      <c r="I230" s="55"/>
      <c r="J230" s="55"/>
      <c r="K230" s="55"/>
      <c r="L230" s="56"/>
      <c r="M230" s="56"/>
      <c r="N230" s="54"/>
      <c r="O230" s="54"/>
      <c r="P230" s="56"/>
      <c r="Q230" s="56"/>
      <c r="R230" s="56"/>
      <c r="S230" s="56"/>
      <c r="T230" s="385"/>
      <c r="U230" s="386"/>
      <c r="V230" s="386"/>
      <c r="W230" s="386"/>
      <c r="X230" s="386"/>
      <c r="Y230" s="387"/>
      <c r="Z230" s="387"/>
      <c r="AA230" s="387"/>
      <c r="AB230" s="387"/>
      <c r="AC230" s="386"/>
      <c r="AD230" s="386"/>
      <c r="AE230" s="386"/>
      <c r="AF230" s="386"/>
      <c r="AG230" s="388"/>
      <c r="AH230" s="388"/>
      <c r="AI230" s="388"/>
      <c r="AJ230" s="388"/>
      <c r="AK230" s="389"/>
      <c r="AL230" s="389"/>
      <c r="AM230" s="390"/>
      <c r="AN230" s="386"/>
      <c r="AO230" s="386"/>
      <c r="AP230" s="386"/>
      <c r="AQ230" s="386"/>
      <c r="AR230" s="386"/>
      <c r="AS230" s="386"/>
      <c r="AT230" s="386"/>
      <c r="AU230" s="386"/>
      <c r="AV230" s="391"/>
      <c r="AW230" s="53"/>
      <c r="AX230" s="392"/>
      <c r="AY230" s="393"/>
    </row>
    <row r="231" spans="1:51" s="18" customFormat="1" ht="32.25" customHeight="1" x14ac:dyDescent="0.25">
      <c r="A231" s="52"/>
      <c r="B231" s="52"/>
      <c r="C231" s="52"/>
      <c r="D231" s="52"/>
      <c r="E231" s="53"/>
      <c r="F231" s="54"/>
      <c r="G231" s="54"/>
      <c r="H231" s="83"/>
      <c r="I231" s="55"/>
      <c r="J231" s="55"/>
      <c r="K231" s="55"/>
      <c r="L231" s="56"/>
      <c r="M231" s="56"/>
      <c r="N231" s="54"/>
      <c r="O231" s="54"/>
      <c r="P231" s="56"/>
      <c r="Q231" s="56"/>
      <c r="R231" s="56"/>
      <c r="S231" s="56"/>
      <c r="T231" s="385"/>
      <c r="U231" s="386"/>
      <c r="V231" s="386"/>
      <c r="W231" s="386"/>
      <c r="X231" s="386"/>
      <c r="Y231" s="387"/>
      <c r="Z231" s="387"/>
      <c r="AA231" s="387"/>
      <c r="AB231" s="387"/>
      <c r="AC231" s="386"/>
      <c r="AD231" s="386"/>
      <c r="AE231" s="386"/>
      <c r="AF231" s="386"/>
      <c r="AG231" s="388"/>
      <c r="AH231" s="388"/>
      <c r="AI231" s="388"/>
      <c r="AJ231" s="388"/>
      <c r="AK231" s="389"/>
      <c r="AL231" s="389"/>
      <c r="AM231" s="390"/>
      <c r="AN231" s="386"/>
      <c r="AO231" s="386"/>
      <c r="AP231" s="386"/>
      <c r="AQ231" s="386"/>
      <c r="AR231" s="386"/>
      <c r="AS231" s="386"/>
      <c r="AT231" s="386"/>
      <c r="AU231" s="386"/>
      <c r="AV231" s="391"/>
      <c r="AW231" s="53"/>
      <c r="AX231" s="392"/>
      <c r="AY231" s="393"/>
    </row>
    <row r="232" spans="1:51" s="18" customFormat="1" ht="39.75" customHeight="1" x14ac:dyDescent="0.25">
      <c r="A232" s="52" t="str">
        <f t="shared" si="9"/>
        <v>VC23NT+1</v>
      </c>
      <c r="B232" s="52" t="str">
        <f t="shared" si="10"/>
        <v>VC23NT+2</v>
      </c>
      <c r="C232" s="52" t="str">
        <f t="shared" si="11"/>
        <v>VC23NT+3</v>
      </c>
      <c r="D232" s="52" t="str">
        <f t="shared" si="12"/>
        <v>VC23NT+4</v>
      </c>
      <c r="E232" s="53" t="s">
        <v>32</v>
      </c>
      <c r="F232" s="54">
        <v>23</v>
      </c>
      <c r="G232" s="54" t="s">
        <v>4058</v>
      </c>
      <c r="H232" s="83" t="str">
        <f t="shared" si="0"/>
        <v>Đường Xóm Gò (xã Thiện Tân) cũ</v>
      </c>
      <c r="I232" s="55" t="s">
        <v>50</v>
      </c>
      <c r="J232" s="55" t="s">
        <v>6410</v>
      </c>
      <c r="K232" s="55" t="s">
        <v>6403</v>
      </c>
      <c r="L232" s="56">
        <v>2000</v>
      </c>
      <c r="M232" s="54">
        <v>1000</v>
      </c>
      <c r="N232" s="54">
        <v>800</v>
      </c>
      <c r="O232" s="54">
        <v>500</v>
      </c>
      <c r="P232" s="56"/>
      <c r="Q232" s="56"/>
      <c r="R232" s="56"/>
      <c r="S232" s="56"/>
      <c r="T232" s="385" t="str">
        <f t="shared" si="15"/>
        <v>VC23NT</v>
      </c>
      <c r="U232" s="386"/>
      <c r="V232" s="386"/>
      <c r="W232" s="386"/>
      <c r="X232" s="386"/>
      <c r="Y232" s="387"/>
      <c r="Z232" s="387"/>
      <c r="AA232" s="387"/>
      <c r="AB232" s="387"/>
      <c r="AC232" s="386"/>
      <c r="AD232" s="386"/>
      <c r="AE232" s="386"/>
      <c r="AF232" s="386"/>
      <c r="AG232" s="388"/>
      <c r="AH232" s="388"/>
      <c r="AI232" s="388"/>
      <c r="AJ232" s="388"/>
      <c r="AK232" s="389">
        <v>3.6428653</v>
      </c>
      <c r="AL232" s="389"/>
      <c r="AM232" s="390" t="e">
        <f>ROUNDDOWN(AK232*#REF!/#REF!,1)</f>
        <v>#REF!</v>
      </c>
      <c r="AN232" s="386" t="e">
        <f t="shared" si="13"/>
        <v>#REF!</v>
      </c>
      <c r="AO232" s="386" t="e">
        <f t="shared" si="13"/>
        <v>#REF!</v>
      </c>
      <c r="AP232" s="386" t="e">
        <f t="shared" si="13"/>
        <v>#REF!</v>
      </c>
      <c r="AQ232" s="386" t="e">
        <f t="shared" si="13"/>
        <v>#REF!</v>
      </c>
      <c r="AR232" s="386" t="e">
        <f t="shared" si="14"/>
        <v>#REF!</v>
      </c>
      <c r="AS232" s="386" t="e">
        <f t="shared" si="14"/>
        <v>#REF!</v>
      </c>
      <c r="AT232" s="386" t="e">
        <f t="shared" si="14"/>
        <v>#REF!</v>
      </c>
      <c r="AU232" s="386" t="e">
        <f t="shared" si="14"/>
        <v>#REF!</v>
      </c>
      <c r="AV232" s="391"/>
      <c r="AW232" s="53" t="s">
        <v>32</v>
      </c>
      <c r="AX232" s="392"/>
      <c r="AY232" s="393">
        <v>600</v>
      </c>
    </row>
    <row r="233" spans="1:51" s="18" customFormat="1" ht="39.75" customHeight="1" x14ac:dyDescent="0.25">
      <c r="A233" s="52"/>
      <c r="B233" s="52"/>
      <c r="C233" s="52"/>
      <c r="D233" s="52"/>
      <c r="E233" s="53"/>
      <c r="F233" s="357"/>
      <c r="G233" s="357"/>
      <c r="H233" s="83"/>
      <c r="I233" s="394"/>
      <c r="J233" s="394"/>
      <c r="K233" s="394"/>
      <c r="L233" s="395"/>
      <c r="M233" s="357"/>
      <c r="N233" s="357"/>
      <c r="O233" s="357"/>
      <c r="P233" s="56"/>
      <c r="Q233" s="56"/>
      <c r="R233" s="56"/>
      <c r="S233" s="56"/>
      <c r="T233" s="385"/>
      <c r="U233" s="386"/>
      <c r="V233" s="386"/>
      <c r="W233" s="386"/>
      <c r="X233" s="386"/>
      <c r="Y233" s="396"/>
      <c r="Z233" s="396"/>
      <c r="AA233" s="396"/>
      <c r="AB233" s="396"/>
      <c r="AC233" s="397"/>
      <c r="AD233" s="397"/>
      <c r="AE233" s="397"/>
      <c r="AF233" s="397"/>
      <c r="AG233" s="398"/>
      <c r="AH233" s="398"/>
      <c r="AI233" s="398"/>
      <c r="AJ233" s="398"/>
      <c r="AK233" s="389"/>
      <c r="AL233" s="399"/>
      <c r="AM233" s="390"/>
      <c r="AN233" s="386"/>
      <c r="AO233" s="386"/>
      <c r="AP233" s="386"/>
      <c r="AQ233" s="386"/>
      <c r="AR233" s="386"/>
      <c r="AS233" s="386"/>
      <c r="AT233" s="386"/>
      <c r="AU233" s="386"/>
      <c r="AV233" s="400"/>
      <c r="AW233" s="53"/>
      <c r="AX233" s="397"/>
      <c r="AY233" s="397"/>
    </row>
    <row r="234" spans="1:51" s="18" customFormat="1" ht="39.75" customHeight="1" x14ac:dyDescent="0.25">
      <c r="A234" s="52"/>
      <c r="B234" s="52"/>
      <c r="C234" s="52"/>
      <c r="D234" s="52"/>
      <c r="E234" s="53"/>
      <c r="F234" s="357"/>
      <c r="G234" s="357"/>
      <c r="H234" s="83"/>
      <c r="I234" s="394"/>
      <c r="J234" s="394"/>
      <c r="K234" s="394"/>
      <c r="L234" s="395"/>
      <c r="M234" s="357"/>
      <c r="N234" s="357"/>
      <c r="O234" s="357"/>
      <c r="P234" s="56"/>
      <c r="Q234" s="56"/>
      <c r="R234" s="56"/>
      <c r="S234" s="56"/>
      <c r="T234" s="385"/>
      <c r="U234" s="386"/>
      <c r="V234" s="386"/>
      <c r="W234" s="386"/>
      <c r="X234" s="386"/>
      <c r="Y234" s="396"/>
      <c r="Z234" s="396"/>
      <c r="AA234" s="396"/>
      <c r="AB234" s="396"/>
      <c r="AC234" s="397"/>
      <c r="AD234" s="397"/>
      <c r="AE234" s="397"/>
      <c r="AF234" s="397"/>
      <c r="AG234" s="398"/>
      <c r="AH234" s="398"/>
      <c r="AI234" s="398"/>
      <c r="AJ234" s="398"/>
      <c r="AK234" s="389"/>
      <c r="AL234" s="399"/>
      <c r="AM234" s="390"/>
      <c r="AN234" s="386"/>
      <c r="AO234" s="386"/>
      <c r="AP234" s="386"/>
      <c r="AQ234" s="386"/>
      <c r="AR234" s="386"/>
      <c r="AS234" s="386"/>
      <c r="AT234" s="386"/>
      <c r="AU234" s="386"/>
      <c r="AV234" s="400"/>
      <c r="AW234" s="53"/>
      <c r="AX234" s="397"/>
      <c r="AY234" s="397"/>
    </row>
    <row r="235" spans="1:51" s="18" customFormat="1" ht="39.75" customHeight="1" x14ac:dyDescent="0.25">
      <c r="A235" s="52"/>
      <c r="B235" s="52"/>
      <c r="C235" s="52"/>
      <c r="D235" s="52"/>
      <c r="E235" s="53"/>
      <c r="F235" s="357"/>
      <c r="G235" s="357"/>
      <c r="H235" s="83"/>
      <c r="I235" s="394"/>
      <c r="J235" s="394"/>
      <c r="K235" s="394"/>
      <c r="L235" s="395"/>
      <c r="M235" s="357"/>
      <c r="N235" s="357"/>
      <c r="O235" s="357"/>
      <c r="P235" s="56"/>
      <c r="Q235" s="56"/>
      <c r="R235" s="56"/>
      <c r="S235" s="56"/>
      <c r="T235" s="385"/>
      <c r="U235" s="386"/>
      <c r="V235" s="386"/>
      <c r="W235" s="386"/>
      <c r="X235" s="386"/>
      <c r="Y235" s="396"/>
      <c r="Z235" s="396"/>
      <c r="AA235" s="396"/>
      <c r="AB235" s="396"/>
      <c r="AC235" s="397"/>
      <c r="AD235" s="397"/>
      <c r="AE235" s="397"/>
      <c r="AF235" s="397"/>
      <c r="AG235" s="398"/>
      <c r="AH235" s="398"/>
      <c r="AI235" s="398"/>
      <c r="AJ235" s="398"/>
      <c r="AK235" s="389"/>
      <c r="AL235" s="399"/>
      <c r="AM235" s="390"/>
      <c r="AN235" s="386"/>
      <c r="AO235" s="386"/>
      <c r="AP235" s="386"/>
      <c r="AQ235" s="386"/>
      <c r="AR235" s="386"/>
      <c r="AS235" s="386"/>
      <c r="AT235" s="386"/>
      <c r="AU235" s="386"/>
      <c r="AV235" s="400"/>
      <c r="AW235" s="53"/>
      <c r="AX235" s="397"/>
      <c r="AY235" s="397"/>
    </row>
    <row r="236" spans="1:51" s="18" customFormat="1" ht="39.75" customHeight="1" x14ac:dyDescent="0.25">
      <c r="A236" s="52"/>
      <c r="B236" s="52"/>
      <c r="C236" s="52"/>
      <c r="D236" s="52"/>
      <c r="E236" s="53"/>
      <c r="F236" s="357"/>
      <c r="G236" s="357"/>
      <c r="H236" s="83"/>
      <c r="I236" s="394"/>
      <c r="J236" s="394"/>
      <c r="K236" s="394"/>
      <c r="L236" s="395"/>
      <c r="M236" s="357"/>
      <c r="N236" s="357"/>
      <c r="O236" s="357"/>
      <c r="P236" s="56"/>
      <c r="Q236" s="56"/>
      <c r="R236" s="56"/>
      <c r="S236" s="56"/>
      <c r="T236" s="385"/>
      <c r="U236" s="386"/>
      <c r="V236" s="386"/>
      <c r="W236" s="386"/>
      <c r="X236" s="386"/>
      <c r="Y236" s="396"/>
      <c r="Z236" s="396"/>
      <c r="AA236" s="396"/>
      <c r="AB236" s="396"/>
      <c r="AC236" s="397"/>
      <c r="AD236" s="397"/>
      <c r="AE236" s="397"/>
      <c r="AF236" s="397"/>
      <c r="AG236" s="398"/>
      <c r="AH236" s="398"/>
      <c r="AI236" s="398"/>
      <c r="AJ236" s="398"/>
      <c r="AK236" s="389"/>
      <c r="AL236" s="399"/>
      <c r="AM236" s="390"/>
      <c r="AN236" s="386"/>
      <c r="AO236" s="386"/>
      <c r="AP236" s="386"/>
      <c r="AQ236" s="386"/>
      <c r="AR236" s="386"/>
      <c r="AS236" s="386"/>
      <c r="AT236" s="386"/>
      <c r="AU236" s="386"/>
      <c r="AV236" s="400"/>
      <c r="AW236" s="53"/>
      <c r="AX236" s="397"/>
      <c r="AY236" s="397"/>
    </row>
    <row r="237" spans="1:51" s="18" customFormat="1" ht="39.75" customHeight="1" x14ac:dyDescent="0.25">
      <c r="A237" s="52"/>
      <c r="B237" s="52"/>
      <c r="C237" s="52"/>
      <c r="D237" s="52"/>
      <c r="E237" s="53"/>
      <c r="F237" s="357"/>
      <c r="G237" s="357"/>
      <c r="H237" s="83"/>
      <c r="I237" s="394"/>
      <c r="J237" s="394"/>
      <c r="K237" s="394"/>
      <c r="L237" s="395"/>
      <c r="M237" s="357"/>
      <c r="N237" s="357"/>
      <c r="O237" s="357"/>
      <c r="P237" s="56"/>
      <c r="Q237" s="56"/>
      <c r="R237" s="56"/>
      <c r="S237" s="56"/>
      <c r="T237" s="385"/>
      <c r="U237" s="386"/>
      <c r="V237" s="386"/>
      <c r="W237" s="386"/>
      <c r="X237" s="386"/>
      <c r="Y237" s="396"/>
      <c r="Z237" s="396"/>
      <c r="AA237" s="396"/>
      <c r="AB237" s="396"/>
      <c r="AC237" s="397"/>
      <c r="AD237" s="397"/>
      <c r="AE237" s="397"/>
      <c r="AF237" s="397"/>
      <c r="AG237" s="398"/>
      <c r="AH237" s="398"/>
      <c r="AI237" s="398"/>
      <c r="AJ237" s="398"/>
      <c r="AK237" s="389"/>
      <c r="AL237" s="399"/>
      <c r="AM237" s="390"/>
      <c r="AN237" s="386"/>
      <c r="AO237" s="386"/>
      <c r="AP237" s="386"/>
      <c r="AQ237" s="386"/>
      <c r="AR237" s="386"/>
      <c r="AS237" s="386"/>
      <c r="AT237" s="386"/>
      <c r="AU237" s="386"/>
      <c r="AV237" s="400"/>
      <c r="AW237" s="53"/>
      <c r="AX237" s="397"/>
      <c r="AY237" s="397"/>
    </row>
    <row r="238" spans="1:51" s="18" customFormat="1" ht="39.75" customHeight="1" x14ac:dyDescent="0.25">
      <c r="A238" s="52"/>
      <c r="B238" s="52"/>
      <c r="C238" s="52"/>
      <c r="D238" s="52"/>
      <c r="E238" s="53"/>
      <c r="F238" s="357"/>
      <c r="G238" s="357"/>
      <c r="H238" s="83"/>
      <c r="I238" s="394"/>
      <c r="J238" s="394"/>
      <c r="K238" s="394"/>
      <c r="L238" s="395"/>
      <c r="M238" s="357"/>
      <c r="N238" s="357"/>
      <c r="O238" s="357"/>
      <c r="P238" s="56"/>
      <c r="Q238" s="56"/>
      <c r="R238" s="56"/>
      <c r="S238" s="56"/>
      <c r="T238" s="385"/>
      <c r="U238" s="386"/>
      <c r="V238" s="386"/>
      <c r="W238" s="386"/>
      <c r="X238" s="386"/>
      <c r="Y238" s="396"/>
      <c r="Z238" s="396"/>
      <c r="AA238" s="396"/>
      <c r="AB238" s="396"/>
      <c r="AC238" s="397"/>
      <c r="AD238" s="397"/>
      <c r="AE238" s="397"/>
      <c r="AF238" s="397"/>
      <c r="AG238" s="398"/>
      <c r="AH238" s="398"/>
      <c r="AI238" s="398"/>
      <c r="AJ238" s="398"/>
      <c r="AK238" s="389"/>
      <c r="AL238" s="399"/>
      <c r="AM238" s="390"/>
      <c r="AN238" s="386"/>
      <c r="AO238" s="386"/>
      <c r="AP238" s="386"/>
      <c r="AQ238" s="386"/>
      <c r="AR238" s="386"/>
      <c r="AS238" s="386"/>
      <c r="AT238" s="386"/>
      <c r="AU238" s="386"/>
      <c r="AV238" s="400"/>
      <c r="AW238" s="53"/>
      <c r="AX238" s="397"/>
      <c r="AY238" s="397"/>
    </row>
    <row r="239" spans="1:51" s="50" customFormat="1" ht="37.5" customHeight="1" x14ac:dyDescent="0.25">
      <c r="E239" s="53" t="s">
        <v>32</v>
      </c>
      <c r="F239" s="214">
        <v>74</v>
      </c>
      <c r="G239" s="214" t="s">
        <v>4226</v>
      </c>
      <c r="H239" s="83" t="str">
        <f t="shared" si="0"/>
        <v>Đường Ông Thanh</v>
      </c>
      <c r="I239" s="215" t="s">
        <v>6428</v>
      </c>
      <c r="J239" s="215" t="s">
        <v>6411</v>
      </c>
      <c r="K239" s="215" t="s">
        <v>6432</v>
      </c>
      <c r="L239" s="401">
        <v>2000</v>
      </c>
      <c r="M239" s="401">
        <v>1000</v>
      </c>
      <c r="N239" s="401">
        <v>800</v>
      </c>
      <c r="O239" s="401">
        <v>500</v>
      </c>
      <c r="P239" s="56"/>
      <c r="Q239" s="56"/>
      <c r="R239" s="56"/>
      <c r="S239" s="56"/>
      <c r="T239" s="385" t="str">
        <f t="shared" si="15"/>
        <v>VC74NT</v>
      </c>
      <c r="U239" s="386"/>
      <c r="V239" s="386"/>
      <c r="W239" s="386"/>
      <c r="X239" s="386"/>
      <c r="Y239" s="136"/>
      <c r="Z239" s="136"/>
      <c r="AA239" s="136"/>
      <c r="AB239" s="136"/>
      <c r="AC239" s="136"/>
      <c r="AD239" s="136"/>
      <c r="AE239" s="136"/>
      <c r="AF239" s="136"/>
      <c r="AG239" s="136"/>
      <c r="AH239" s="136"/>
      <c r="AI239" s="136"/>
      <c r="AJ239" s="136"/>
      <c r="AK239" s="389">
        <v>4.83</v>
      </c>
      <c r="AL239" s="402"/>
      <c r="AM239" s="390" t="e">
        <f>ROUNDDOWN(AK239*#REF!/#REF!,1)</f>
        <v>#REF!</v>
      </c>
      <c r="AN239" s="386" t="e">
        <f t="shared" si="13"/>
        <v>#REF!</v>
      </c>
      <c r="AO239" s="386" t="e">
        <f t="shared" si="13"/>
        <v>#REF!</v>
      </c>
      <c r="AP239" s="386" t="e">
        <f t="shared" si="13"/>
        <v>#REF!</v>
      </c>
      <c r="AQ239" s="386" t="e">
        <f t="shared" si="13"/>
        <v>#REF!</v>
      </c>
      <c r="AR239" s="386" t="e">
        <f t="shared" si="14"/>
        <v>#REF!</v>
      </c>
      <c r="AS239" s="386" t="e">
        <f t="shared" si="14"/>
        <v>#REF!</v>
      </c>
      <c r="AT239" s="386" t="e">
        <f t="shared" si="14"/>
        <v>#REF!</v>
      </c>
      <c r="AU239" s="386" t="e">
        <f>IF(AQ239&lt;1000,ROUND(AQ239,-1),ROUND(AQ239,-2))</f>
        <v>#REF!</v>
      </c>
    </row>
    <row r="240" spans="1:51" s="50" customFormat="1" ht="37.5" customHeight="1" x14ac:dyDescent="0.25">
      <c r="E240" s="53"/>
      <c r="F240" s="357"/>
      <c r="G240" s="357"/>
      <c r="H240" s="83"/>
      <c r="I240" s="394"/>
      <c r="J240" s="394"/>
      <c r="K240" s="394"/>
      <c r="L240" s="403"/>
      <c r="M240" s="403"/>
      <c r="N240" s="403"/>
      <c r="O240" s="403"/>
      <c r="P240" s="56"/>
      <c r="Q240" s="56"/>
      <c r="R240" s="56"/>
      <c r="S240" s="56"/>
      <c r="T240" s="385"/>
      <c r="U240" s="386"/>
      <c r="V240" s="386"/>
      <c r="W240" s="386"/>
      <c r="X240" s="386"/>
      <c r="Y240" s="136"/>
      <c r="Z240" s="136"/>
      <c r="AA240" s="136"/>
      <c r="AB240" s="136"/>
      <c r="AC240" s="136"/>
      <c r="AD240" s="136"/>
      <c r="AE240" s="136"/>
      <c r="AF240" s="136"/>
      <c r="AG240" s="136"/>
      <c r="AH240" s="136"/>
      <c r="AI240" s="136"/>
      <c r="AJ240" s="136"/>
      <c r="AK240" s="389"/>
      <c r="AL240" s="402"/>
      <c r="AM240" s="390"/>
      <c r="AN240" s="386"/>
      <c r="AO240" s="386"/>
      <c r="AP240" s="386"/>
      <c r="AQ240" s="386"/>
      <c r="AR240" s="386"/>
      <c r="AS240" s="386"/>
      <c r="AT240" s="386"/>
      <c r="AU240" s="386"/>
    </row>
    <row r="241" spans="1:51" s="50" customFormat="1" ht="37.5" customHeight="1" x14ac:dyDescent="0.25">
      <c r="E241" s="53"/>
      <c r="F241" s="357"/>
      <c r="G241" s="357"/>
      <c r="H241" s="83"/>
      <c r="I241" s="394"/>
      <c r="J241" s="394"/>
      <c r="K241" s="394"/>
      <c r="L241" s="403"/>
      <c r="M241" s="403"/>
      <c r="N241" s="403"/>
      <c r="O241" s="403"/>
      <c r="P241" s="56"/>
      <c r="Q241" s="56"/>
      <c r="R241" s="56"/>
      <c r="S241" s="56"/>
      <c r="T241" s="385"/>
      <c r="U241" s="386"/>
      <c r="V241" s="386"/>
      <c r="W241" s="386"/>
      <c r="X241" s="386"/>
      <c r="Y241" s="136"/>
      <c r="Z241" s="136"/>
      <c r="AA241" s="136"/>
      <c r="AB241" s="136"/>
      <c r="AC241" s="136"/>
      <c r="AD241" s="136"/>
      <c r="AE241" s="136"/>
      <c r="AF241" s="136"/>
      <c r="AG241" s="136"/>
      <c r="AH241" s="136"/>
      <c r="AI241" s="136"/>
      <c r="AJ241" s="136"/>
      <c r="AK241" s="389"/>
      <c r="AL241" s="402"/>
      <c r="AM241" s="390"/>
      <c r="AN241" s="386"/>
      <c r="AO241" s="386"/>
      <c r="AP241" s="386"/>
      <c r="AQ241" s="386"/>
      <c r="AR241" s="386"/>
      <c r="AS241" s="386"/>
      <c r="AT241" s="386"/>
      <c r="AU241" s="386"/>
    </row>
    <row r="242" spans="1:51" s="50" customFormat="1" ht="37.5" customHeight="1" x14ac:dyDescent="0.25">
      <c r="E242" s="53"/>
      <c r="F242" s="357"/>
      <c r="G242" s="357"/>
      <c r="H242" s="83"/>
      <c r="I242" s="394"/>
      <c r="J242" s="394"/>
      <c r="K242" s="394"/>
      <c r="L242" s="403"/>
      <c r="M242" s="403"/>
      <c r="N242" s="403"/>
      <c r="O242" s="403"/>
      <c r="P242" s="56"/>
      <c r="Q242" s="56"/>
      <c r="R242" s="56"/>
      <c r="S242" s="56"/>
      <c r="T242" s="385"/>
      <c r="U242" s="386"/>
      <c r="V242" s="386"/>
      <c r="W242" s="386"/>
      <c r="X242" s="386"/>
      <c r="Y242" s="136"/>
      <c r="Z242" s="136"/>
      <c r="AA242" s="136"/>
      <c r="AB242" s="136"/>
      <c r="AC242" s="136"/>
      <c r="AD242" s="136"/>
      <c r="AE242" s="136"/>
      <c r="AF242" s="136"/>
      <c r="AG242" s="136"/>
      <c r="AH242" s="136"/>
      <c r="AI242" s="136"/>
      <c r="AJ242" s="136"/>
      <c r="AK242" s="389"/>
      <c r="AL242" s="402"/>
      <c r="AM242" s="390"/>
      <c r="AN242" s="386"/>
      <c r="AO242" s="386"/>
      <c r="AP242" s="386"/>
      <c r="AQ242" s="386"/>
      <c r="AR242" s="386"/>
      <c r="AS242" s="386"/>
      <c r="AT242" s="386"/>
      <c r="AU242" s="386"/>
    </row>
    <row r="243" spans="1:51" s="50" customFormat="1" ht="37.5" customHeight="1" x14ac:dyDescent="0.25">
      <c r="E243" s="53"/>
      <c r="F243" s="357"/>
      <c r="G243" s="357"/>
      <c r="H243" s="83"/>
      <c r="I243" s="394"/>
      <c r="J243" s="394"/>
      <c r="K243" s="394"/>
      <c r="L243" s="403"/>
      <c r="M243" s="403"/>
      <c r="N243" s="403"/>
      <c r="O243" s="403"/>
      <c r="P243" s="56"/>
      <c r="Q243" s="56"/>
      <c r="R243" s="56"/>
      <c r="S243" s="56"/>
      <c r="T243" s="385"/>
      <c r="U243" s="386"/>
      <c r="V243" s="386"/>
      <c r="W243" s="386"/>
      <c r="X243" s="386"/>
      <c r="Y243" s="136"/>
      <c r="Z243" s="136"/>
      <c r="AA243" s="136"/>
      <c r="AB243" s="136"/>
      <c r="AC243" s="136"/>
      <c r="AD243" s="136"/>
      <c r="AE243" s="136"/>
      <c r="AF243" s="136"/>
      <c r="AG243" s="136"/>
      <c r="AH243" s="136"/>
      <c r="AI243" s="136"/>
      <c r="AJ243" s="136"/>
      <c r="AK243" s="389"/>
      <c r="AL243" s="402"/>
      <c r="AM243" s="390"/>
      <c r="AN243" s="386"/>
      <c r="AO243" s="386"/>
      <c r="AP243" s="386"/>
      <c r="AQ243" s="386"/>
      <c r="AR243" s="386"/>
      <c r="AS243" s="386"/>
      <c r="AT243" s="386"/>
      <c r="AU243" s="386"/>
    </row>
    <row r="244" spans="1:51" s="50" customFormat="1" ht="37.5" customHeight="1" x14ac:dyDescent="0.25">
      <c r="E244" s="53"/>
      <c r="F244" s="357"/>
      <c r="G244" s="357"/>
      <c r="H244" s="83"/>
      <c r="I244" s="394"/>
      <c r="J244" s="394"/>
      <c r="K244" s="394"/>
      <c r="L244" s="403"/>
      <c r="M244" s="403"/>
      <c r="N244" s="403"/>
      <c r="O244" s="403"/>
      <c r="P244" s="56"/>
      <c r="Q244" s="56"/>
      <c r="R244" s="56"/>
      <c r="S244" s="56"/>
      <c r="T244" s="385"/>
      <c r="U244" s="386"/>
      <c r="V244" s="386"/>
      <c r="W244" s="386"/>
      <c r="X244" s="386"/>
      <c r="Y244" s="136"/>
      <c r="Z244" s="136"/>
      <c r="AA244" s="136"/>
      <c r="AB244" s="136"/>
      <c r="AC244" s="136"/>
      <c r="AD244" s="136"/>
      <c r="AE244" s="136"/>
      <c r="AF244" s="136"/>
      <c r="AG244" s="136"/>
      <c r="AH244" s="136"/>
      <c r="AI244" s="136"/>
      <c r="AJ244" s="136"/>
      <c r="AK244" s="389"/>
      <c r="AL244" s="402"/>
      <c r="AM244" s="390"/>
      <c r="AN244" s="386"/>
      <c r="AO244" s="386"/>
      <c r="AP244" s="386"/>
      <c r="AQ244" s="386"/>
      <c r="AR244" s="386"/>
      <c r="AS244" s="386"/>
      <c r="AT244" s="386"/>
      <c r="AU244" s="386"/>
    </row>
    <row r="245" spans="1:51" s="50" customFormat="1" ht="37.5" customHeight="1" x14ac:dyDescent="0.25">
      <c r="E245" s="53"/>
      <c r="F245" s="357"/>
      <c r="G245" s="357"/>
      <c r="H245" s="83"/>
      <c r="I245" s="394"/>
      <c r="J245" s="394"/>
      <c r="K245" s="394"/>
      <c r="L245" s="403"/>
      <c r="M245" s="403"/>
      <c r="N245" s="403"/>
      <c r="O245" s="403"/>
      <c r="P245" s="56"/>
      <c r="Q245" s="56"/>
      <c r="R245" s="56"/>
      <c r="S245" s="56"/>
      <c r="T245" s="385"/>
      <c r="U245" s="386"/>
      <c r="V245" s="386"/>
      <c r="W245" s="386"/>
      <c r="X245" s="386"/>
      <c r="Y245" s="136"/>
      <c r="Z245" s="136"/>
      <c r="AA245" s="136"/>
      <c r="AB245" s="136"/>
      <c r="AC245" s="136"/>
      <c r="AD245" s="136"/>
      <c r="AE245" s="136"/>
      <c r="AF245" s="136"/>
      <c r="AG245" s="136"/>
      <c r="AH245" s="136"/>
      <c r="AI245" s="136"/>
      <c r="AJ245" s="136"/>
      <c r="AK245" s="389"/>
      <c r="AL245" s="402"/>
      <c r="AM245" s="390"/>
      <c r="AN245" s="386"/>
      <c r="AO245" s="386"/>
      <c r="AP245" s="386"/>
      <c r="AQ245" s="386"/>
      <c r="AR245" s="386"/>
      <c r="AS245" s="386"/>
      <c r="AT245" s="386"/>
      <c r="AU245" s="386"/>
    </row>
    <row r="246" spans="1:51" s="18" customFormat="1" ht="47.25" x14ac:dyDescent="0.25">
      <c r="A246" s="52" t="str">
        <f>G246&amp;"+1"</f>
        <v>VC34NT2_D1+1</v>
      </c>
      <c r="B246" s="52" t="str">
        <f>G246&amp;"+2"</f>
        <v>VC34NT2_D1+2</v>
      </c>
      <c r="C246" s="52" t="str">
        <f>G246&amp;"+3"</f>
        <v>VC34NT2_D1+3</v>
      </c>
      <c r="D246" s="52" t="str">
        <f>G246&amp;"+4"</f>
        <v>VC34NT2_D1+4</v>
      </c>
      <c r="E246" s="53" t="s">
        <v>32</v>
      </c>
      <c r="F246" s="54"/>
      <c r="G246" s="54" t="s">
        <v>4096</v>
      </c>
      <c r="H246" s="83" t="str">
        <f t="shared" si="0"/>
        <v>Đường ranh xã Thiện Tân - Thạnh Phú</v>
      </c>
      <c r="I246" s="55" t="s">
        <v>34</v>
      </c>
      <c r="J246" s="55" t="s">
        <v>4094</v>
      </c>
      <c r="K246" s="55" t="s">
        <v>6412</v>
      </c>
      <c r="L246" s="56">
        <v>4000</v>
      </c>
      <c r="M246" s="56">
        <v>1500</v>
      </c>
      <c r="N246" s="56">
        <v>1000</v>
      </c>
      <c r="O246" s="54">
        <v>900</v>
      </c>
      <c r="P246" s="56"/>
      <c r="Q246" s="56"/>
      <c r="R246" s="56"/>
      <c r="S246" s="56"/>
      <c r="T246" s="385" t="str">
        <f>G246</f>
        <v>VC34NT2_D1</v>
      </c>
      <c r="U246" s="386"/>
      <c r="V246" s="386"/>
      <c r="W246" s="386"/>
      <c r="X246" s="386"/>
      <c r="Y246" s="387"/>
      <c r="Z246" s="387"/>
      <c r="AA246" s="387"/>
      <c r="AB246" s="387"/>
      <c r="AC246" s="386"/>
      <c r="AD246" s="386"/>
      <c r="AE246" s="386"/>
      <c r="AF246" s="386"/>
      <c r="AG246" s="388"/>
      <c r="AH246" s="388"/>
      <c r="AI246" s="388"/>
      <c r="AJ246" s="388"/>
      <c r="AK246" s="389">
        <v>4.43</v>
      </c>
      <c r="AL246" s="389"/>
      <c r="AM246" s="390" t="e">
        <f>ROUNDDOWN(AK246*#REF!/#REF!,1)</f>
        <v>#REF!</v>
      </c>
      <c r="AN246" s="386" t="e">
        <f t="shared" si="13"/>
        <v>#REF!</v>
      </c>
      <c r="AO246" s="386" t="e">
        <f t="shared" si="13"/>
        <v>#REF!</v>
      </c>
      <c r="AP246" s="386" t="e">
        <f t="shared" si="13"/>
        <v>#REF!</v>
      </c>
      <c r="AQ246" s="386" t="e">
        <f t="shared" si="13"/>
        <v>#REF!</v>
      </c>
      <c r="AR246" s="386" t="e">
        <f t="shared" si="14"/>
        <v>#REF!</v>
      </c>
      <c r="AS246" s="386" t="e">
        <f t="shared" si="14"/>
        <v>#REF!</v>
      </c>
      <c r="AT246" s="386" t="e">
        <f t="shared" si="14"/>
        <v>#REF!</v>
      </c>
      <c r="AU246" s="386" t="e">
        <f t="shared" si="14"/>
        <v>#REF!</v>
      </c>
      <c r="AV246" s="391"/>
      <c r="AW246" s="53" t="s">
        <v>32</v>
      </c>
      <c r="AX246" s="392"/>
      <c r="AY246" s="393">
        <v>480</v>
      </c>
    </row>
    <row r="247" spans="1:51" s="18" customFormat="1" ht="15.75" x14ac:dyDescent="0.25">
      <c r="A247" s="52"/>
      <c r="B247" s="52"/>
      <c r="C247" s="52"/>
      <c r="D247" s="52"/>
      <c r="E247" s="53"/>
      <c r="F247" s="54"/>
      <c r="G247" s="54"/>
      <c r="H247" s="83"/>
      <c r="I247" s="55"/>
      <c r="J247" s="55"/>
      <c r="K247" s="55"/>
      <c r="L247" s="56"/>
      <c r="M247" s="56"/>
      <c r="N247" s="56"/>
      <c r="O247" s="54"/>
      <c r="P247" s="56"/>
      <c r="Q247" s="56"/>
      <c r="R247" s="56"/>
      <c r="S247" s="56"/>
      <c r="T247" s="385"/>
      <c r="U247" s="386"/>
      <c r="V247" s="386"/>
      <c r="W247" s="386"/>
      <c r="X247" s="386"/>
      <c r="Y247" s="387"/>
      <c r="Z247" s="387"/>
      <c r="AA247" s="387"/>
      <c r="AB247" s="387"/>
      <c r="AC247" s="386"/>
      <c r="AD247" s="386"/>
      <c r="AE247" s="386"/>
      <c r="AF247" s="386"/>
      <c r="AG247" s="388"/>
      <c r="AH247" s="388"/>
      <c r="AI247" s="388"/>
      <c r="AJ247" s="388"/>
      <c r="AK247" s="389"/>
      <c r="AL247" s="389"/>
      <c r="AM247" s="390"/>
      <c r="AN247" s="386"/>
      <c r="AO247" s="386"/>
      <c r="AP247" s="386"/>
      <c r="AQ247" s="386"/>
      <c r="AR247" s="386"/>
      <c r="AS247" s="386"/>
      <c r="AT247" s="386"/>
      <c r="AU247" s="386"/>
      <c r="AV247" s="391"/>
      <c r="AW247" s="53"/>
      <c r="AX247" s="392"/>
      <c r="AY247" s="393"/>
    </row>
    <row r="248" spans="1:51" s="18" customFormat="1" ht="15.75" x14ac:dyDescent="0.25">
      <c r="A248" s="52"/>
      <c r="B248" s="52"/>
      <c r="C248" s="52"/>
      <c r="D248" s="52"/>
      <c r="E248" s="53"/>
      <c r="F248" s="54"/>
      <c r="G248" s="54"/>
      <c r="H248" s="83"/>
      <c r="I248" s="55"/>
      <c r="J248" s="55"/>
      <c r="K248" s="55"/>
      <c r="L248" s="56"/>
      <c r="M248" s="56"/>
      <c r="N248" s="56"/>
      <c r="O248" s="54"/>
      <c r="P248" s="56"/>
      <c r="Q248" s="56"/>
      <c r="R248" s="56"/>
      <c r="S248" s="56"/>
      <c r="T248" s="385"/>
      <c r="U248" s="386"/>
      <c r="V248" s="386"/>
      <c r="W248" s="386"/>
      <c r="X248" s="386"/>
      <c r="Y248" s="387"/>
      <c r="Z248" s="387"/>
      <c r="AA248" s="387"/>
      <c r="AB248" s="387"/>
      <c r="AC248" s="386"/>
      <c r="AD248" s="386"/>
      <c r="AE248" s="386"/>
      <c r="AF248" s="386"/>
      <c r="AG248" s="388"/>
      <c r="AH248" s="388"/>
      <c r="AI248" s="388"/>
      <c r="AJ248" s="388"/>
      <c r="AK248" s="389"/>
      <c r="AL248" s="389"/>
      <c r="AM248" s="390"/>
      <c r="AN248" s="386"/>
      <c r="AO248" s="386"/>
      <c r="AP248" s="386"/>
      <c r="AQ248" s="386"/>
      <c r="AR248" s="386"/>
      <c r="AS248" s="386"/>
      <c r="AT248" s="386"/>
      <c r="AU248" s="386"/>
      <c r="AV248" s="391"/>
      <c r="AW248" s="53"/>
      <c r="AX248" s="392"/>
      <c r="AY248" s="393"/>
    </row>
    <row r="249" spans="1:51" s="18" customFormat="1" ht="15.75" x14ac:dyDescent="0.25">
      <c r="A249" s="52"/>
      <c r="B249" s="52"/>
      <c r="C249" s="52"/>
      <c r="D249" s="52"/>
      <c r="E249" s="53"/>
      <c r="F249" s="54"/>
      <c r="G249" s="54"/>
      <c r="H249" s="83"/>
      <c r="I249" s="55"/>
      <c r="J249" s="55"/>
      <c r="K249" s="55"/>
      <c r="L249" s="56"/>
      <c r="M249" s="56"/>
      <c r="N249" s="56"/>
      <c r="O249" s="54"/>
      <c r="P249" s="56"/>
      <c r="Q249" s="56"/>
      <c r="R249" s="56"/>
      <c r="S249" s="56"/>
      <c r="T249" s="385"/>
      <c r="U249" s="386"/>
      <c r="V249" s="386"/>
      <c r="W249" s="386"/>
      <c r="X249" s="386"/>
      <c r="Y249" s="387"/>
      <c r="Z249" s="387"/>
      <c r="AA249" s="387"/>
      <c r="AB249" s="387"/>
      <c r="AC249" s="386"/>
      <c r="AD249" s="386"/>
      <c r="AE249" s="386"/>
      <c r="AF249" s="386"/>
      <c r="AG249" s="388"/>
      <c r="AH249" s="388"/>
      <c r="AI249" s="388"/>
      <c r="AJ249" s="388"/>
      <c r="AK249" s="389"/>
      <c r="AL249" s="389"/>
      <c r="AM249" s="390"/>
      <c r="AN249" s="386"/>
      <c r="AO249" s="386"/>
      <c r="AP249" s="386"/>
      <c r="AQ249" s="386"/>
      <c r="AR249" s="386"/>
      <c r="AS249" s="386"/>
      <c r="AT249" s="386"/>
      <c r="AU249" s="386"/>
      <c r="AV249" s="391"/>
      <c r="AW249" s="53"/>
      <c r="AX249" s="392"/>
      <c r="AY249" s="393"/>
    </row>
    <row r="250" spans="1:51" s="18" customFormat="1" ht="15.75" x14ac:dyDescent="0.25">
      <c r="A250" s="52"/>
      <c r="B250" s="52"/>
      <c r="C250" s="52"/>
      <c r="D250" s="52"/>
      <c r="E250" s="53"/>
      <c r="F250" s="54"/>
      <c r="G250" s="54"/>
      <c r="H250" s="83"/>
      <c r="I250" s="55"/>
      <c r="J250" s="55"/>
      <c r="K250" s="55"/>
      <c r="L250" s="56"/>
      <c r="M250" s="56"/>
      <c r="N250" s="56"/>
      <c r="O250" s="54"/>
      <c r="P250" s="56"/>
      <c r="Q250" s="56"/>
      <c r="R250" s="56"/>
      <c r="S250" s="56"/>
      <c r="T250" s="385"/>
      <c r="U250" s="386"/>
      <c r="V250" s="386"/>
      <c r="W250" s="386"/>
      <c r="X250" s="386"/>
      <c r="Y250" s="387"/>
      <c r="Z250" s="387"/>
      <c r="AA250" s="387"/>
      <c r="AB250" s="387"/>
      <c r="AC250" s="386"/>
      <c r="AD250" s="386"/>
      <c r="AE250" s="386"/>
      <c r="AF250" s="386"/>
      <c r="AG250" s="388"/>
      <c r="AH250" s="388"/>
      <c r="AI250" s="388"/>
      <c r="AJ250" s="388"/>
      <c r="AK250" s="389"/>
      <c r="AL250" s="389"/>
      <c r="AM250" s="390"/>
      <c r="AN250" s="386"/>
      <c r="AO250" s="386"/>
      <c r="AP250" s="386"/>
      <c r="AQ250" s="386"/>
      <c r="AR250" s="386"/>
      <c r="AS250" s="386"/>
      <c r="AT250" s="386"/>
      <c r="AU250" s="386"/>
      <c r="AV250" s="391"/>
      <c r="AW250" s="53"/>
      <c r="AX250" s="392"/>
      <c r="AY250" s="393"/>
    </row>
    <row r="251" spans="1:51" s="18" customFormat="1" ht="15.75" x14ac:dyDescent="0.25">
      <c r="A251" s="52"/>
      <c r="B251" s="52"/>
      <c r="C251" s="52"/>
      <c r="D251" s="52"/>
      <c r="E251" s="53"/>
      <c r="F251" s="54"/>
      <c r="G251" s="54"/>
      <c r="H251" s="83"/>
      <c r="I251" s="55"/>
      <c r="J251" s="55"/>
      <c r="K251" s="55"/>
      <c r="L251" s="56"/>
      <c r="M251" s="56"/>
      <c r="N251" s="56"/>
      <c r="O251" s="54"/>
      <c r="P251" s="56"/>
      <c r="Q251" s="56"/>
      <c r="R251" s="56"/>
      <c r="S251" s="56"/>
      <c r="T251" s="385"/>
      <c r="U251" s="386"/>
      <c r="V251" s="386"/>
      <c r="W251" s="386"/>
      <c r="X251" s="386"/>
      <c r="Y251" s="387"/>
      <c r="Z251" s="387"/>
      <c r="AA251" s="387"/>
      <c r="AB251" s="387"/>
      <c r="AC251" s="386"/>
      <c r="AD251" s="386"/>
      <c r="AE251" s="386"/>
      <c r="AF251" s="386"/>
      <c r="AG251" s="388"/>
      <c r="AH251" s="388"/>
      <c r="AI251" s="388"/>
      <c r="AJ251" s="388"/>
      <c r="AK251" s="389"/>
      <c r="AL251" s="389"/>
      <c r="AM251" s="390"/>
      <c r="AN251" s="386"/>
      <c r="AO251" s="386"/>
      <c r="AP251" s="386"/>
      <c r="AQ251" s="386"/>
      <c r="AR251" s="386"/>
      <c r="AS251" s="386"/>
      <c r="AT251" s="386"/>
      <c r="AU251" s="386"/>
      <c r="AV251" s="391"/>
      <c r="AW251" s="53"/>
      <c r="AX251" s="392"/>
      <c r="AY251" s="393"/>
    </row>
    <row r="252" spans="1:51" s="18" customFormat="1" ht="15.75" x14ac:dyDescent="0.25">
      <c r="A252" s="52"/>
      <c r="B252" s="52"/>
      <c r="C252" s="52"/>
      <c r="D252" s="52"/>
      <c r="E252" s="53"/>
      <c r="F252" s="54"/>
      <c r="G252" s="54"/>
      <c r="H252" s="83"/>
      <c r="I252" s="55"/>
      <c r="J252" s="55"/>
      <c r="K252" s="55"/>
      <c r="L252" s="56"/>
      <c r="M252" s="56"/>
      <c r="N252" s="56"/>
      <c r="O252" s="54"/>
      <c r="P252" s="56"/>
      <c r="Q252" s="56"/>
      <c r="R252" s="56"/>
      <c r="S252" s="56"/>
      <c r="T252" s="385"/>
      <c r="U252" s="386"/>
      <c r="V252" s="386"/>
      <c r="W252" s="386"/>
      <c r="X252" s="386"/>
      <c r="Y252" s="387"/>
      <c r="Z252" s="387"/>
      <c r="AA252" s="387"/>
      <c r="AB252" s="387"/>
      <c r="AC252" s="386"/>
      <c r="AD252" s="386"/>
      <c r="AE252" s="386"/>
      <c r="AF252" s="386"/>
      <c r="AG252" s="388"/>
      <c r="AH252" s="388"/>
      <c r="AI252" s="388"/>
      <c r="AJ252" s="388"/>
      <c r="AK252" s="389"/>
      <c r="AL252" s="389"/>
      <c r="AM252" s="390"/>
      <c r="AN252" s="386"/>
      <c r="AO252" s="386"/>
      <c r="AP252" s="386"/>
      <c r="AQ252" s="386"/>
      <c r="AR252" s="386"/>
      <c r="AS252" s="386"/>
      <c r="AT252" s="386"/>
      <c r="AU252" s="386"/>
      <c r="AV252" s="391"/>
      <c r="AW252" s="53"/>
      <c r="AX252" s="392"/>
      <c r="AY252" s="393"/>
    </row>
    <row r="253" spans="1:51" s="18" customFormat="1" ht="47.25" x14ac:dyDescent="0.25">
      <c r="A253" s="52" t="str">
        <f>G253&amp;"+1"</f>
        <v>VC34NT2_D2+1</v>
      </c>
      <c r="B253" s="52" t="str">
        <f>G253&amp;"+2"</f>
        <v>VC34NT2_D2+2</v>
      </c>
      <c r="C253" s="52" t="str">
        <f>G253&amp;"+3"</f>
        <v>VC34NT2_D2+3</v>
      </c>
      <c r="D253" s="52" t="str">
        <f>G253&amp;"+4"</f>
        <v>VC34NT2_D2+4</v>
      </c>
      <c r="E253" s="53" t="s">
        <v>32</v>
      </c>
      <c r="F253" s="54"/>
      <c r="G253" s="54" t="s">
        <v>4099</v>
      </c>
      <c r="H253" s="83" t="str">
        <f t="shared" si="0"/>
        <v>Đường ranh xã Thiện Tân - Thạnh Phú</v>
      </c>
      <c r="I253" s="55" t="s">
        <v>6412</v>
      </c>
      <c r="J253" s="55" t="s">
        <v>4094</v>
      </c>
      <c r="K253" s="55" t="s">
        <v>6413</v>
      </c>
      <c r="L253" s="56">
        <v>3500</v>
      </c>
      <c r="M253" s="56">
        <v>1500</v>
      </c>
      <c r="N253" s="56">
        <v>1000</v>
      </c>
      <c r="O253" s="54">
        <v>900</v>
      </c>
      <c r="P253" s="56"/>
      <c r="Q253" s="56"/>
      <c r="R253" s="56"/>
      <c r="S253" s="56"/>
      <c r="T253" s="385" t="str">
        <f>G253</f>
        <v>VC34NT2_D2</v>
      </c>
      <c r="U253" s="386"/>
      <c r="V253" s="386"/>
      <c r="W253" s="386"/>
      <c r="X253" s="386"/>
      <c r="Y253" s="387"/>
      <c r="Z253" s="387"/>
      <c r="AA253" s="387"/>
      <c r="AB253" s="387"/>
      <c r="AC253" s="386"/>
      <c r="AD253" s="386"/>
      <c r="AE253" s="386"/>
      <c r="AF253" s="386"/>
      <c r="AG253" s="388"/>
      <c r="AH253" s="388"/>
      <c r="AI253" s="388"/>
      <c r="AJ253" s="388"/>
      <c r="AK253" s="389">
        <v>4.9346666666666668</v>
      </c>
      <c r="AL253" s="389"/>
      <c r="AM253" s="390" t="e">
        <f>ROUNDDOWN(AK253*#REF!/#REF!,1)</f>
        <v>#REF!</v>
      </c>
      <c r="AN253" s="386" t="e">
        <f t="shared" si="13"/>
        <v>#REF!</v>
      </c>
      <c r="AO253" s="386" t="e">
        <f t="shared" si="13"/>
        <v>#REF!</v>
      </c>
      <c r="AP253" s="386" t="e">
        <f t="shared" si="13"/>
        <v>#REF!</v>
      </c>
      <c r="AQ253" s="386" t="e">
        <f t="shared" si="13"/>
        <v>#REF!</v>
      </c>
      <c r="AR253" s="386" t="e">
        <f t="shared" si="14"/>
        <v>#REF!</v>
      </c>
      <c r="AS253" s="386" t="e">
        <f t="shared" si="14"/>
        <v>#REF!</v>
      </c>
      <c r="AT253" s="386" t="e">
        <f t="shared" si="14"/>
        <v>#REF!</v>
      </c>
      <c r="AU253" s="386" t="e">
        <f t="shared" si="14"/>
        <v>#REF!</v>
      </c>
      <c r="AV253" s="391"/>
      <c r="AW253" s="53" t="s">
        <v>32</v>
      </c>
      <c r="AX253" s="392"/>
      <c r="AY253" s="393">
        <v>300</v>
      </c>
    </row>
    <row r="254" spans="1:51" s="32" customFormat="1" ht="66" customHeight="1" x14ac:dyDescent="0.25">
      <c r="A254" s="52"/>
      <c r="B254" s="52"/>
      <c r="C254" s="52"/>
      <c r="D254" s="52"/>
      <c r="E254" s="88"/>
      <c r="F254" s="54"/>
      <c r="G254" s="55"/>
      <c r="H254" s="55"/>
      <c r="I254" s="55"/>
      <c r="J254" s="55"/>
      <c r="K254" s="55"/>
      <c r="L254" s="90"/>
      <c r="M254" s="89"/>
      <c r="N254" s="89"/>
      <c r="O254" s="89"/>
      <c r="P254" s="56"/>
      <c r="Q254" s="56"/>
      <c r="R254" s="56"/>
      <c r="S254" s="56"/>
      <c r="T254" s="57"/>
      <c r="U254" s="58"/>
      <c r="V254" s="58"/>
      <c r="W254" s="58"/>
      <c r="X254" s="58"/>
      <c r="Y254" s="59"/>
      <c r="Z254" s="59"/>
      <c r="AA254" s="59"/>
      <c r="AB254" s="59"/>
      <c r="AC254" s="58"/>
      <c r="AD254" s="58"/>
      <c r="AE254" s="58"/>
      <c r="AF254" s="58"/>
      <c r="AG254" s="60"/>
      <c r="AH254" s="60"/>
      <c r="AI254" s="60"/>
      <c r="AJ254" s="60"/>
      <c r="AK254" s="61"/>
      <c r="AL254" s="61"/>
      <c r="AM254" s="62"/>
      <c r="AN254" s="58"/>
      <c r="AO254" s="58"/>
      <c r="AP254" s="58"/>
      <c r="AQ254" s="58"/>
      <c r="AR254" s="58"/>
      <c r="AS254" s="58"/>
      <c r="AT254" s="58"/>
      <c r="AU254" s="58"/>
      <c r="AV254" s="63"/>
      <c r="AW254" s="88"/>
      <c r="AX254" s="64"/>
      <c r="AY254" s="65"/>
    </row>
    <row r="255" spans="1:51" s="32" customFormat="1" ht="66" customHeight="1" x14ac:dyDescent="0.25">
      <c r="A255" s="52"/>
      <c r="B255" s="52"/>
      <c r="C255" s="52"/>
      <c r="D255" s="52"/>
      <c r="E255" s="88"/>
      <c r="F255" s="54"/>
      <c r="G255" s="55"/>
      <c r="H255" s="55"/>
      <c r="I255" s="55"/>
      <c r="J255" s="55"/>
      <c r="K255" s="55"/>
      <c r="L255" s="90"/>
      <c r="M255" s="89"/>
      <c r="N255" s="89"/>
      <c r="O255" s="89"/>
      <c r="P255" s="56"/>
      <c r="Q255" s="56"/>
      <c r="R255" s="56"/>
      <c r="S255" s="56"/>
      <c r="T255" s="57"/>
      <c r="U255" s="58"/>
      <c r="V255" s="58"/>
      <c r="W255" s="58"/>
      <c r="X255" s="58"/>
      <c r="Y255" s="59"/>
      <c r="Z255" s="59"/>
      <c r="AA255" s="59"/>
      <c r="AB255" s="59"/>
      <c r="AC255" s="58"/>
      <c r="AD255" s="58"/>
      <c r="AE255" s="58"/>
      <c r="AF255" s="58"/>
      <c r="AG255" s="60"/>
      <c r="AH255" s="60"/>
      <c r="AI255" s="60"/>
      <c r="AJ255" s="60"/>
      <c r="AK255" s="61"/>
      <c r="AL255" s="61"/>
      <c r="AM255" s="62"/>
      <c r="AN255" s="58"/>
      <c r="AO255" s="58"/>
      <c r="AP255" s="58"/>
      <c r="AQ255" s="58"/>
      <c r="AR255" s="58"/>
      <c r="AS255" s="58"/>
      <c r="AT255" s="58"/>
      <c r="AU255" s="58"/>
      <c r="AV255" s="63"/>
      <c r="AW255" s="88"/>
      <c r="AX255" s="64"/>
      <c r="AY255" s="65"/>
    </row>
    <row r="256" spans="1:51" s="32" customFormat="1" ht="66" customHeight="1" x14ac:dyDescent="0.25">
      <c r="A256" s="52"/>
      <c r="B256" s="52"/>
      <c r="C256" s="52"/>
      <c r="D256" s="52"/>
      <c r="E256" s="88"/>
      <c r="F256" s="54"/>
      <c r="G256" s="55"/>
      <c r="H256" s="55"/>
      <c r="I256" s="55"/>
      <c r="J256" s="55"/>
      <c r="K256" s="55"/>
      <c r="L256" s="90"/>
      <c r="M256" s="89"/>
      <c r="N256" s="89"/>
      <c r="O256" s="89"/>
      <c r="P256" s="56"/>
      <c r="Q256" s="56"/>
      <c r="R256" s="56"/>
      <c r="S256" s="56"/>
      <c r="T256" s="57"/>
      <c r="U256" s="58"/>
      <c r="V256" s="58"/>
      <c r="W256" s="58"/>
      <c r="X256" s="58"/>
      <c r="Y256" s="59"/>
      <c r="Z256" s="59"/>
      <c r="AA256" s="59"/>
      <c r="AB256" s="59"/>
      <c r="AC256" s="58"/>
      <c r="AD256" s="58"/>
      <c r="AE256" s="58"/>
      <c r="AF256" s="58"/>
      <c r="AG256" s="60"/>
      <c r="AH256" s="60"/>
      <c r="AI256" s="60"/>
      <c r="AJ256" s="60"/>
      <c r="AK256" s="61"/>
      <c r="AL256" s="61"/>
      <c r="AM256" s="62"/>
      <c r="AN256" s="58"/>
      <c r="AO256" s="58"/>
      <c r="AP256" s="58"/>
      <c r="AQ256" s="58"/>
      <c r="AR256" s="58"/>
      <c r="AS256" s="58"/>
      <c r="AT256" s="58"/>
      <c r="AU256" s="58"/>
      <c r="AV256" s="63"/>
      <c r="AW256" s="88"/>
      <c r="AX256" s="64"/>
      <c r="AY256" s="65"/>
    </row>
    <row r="257" spans="1:57" s="32" customFormat="1" ht="66" customHeight="1" x14ac:dyDescent="0.25">
      <c r="A257" s="52"/>
      <c r="B257" s="52"/>
      <c r="C257" s="52"/>
      <c r="D257" s="52"/>
      <c r="E257" s="88"/>
      <c r="F257" s="54"/>
      <c r="G257" s="55"/>
      <c r="H257" s="55"/>
      <c r="I257" s="55"/>
      <c r="J257" s="55"/>
      <c r="K257" s="55"/>
      <c r="L257" s="90"/>
      <c r="M257" s="89"/>
      <c r="N257" s="89"/>
      <c r="O257" s="89"/>
      <c r="P257" s="56"/>
      <c r="Q257" s="56"/>
      <c r="R257" s="56"/>
      <c r="S257" s="56"/>
      <c r="T257" s="57"/>
      <c r="U257" s="58"/>
      <c r="V257" s="58"/>
      <c r="W257" s="58"/>
      <c r="X257" s="58"/>
      <c r="Y257" s="59"/>
      <c r="Z257" s="59"/>
      <c r="AA257" s="59"/>
      <c r="AB257" s="59"/>
      <c r="AC257" s="58"/>
      <c r="AD257" s="58"/>
      <c r="AE257" s="58"/>
      <c r="AF257" s="58"/>
      <c r="AG257" s="60"/>
      <c r="AH257" s="60"/>
      <c r="AI257" s="60"/>
      <c r="AJ257" s="60"/>
      <c r="AK257" s="61"/>
      <c r="AL257" s="61"/>
      <c r="AM257" s="62"/>
      <c r="AN257" s="58"/>
      <c r="AO257" s="58"/>
      <c r="AP257" s="58"/>
      <c r="AQ257" s="58"/>
      <c r="AR257" s="58"/>
      <c r="AS257" s="58"/>
      <c r="AT257" s="58"/>
      <c r="AU257" s="58"/>
      <c r="AV257" s="63"/>
      <c r="AW257" s="88"/>
      <c r="AX257" s="64"/>
      <c r="AY257" s="65"/>
    </row>
    <row r="258" spans="1:57" s="32" customFormat="1" ht="66" customHeight="1" x14ac:dyDescent="0.25">
      <c r="A258" s="52"/>
      <c r="B258" s="52"/>
      <c r="C258" s="52"/>
      <c r="D258" s="52"/>
      <c r="E258" s="88"/>
      <c r="F258" s="54"/>
      <c r="G258" s="55"/>
      <c r="H258" s="55"/>
      <c r="I258" s="55"/>
      <c r="J258" s="55"/>
      <c r="K258" s="55"/>
      <c r="L258" s="90"/>
      <c r="M258" s="89"/>
      <c r="N258" s="89"/>
      <c r="O258" s="89"/>
      <c r="P258" s="56"/>
      <c r="Q258" s="56"/>
      <c r="R258" s="56"/>
      <c r="S258" s="56"/>
      <c r="T258" s="57"/>
      <c r="U258" s="58"/>
      <c r="V258" s="58"/>
      <c r="W258" s="58"/>
      <c r="X258" s="58"/>
      <c r="Y258" s="59"/>
      <c r="Z258" s="59"/>
      <c r="AA258" s="59"/>
      <c r="AB258" s="59"/>
      <c r="AC258" s="58"/>
      <c r="AD258" s="58"/>
      <c r="AE258" s="58"/>
      <c r="AF258" s="58"/>
      <c r="AG258" s="60"/>
      <c r="AH258" s="60"/>
      <c r="AI258" s="60"/>
      <c r="AJ258" s="60"/>
      <c r="AK258" s="61"/>
      <c r="AL258" s="61"/>
      <c r="AM258" s="62"/>
      <c r="AN258" s="58"/>
      <c r="AO258" s="58"/>
      <c r="AP258" s="58"/>
      <c r="AQ258" s="58"/>
      <c r="AR258" s="58"/>
      <c r="AS258" s="58"/>
      <c r="AT258" s="58"/>
      <c r="AU258" s="58"/>
      <c r="AV258" s="63"/>
      <c r="AW258" s="88"/>
      <c r="AX258" s="64"/>
      <c r="AY258" s="65"/>
    </row>
    <row r="259" spans="1:57" s="32" customFormat="1" ht="66" customHeight="1" x14ac:dyDescent="0.25">
      <c r="A259" s="52"/>
      <c r="B259" s="52"/>
      <c r="C259" s="52"/>
      <c r="D259" s="52"/>
      <c r="E259" s="88"/>
      <c r="F259" s="54"/>
      <c r="G259" s="55"/>
      <c r="H259" s="55"/>
      <c r="I259" s="55"/>
      <c r="J259" s="55"/>
      <c r="K259" s="55"/>
      <c r="L259" s="90"/>
      <c r="M259" s="89"/>
      <c r="N259" s="89"/>
      <c r="O259" s="89"/>
      <c r="P259" s="56"/>
      <c r="Q259" s="56"/>
      <c r="R259" s="56"/>
      <c r="S259" s="56"/>
      <c r="T259" s="57"/>
      <c r="U259" s="58"/>
      <c r="V259" s="58"/>
      <c r="W259" s="58"/>
      <c r="X259" s="58"/>
      <c r="Y259" s="59"/>
      <c r="Z259" s="59"/>
      <c r="AA259" s="59"/>
      <c r="AB259" s="59"/>
      <c r="AC259" s="58"/>
      <c r="AD259" s="58"/>
      <c r="AE259" s="58"/>
      <c r="AF259" s="58"/>
      <c r="AG259" s="60"/>
      <c r="AH259" s="60"/>
      <c r="AI259" s="60"/>
      <c r="AJ259" s="60"/>
      <c r="AK259" s="61"/>
      <c r="AL259" s="61"/>
      <c r="AM259" s="62"/>
      <c r="AN259" s="58"/>
      <c r="AO259" s="58"/>
      <c r="AP259" s="58"/>
      <c r="AQ259" s="58"/>
      <c r="AR259" s="58"/>
      <c r="AS259" s="58"/>
      <c r="AT259" s="58"/>
      <c r="AU259" s="58"/>
      <c r="AV259" s="63"/>
      <c r="AW259" s="88"/>
      <c r="AX259" s="64"/>
      <c r="AY259" s="65"/>
    </row>
    <row r="260" spans="1:57" s="103" customFormat="1" ht="35.1" customHeight="1" x14ac:dyDescent="0.25">
      <c r="A260" s="82"/>
      <c r="B260" s="82"/>
      <c r="C260" s="82"/>
      <c r="D260" s="82"/>
      <c r="E260" s="32"/>
      <c r="F260" s="110"/>
      <c r="G260" s="111"/>
      <c r="H260" s="30"/>
      <c r="I260" s="112"/>
      <c r="J260" s="113"/>
      <c r="K260" s="112"/>
      <c r="L260" s="114"/>
      <c r="M260" s="114"/>
      <c r="N260" s="115"/>
      <c r="O260" s="115"/>
      <c r="P260" s="114"/>
      <c r="Q260" s="114"/>
      <c r="R260" s="114"/>
      <c r="S260" s="114"/>
      <c r="T260" s="105"/>
      <c r="U260" s="105"/>
      <c r="V260" s="105"/>
      <c r="W260" s="105"/>
      <c r="X260" s="116"/>
      <c r="Y260" s="116"/>
      <c r="Z260" s="116"/>
      <c r="AA260" s="116"/>
      <c r="AB260" s="105"/>
      <c r="AC260" s="105"/>
      <c r="AD260" s="105"/>
      <c r="AE260" s="105"/>
      <c r="AF260" s="116"/>
      <c r="AG260" s="116"/>
      <c r="AH260" s="116"/>
      <c r="AI260" s="116"/>
      <c r="AJ260" s="117"/>
      <c r="AK260" s="118"/>
      <c r="AL260" s="118"/>
      <c r="AM260" s="119"/>
      <c r="AN260" s="119"/>
      <c r="AO260" s="119"/>
      <c r="AP260" s="119"/>
      <c r="AQ260" s="120"/>
      <c r="AR260" s="120"/>
      <c r="AS260" s="120"/>
      <c r="AT260" s="120"/>
      <c r="AU260" s="121"/>
      <c r="AV260" s="116"/>
      <c r="AW260" s="104"/>
      <c r="AX260" s="104"/>
      <c r="AY260" s="104"/>
      <c r="AZ260" s="104"/>
      <c r="BA260" s="105"/>
      <c r="BB260" s="105"/>
      <c r="BC260" s="105"/>
      <c r="BD260" s="105"/>
      <c r="BE260" s="102"/>
    </row>
    <row r="261" spans="1:57" s="103" customFormat="1" ht="35.1" customHeight="1" x14ac:dyDescent="0.25">
      <c r="A261" s="82"/>
      <c r="B261" s="82"/>
      <c r="C261" s="82"/>
      <c r="D261" s="82"/>
      <c r="E261" s="32"/>
      <c r="F261" s="110"/>
      <c r="G261" s="111"/>
      <c r="H261" s="30"/>
      <c r="I261" s="112"/>
      <c r="J261" s="113"/>
      <c r="K261" s="112"/>
      <c r="L261" s="114"/>
      <c r="M261" s="114"/>
      <c r="N261" s="115"/>
      <c r="O261" s="115"/>
      <c r="P261" s="114"/>
      <c r="Q261" s="114"/>
      <c r="R261" s="114"/>
      <c r="S261" s="114"/>
      <c r="T261" s="105"/>
      <c r="U261" s="105"/>
      <c r="V261" s="105"/>
      <c r="W261" s="105"/>
      <c r="X261" s="116"/>
      <c r="Y261" s="116"/>
      <c r="Z261" s="116"/>
      <c r="AA261" s="116"/>
      <c r="AB261" s="105"/>
      <c r="AC261" s="105"/>
      <c r="AD261" s="105"/>
      <c r="AE261" s="105"/>
      <c r="AF261" s="116"/>
      <c r="AG261" s="116"/>
      <c r="AH261" s="116"/>
      <c r="AI261" s="116"/>
      <c r="AJ261" s="117"/>
      <c r="AK261" s="118"/>
      <c r="AL261" s="118"/>
      <c r="AM261" s="119"/>
      <c r="AN261" s="119"/>
      <c r="AO261" s="119"/>
      <c r="AP261" s="119"/>
      <c r="AQ261" s="120"/>
      <c r="AR261" s="120"/>
      <c r="AS261" s="120"/>
      <c r="AT261" s="120"/>
      <c r="AU261" s="121"/>
      <c r="AV261" s="116"/>
      <c r="AW261" s="104"/>
      <c r="AX261" s="104"/>
      <c r="AY261" s="104"/>
      <c r="AZ261" s="104"/>
      <c r="BA261" s="105"/>
      <c r="BB261" s="105"/>
      <c r="BC261" s="105"/>
      <c r="BD261" s="105"/>
      <c r="BE261" s="102"/>
    </row>
    <row r="262" spans="1:57" s="103" customFormat="1" ht="35.1" customHeight="1" x14ac:dyDescent="0.25">
      <c r="A262" s="82"/>
      <c r="B262" s="82"/>
      <c r="C262" s="82"/>
      <c r="D262" s="82"/>
      <c r="E262" s="32"/>
      <c r="F262" s="110"/>
      <c r="G262" s="111"/>
      <c r="H262" s="30"/>
      <c r="I262" s="112"/>
      <c r="J262" s="113"/>
      <c r="K262" s="112"/>
      <c r="L262" s="114"/>
      <c r="M262" s="114"/>
      <c r="N262" s="115"/>
      <c r="O262" s="115"/>
      <c r="P262" s="114"/>
      <c r="Q262" s="114"/>
      <c r="R262" s="114"/>
      <c r="S262" s="114"/>
      <c r="T262" s="105"/>
      <c r="U262" s="105"/>
      <c r="V262" s="105"/>
      <c r="W262" s="105"/>
      <c r="X262" s="116"/>
      <c r="Y262" s="116"/>
      <c r="Z262" s="116"/>
      <c r="AA262" s="116"/>
      <c r="AB262" s="105"/>
      <c r="AC262" s="105"/>
      <c r="AD262" s="105"/>
      <c r="AE262" s="105"/>
      <c r="AF262" s="116"/>
      <c r="AG262" s="116"/>
      <c r="AH262" s="116"/>
      <c r="AI262" s="116"/>
      <c r="AJ262" s="117"/>
      <c r="AK262" s="118"/>
      <c r="AL262" s="118"/>
      <c r="AM262" s="119"/>
      <c r="AN262" s="119"/>
      <c r="AO262" s="119"/>
      <c r="AP262" s="119"/>
      <c r="AQ262" s="120"/>
      <c r="AR262" s="120"/>
      <c r="AS262" s="120"/>
      <c r="AT262" s="120"/>
      <c r="AU262" s="121"/>
      <c r="AV262" s="116"/>
      <c r="AW262" s="104"/>
      <c r="AX262" s="104"/>
      <c r="AY262" s="104"/>
      <c r="AZ262" s="104"/>
      <c r="BA262" s="105"/>
      <c r="BB262" s="105"/>
      <c r="BC262" s="105"/>
      <c r="BD262" s="105"/>
      <c r="BE262" s="102"/>
    </row>
    <row r="263" spans="1:57" s="103" customFormat="1" ht="35.1" customHeight="1" x14ac:dyDescent="0.25">
      <c r="A263" s="82"/>
      <c r="B263" s="82"/>
      <c r="C263" s="82"/>
      <c r="D263" s="82"/>
      <c r="E263" s="32"/>
      <c r="F263" s="110"/>
      <c r="G263" s="111"/>
      <c r="H263" s="30"/>
      <c r="I263" s="112"/>
      <c r="J263" s="113"/>
      <c r="K263" s="112"/>
      <c r="L263" s="114"/>
      <c r="M263" s="114"/>
      <c r="N263" s="115"/>
      <c r="O263" s="115"/>
      <c r="P263" s="114"/>
      <c r="Q263" s="114"/>
      <c r="R263" s="114"/>
      <c r="S263" s="114"/>
      <c r="T263" s="105"/>
      <c r="U263" s="105"/>
      <c r="V263" s="105"/>
      <c r="W263" s="105"/>
      <c r="X263" s="116"/>
      <c r="Y263" s="116"/>
      <c r="Z263" s="116"/>
      <c r="AA263" s="116"/>
      <c r="AB263" s="105"/>
      <c r="AC263" s="105"/>
      <c r="AD263" s="105"/>
      <c r="AE263" s="105"/>
      <c r="AF263" s="116"/>
      <c r="AG263" s="116"/>
      <c r="AH263" s="116"/>
      <c r="AI263" s="116"/>
      <c r="AJ263" s="117"/>
      <c r="AK263" s="118"/>
      <c r="AL263" s="118"/>
      <c r="AM263" s="119"/>
      <c r="AN263" s="119"/>
      <c r="AO263" s="119"/>
      <c r="AP263" s="119"/>
      <c r="AQ263" s="120"/>
      <c r="AR263" s="120"/>
      <c r="AS263" s="120"/>
      <c r="AT263" s="120"/>
      <c r="AU263" s="121"/>
      <c r="AV263" s="116"/>
      <c r="AW263" s="104"/>
      <c r="AX263" s="104"/>
      <c r="AY263" s="104"/>
      <c r="AZ263" s="104"/>
      <c r="BA263" s="105"/>
      <c r="BB263" s="105"/>
      <c r="BC263" s="105"/>
      <c r="BD263" s="105"/>
      <c r="BE263" s="102"/>
    </row>
    <row r="264" spans="1:57" s="103" customFormat="1" ht="35.1" customHeight="1" x14ac:dyDescent="0.25">
      <c r="A264" s="82"/>
      <c r="B264" s="82"/>
      <c r="C264" s="82"/>
      <c r="D264" s="82"/>
      <c r="E264" s="32"/>
      <c r="F264" s="110"/>
      <c r="G264" s="111"/>
      <c r="H264" s="30"/>
      <c r="I264" s="112"/>
      <c r="J264" s="113"/>
      <c r="K264" s="112"/>
      <c r="L264" s="114"/>
      <c r="M264" s="114"/>
      <c r="N264" s="115"/>
      <c r="O264" s="115"/>
      <c r="P264" s="114"/>
      <c r="Q264" s="114"/>
      <c r="R264" s="114"/>
      <c r="S264" s="114"/>
      <c r="T264" s="105"/>
      <c r="U264" s="105"/>
      <c r="V264" s="105"/>
      <c r="W264" s="105"/>
      <c r="X264" s="116"/>
      <c r="Y264" s="116"/>
      <c r="Z264" s="116"/>
      <c r="AA264" s="116"/>
      <c r="AB264" s="105"/>
      <c r="AC264" s="105"/>
      <c r="AD264" s="105"/>
      <c r="AE264" s="105"/>
      <c r="AF264" s="116"/>
      <c r="AG264" s="116"/>
      <c r="AH264" s="116"/>
      <c r="AI264" s="116"/>
      <c r="AJ264" s="117"/>
      <c r="AK264" s="118"/>
      <c r="AL264" s="118"/>
      <c r="AM264" s="119"/>
      <c r="AN264" s="119"/>
      <c r="AO264" s="119"/>
      <c r="AP264" s="119"/>
      <c r="AQ264" s="120"/>
      <c r="AR264" s="120"/>
      <c r="AS264" s="120"/>
      <c r="AT264" s="120"/>
      <c r="AU264" s="121"/>
      <c r="AV264" s="116"/>
      <c r="AW264" s="104"/>
      <c r="AX264" s="104"/>
      <c r="AY264" s="104"/>
      <c r="AZ264" s="104"/>
      <c r="BA264" s="105"/>
      <c r="BB264" s="105"/>
      <c r="BC264" s="105"/>
      <c r="BD264" s="105"/>
      <c r="BE264" s="102"/>
    </row>
    <row r="265" spans="1:57" s="103" customFormat="1" ht="35.1" customHeight="1" x14ac:dyDescent="0.25">
      <c r="A265" s="82"/>
      <c r="B265" s="82"/>
      <c r="C265" s="82"/>
      <c r="D265" s="82"/>
      <c r="E265" s="32"/>
      <c r="F265" s="110"/>
      <c r="G265" s="111"/>
      <c r="H265" s="30"/>
      <c r="I265" s="112"/>
      <c r="J265" s="113"/>
      <c r="K265" s="112"/>
      <c r="L265" s="114"/>
      <c r="M265" s="114"/>
      <c r="N265" s="115"/>
      <c r="O265" s="115"/>
      <c r="P265" s="114"/>
      <c r="Q265" s="114"/>
      <c r="R265" s="114"/>
      <c r="S265" s="114"/>
      <c r="T265" s="105"/>
      <c r="U265" s="105"/>
      <c r="V265" s="105"/>
      <c r="W265" s="105"/>
      <c r="X265" s="116"/>
      <c r="Y265" s="116"/>
      <c r="Z265" s="116"/>
      <c r="AA265" s="116"/>
      <c r="AB265" s="105"/>
      <c r="AC265" s="105"/>
      <c r="AD265" s="105"/>
      <c r="AE265" s="105"/>
      <c r="AF265" s="116"/>
      <c r="AG265" s="116"/>
      <c r="AH265" s="116"/>
      <c r="AI265" s="116"/>
      <c r="AJ265" s="117"/>
      <c r="AK265" s="118"/>
      <c r="AL265" s="118"/>
      <c r="AM265" s="119"/>
      <c r="AN265" s="119"/>
      <c r="AO265" s="119"/>
      <c r="AP265" s="119"/>
      <c r="AQ265" s="120"/>
      <c r="AR265" s="120"/>
      <c r="AS265" s="120"/>
      <c r="AT265" s="120"/>
      <c r="AU265" s="121"/>
      <c r="AV265" s="116"/>
      <c r="AW265" s="104"/>
      <c r="AX265" s="104"/>
      <c r="AY265" s="104"/>
      <c r="AZ265" s="104"/>
      <c r="BA265" s="105"/>
      <c r="BB265" s="105"/>
      <c r="BC265" s="105"/>
      <c r="BD265" s="105"/>
      <c r="BE265" s="102"/>
    </row>
  </sheetData>
  <autoFilter ref="A1:WXF265"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M262"/>
  <sheetViews>
    <sheetView view="pageBreakPreview" topLeftCell="A3" zoomScale="70" zoomScaleNormal="70" zoomScaleSheetLayoutView="70" workbookViewId="0">
      <selection activeCell="B3" sqref="B1:B104857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6.7109375" style="415" customWidth="1"/>
    <col min="7" max="8" width="13" style="404" customWidth="1"/>
    <col min="9" max="9" width="13" style="414" customWidth="1"/>
    <col min="10" max="11" width="13" style="404" customWidth="1"/>
    <col min="12" max="12" width="13.5703125" style="416" customWidth="1"/>
    <col min="13" max="14" width="13" style="420"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424"/>
      <c r="B1" s="424"/>
      <c r="C1" s="424"/>
      <c r="D1" s="424"/>
      <c r="E1" s="424"/>
      <c r="F1" s="425"/>
      <c r="G1" s="424"/>
      <c r="H1" s="424"/>
      <c r="I1" s="425"/>
      <c r="J1" s="424"/>
      <c r="K1" s="424"/>
      <c r="L1" s="426"/>
      <c r="M1" s="426"/>
      <c r="N1" s="426"/>
    </row>
    <row r="2" spans="1:20" ht="58.5" customHeight="1" x14ac:dyDescent="0.25">
      <c r="A2" s="87" t="s">
        <v>2</v>
      </c>
      <c r="B2" s="87" t="s">
        <v>3</v>
      </c>
      <c r="C2" s="427" t="s">
        <v>4</v>
      </c>
      <c r="D2" s="427" t="s">
        <v>5</v>
      </c>
      <c r="E2" s="428" t="s">
        <v>7</v>
      </c>
      <c r="F2" s="474" t="s">
        <v>6437</v>
      </c>
      <c r="G2" s="474" t="s">
        <v>6439</v>
      </c>
      <c r="H2" s="474" t="s">
        <v>6438</v>
      </c>
      <c r="I2" s="474" t="s">
        <v>6440</v>
      </c>
      <c r="J2" s="474" t="s">
        <v>6441</v>
      </c>
      <c r="K2" s="474" t="s">
        <v>6442</v>
      </c>
      <c r="L2" s="475" t="s">
        <v>6443</v>
      </c>
      <c r="M2" s="475" t="s">
        <v>6444</v>
      </c>
      <c r="N2" s="475" t="s">
        <v>6445</v>
      </c>
    </row>
    <row r="3" spans="1:20" s="207" customFormat="1" ht="64.5" customHeight="1" x14ac:dyDescent="0.25">
      <c r="A3" s="429"/>
      <c r="B3" s="429" t="s">
        <v>31</v>
      </c>
      <c r="C3" s="429" t="s">
        <v>6414</v>
      </c>
      <c r="D3" s="429"/>
      <c r="E3" s="429"/>
      <c r="F3" s="474"/>
      <c r="G3" s="474"/>
      <c r="H3" s="474"/>
      <c r="I3" s="474"/>
      <c r="J3" s="474"/>
      <c r="K3" s="474"/>
      <c r="L3" s="475"/>
      <c r="M3" s="475"/>
      <c r="N3" s="475"/>
      <c r="P3" s="207">
        <v>1</v>
      </c>
      <c r="Q3" s="207">
        <v>1</v>
      </c>
      <c r="R3" s="207">
        <v>1</v>
      </c>
      <c r="S3" s="207">
        <v>1</v>
      </c>
      <c r="T3" s="207">
        <v>1</v>
      </c>
    </row>
    <row r="4" spans="1:20" s="18" customFormat="1" ht="31.5" x14ac:dyDescent="0.25">
      <c r="A4" s="54">
        <v>1</v>
      </c>
      <c r="B4" s="54" t="s">
        <v>4334</v>
      </c>
      <c r="C4" s="55" t="s">
        <v>4251</v>
      </c>
      <c r="D4" s="55" t="s">
        <v>6389</v>
      </c>
      <c r="E4" s="55" t="s">
        <v>6390</v>
      </c>
      <c r="F4" s="430">
        <v>27000</v>
      </c>
      <c r="G4" s="217">
        <v>16200</v>
      </c>
      <c r="H4" s="217">
        <v>18900</v>
      </c>
      <c r="I4" s="217">
        <v>39200</v>
      </c>
      <c r="J4" s="217">
        <v>27440</v>
      </c>
      <c r="K4" s="217">
        <v>23520</v>
      </c>
      <c r="L4" s="99">
        <v>1.4518518518518519</v>
      </c>
      <c r="M4" s="419">
        <v>1.4518518518518519</v>
      </c>
      <c r="N4" s="419">
        <v>1.4518518518518519</v>
      </c>
    </row>
    <row r="5" spans="1:20" s="18" customFormat="1" ht="85.5" customHeight="1" x14ac:dyDescent="0.25">
      <c r="A5" s="54">
        <v>2</v>
      </c>
      <c r="B5" s="54" t="s">
        <v>20</v>
      </c>
      <c r="C5" s="476" t="s">
        <v>6448</v>
      </c>
      <c r="D5" s="477"/>
      <c r="E5" s="478"/>
      <c r="F5" s="174">
        <v>13000</v>
      </c>
      <c r="G5" s="217">
        <v>9100</v>
      </c>
      <c r="H5" s="217">
        <v>7800</v>
      </c>
      <c r="I5" s="174">
        <v>19600</v>
      </c>
      <c r="J5" s="217">
        <v>13720</v>
      </c>
      <c r="K5" s="217">
        <v>11760</v>
      </c>
      <c r="L5" s="419">
        <v>1.5076923076923077</v>
      </c>
      <c r="M5" s="419">
        <v>1.5076923076923077</v>
      </c>
      <c r="N5" s="419">
        <v>1.5076923076923077</v>
      </c>
    </row>
    <row r="6" spans="1:20" s="18" customFormat="1" ht="85.5" customHeight="1" x14ac:dyDescent="0.25">
      <c r="A6" s="54">
        <v>3</v>
      </c>
      <c r="B6" s="54" t="s">
        <v>21</v>
      </c>
      <c r="C6" s="476" t="s">
        <v>6449</v>
      </c>
      <c r="D6" s="477"/>
      <c r="E6" s="478"/>
      <c r="F6" s="174">
        <v>8000</v>
      </c>
      <c r="G6" s="217">
        <v>5600</v>
      </c>
      <c r="H6" s="217">
        <v>4800</v>
      </c>
      <c r="I6" s="174">
        <v>15700</v>
      </c>
      <c r="J6" s="217">
        <v>10990</v>
      </c>
      <c r="K6" s="217">
        <v>9420</v>
      </c>
      <c r="L6" s="419">
        <v>1.9624999999999999</v>
      </c>
      <c r="M6" s="419">
        <v>1.9624999999999999</v>
      </c>
      <c r="N6" s="419">
        <v>1.9624999999999999</v>
      </c>
    </row>
    <row r="7" spans="1:20" s="18" customFormat="1" ht="85.5" customHeight="1" x14ac:dyDescent="0.25">
      <c r="A7" s="54">
        <v>4</v>
      </c>
      <c r="B7" s="54" t="s">
        <v>22</v>
      </c>
      <c r="C7" s="476" t="s">
        <v>6450</v>
      </c>
      <c r="D7" s="477"/>
      <c r="E7" s="478"/>
      <c r="F7" s="174">
        <v>6000</v>
      </c>
      <c r="G7" s="217">
        <v>4200</v>
      </c>
      <c r="H7" s="217">
        <v>3600</v>
      </c>
      <c r="I7" s="174">
        <v>11700</v>
      </c>
      <c r="J7" s="217">
        <v>8189.9999999999991</v>
      </c>
      <c r="K7" s="217">
        <v>7020</v>
      </c>
      <c r="L7" s="419">
        <v>1.95</v>
      </c>
      <c r="M7" s="419">
        <v>1.9499999999999997</v>
      </c>
      <c r="N7" s="419">
        <v>1.95</v>
      </c>
    </row>
    <row r="8" spans="1:20" s="18" customFormat="1" ht="85.5" customHeight="1" x14ac:dyDescent="0.25">
      <c r="A8" s="54">
        <v>5</v>
      </c>
      <c r="B8" s="54" t="s">
        <v>92</v>
      </c>
      <c r="C8" s="476" t="s">
        <v>6451</v>
      </c>
      <c r="D8" s="477"/>
      <c r="E8" s="478"/>
      <c r="F8" s="174">
        <v>13000</v>
      </c>
      <c r="G8" s="217">
        <v>9100</v>
      </c>
      <c r="H8" s="217">
        <v>7800</v>
      </c>
      <c r="I8" s="174">
        <v>15680</v>
      </c>
      <c r="J8" s="217">
        <v>10976</v>
      </c>
      <c r="K8" s="217">
        <v>9408</v>
      </c>
      <c r="L8" s="419">
        <v>1.2061538461538461</v>
      </c>
      <c r="M8" s="419">
        <v>1.2061538461538461</v>
      </c>
      <c r="N8" s="419">
        <v>1.2061538461538461</v>
      </c>
    </row>
    <row r="9" spans="1:20" s="18" customFormat="1" ht="85.5" customHeight="1" x14ac:dyDescent="0.25">
      <c r="A9" s="54">
        <v>6</v>
      </c>
      <c r="B9" s="54" t="s">
        <v>93</v>
      </c>
      <c r="C9" s="476" t="s">
        <v>6452</v>
      </c>
      <c r="D9" s="477"/>
      <c r="E9" s="478"/>
      <c r="F9" s="174">
        <v>8000</v>
      </c>
      <c r="G9" s="217">
        <v>5600</v>
      </c>
      <c r="H9" s="217">
        <v>4800</v>
      </c>
      <c r="I9" s="174">
        <v>12560</v>
      </c>
      <c r="J9" s="217">
        <v>8792</v>
      </c>
      <c r="K9" s="217">
        <v>7536</v>
      </c>
      <c r="L9" s="419">
        <v>1.57</v>
      </c>
      <c r="M9" s="419">
        <v>1.57</v>
      </c>
      <c r="N9" s="419">
        <v>1.57</v>
      </c>
    </row>
    <row r="10" spans="1:20" s="18" customFormat="1" ht="85.5" customHeight="1" x14ac:dyDescent="0.25">
      <c r="A10" s="54">
        <v>7</v>
      </c>
      <c r="B10" s="54" t="s">
        <v>94</v>
      </c>
      <c r="C10" s="476" t="s">
        <v>6453</v>
      </c>
      <c r="D10" s="477"/>
      <c r="E10" s="478"/>
      <c r="F10" s="174">
        <v>6000</v>
      </c>
      <c r="G10" s="217">
        <v>4200</v>
      </c>
      <c r="H10" s="217">
        <v>3600</v>
      </c>
      <c r="I10" s="174">
        <v>9360</v>
      </c>
      <c r="J10" s="217">
        <v>6552</v>
      </c>
      <c r="K10" s="217">
        <v>5616</v>
      </c>
      <c r="L10" s="419">
        <v>1.56</v>
      </c>
      <c r="M10" s="419">
        <v>1.56</v>
      </c>
      <c r="N10" s="419">
        <v>1.56</v>
      </c>
    </row>
    <row r="11" spans="1:20" s="18" customFormat="1" ht="31.5" x14ac:dyDescent="0.25">
      <c r="A11" s="54">
        <v>8</v>
      </c>
      <c r="B11" s="54" t="s">
        <v>4392</v>
      </c>
      <c r="C11" s="55" t="s">
        <v>3949</v>
      </c>
      <c r="D11" s="55" t="s">
        <v>4251</v>
      </c>
      <c r="E11" s="55" t="s">
        <v>4400</v>
      </c>
      <c r="F11" s="430">
        <v>31000</v>
      </c>
      <c r="G11" s="217">
        <v>18600</v>
      </c>
      <c r="H11" s="217">
        <v>21700</v>
      </c>
      <c r="I11" s="217">
        <v>49600</v>
      </c>
      <c r="J11" s="217">
        <v>34720</v>
      </c>
      <c r="K11" s="217">
        <v>29760</v>
      </c>
      <c r="L11" s="431">
        <v>1.6</v>
      </c>
      <c r="M11" s="419">
        <v>1.6</v>
      </c>
      <c r="N11" s="419">
        <v>1.6</v>
      </c>
    </row>
    <row r="12" spans="1:20" s="18" customFormat="1" ht="85.5" customHeight="1" x14ac:dyDescent="0.25">
      <c r="A12" s="54">
        <v>9</v>
      </c>
      <c r="B12" s="54" t="s">
        <v>20</v>
      </c>
      <c r="C12" s="476" t="s">
        <v>6454</v>
      </c>
      <c r="D12" s="477"/>
      <c r="E12" s="478"/>
      <c r="F12" s="174">
        <v>13000</v>
      </c>
      <c r="G12" s="217">
        <v>9100</v>
      </c>
      <c r="H12" s="217">
        <v>7800</v>
      </c>
      <c r="I12" s="174">
        <v>24800</v>
      </c>
      <c r="J12" s="217">
        <v>17360</v>
      </c>
      <c r="K12" s="217">
        <v>14880</v>
      </c>
      <c r="L12" s="419">
        <v>1.9076923076923078</v>
      </c>
      <c r="M12" s="419">
        <v>1.9076923076923078</v>
      </c>
      <c r="N12" s="419">
        <v>1.9076923076923078</v>
      </c>
    </row>
    <row r="13" spans="1:20" s="18" customFormat="1" ht="85.5" customHeight="1" x14ac:dyDescent="0.25">
      <c r="A13" s="54">
        <v>10</v>
      </c>
      <c r="B13" s="54" t="s">
        <v>21</v>
      </c>
      <c r="C13" s="476" t="s">
        <v>6455</v>
      </c>
      <c r="D13" s="477"/>
      <c r="E13" s="478"/>
      <c r="F13" s="174">
        <v>9000</v>
      </c>
      <c r="G13" s="217">
        <v>6300</v>
      </c>
      <c r="H13" s="217">
        <v>5400</v>
      </c>
      <c r="I13" s="174">
        <v>19800</v>
      </c>
      <c r="J13" s="217">
        <v>13860</v>
      </c>
      <c r="K13" s="217">
        <v>11880</v>
      </c>
      <c r="L13" s="419">
        <v>2.2000000000000002</v>
      </c>
      <c r="M13" s="419">
        <v>2.2000000000000002</v>
      </c>
      <c r="N13" s="419">
        <v>2.2000000000000002</v>
      </c>
    </row>
    <row r="14" spans="1:20" s="18" customFormat="1" ht="85.5" customHeight="1" x14ac:dyDescent="0.25">
      <c r="A14" s="54">
        <v>11</v>
      </c>
      <c r="B14" s="54" t="s">
        <v>22</v>
      </c>
      <c r="C14" s="476" t="s">
        <v>6456</v>
      </c>
      <c r="D14" s="477"/>
      <c r="E14" s="478"/>
      <c r="F14" s="174">
        <v>5500</v>
      </c>
      <c r="G14" s="217">
        <v>3849.9999999999995</v>
      </c>
      <c r="H14" s="217">
        <v>3300</v>
      </c>
      <c r="I14" s="174">
        <v>14900</v>
      </c>
      <c r="J14" s="217">
        <v>10430</v>
      </c>
      <c r="K14" s="217">
        <v>8940</v>
      </c>
      <c r="L14" s="419">
        <v>2.709090909090909</v>
      </c>
      <c r="M14" s="419">
        <v>2.7090909090909094</v>
      </c>
      <c r="N14" s="419">
        <v>2.709090909090909</v>
      </c>
    </row>
    <row r="15" spans="1:20" s="18" customFormat="1" ht="85.5" customHeight="1" x14ac:dyDescent="0.25">
      <c r="A15" s="54">
        <v>12</v>
      </c>
      <c r="B15" s="54" t="s">
        <v>92</v>
      </c>
      <c r="C15" s="476" t="s">
        <v>6457</v>
      </c>
      <c r="D15" s="477"/>
      <c r="E15" s="478"/>
      <c r="F15" s="174">
        <v>13000</v>
      </c>
      <c r="G15" s="217">
        <v>9100</v>
      </c>
      <c r="H15" s="217">
        <v>7800</v>
      </c>
      <c r="I15" s="174">
        <v>19840</v>
      </c>
      <c r="J15" s="217">
        <v>13888</v>
      </c>
      <c r="K15" s="217">
        <v>11904</v>
      </c>
      <c r="L15" s="419">
        <v>1.5261538461538462</v>
      </c>
      <c r="M15" s="419">
        <v>1.5261538461538462</v>
      </c>
      <c r="N15" s="419">
        <v>1.5261538461538462</v>
      </c>
    </row>
    <row r="16" spans="1:20" s="18" customFormat="1" ht="85.5" customHeight="1" x14ac:dyDescent="0.25">
      <c r="A16" s="54">
        <v>13</v>
      </c>
      <c r="B16" s="54" t="s">
        <v>93</v>
      </c>
      <c r="C16" s="476" t="s">
        <v>6458</v>
      </c>
      <c r="D16" s="477"/>
      <c r="E16" s="478"/>
      <c r="F16" s="174">
        <v>9000</v>
      </c>
      <c r="G16" s="217">
        <v>6300</v>
      </c>
      <c r="H16" s="217">
        <v>5400</v>
      </c>
      <c r="I16" s="174">
        <v>15840</v>
      </c>
      <c r="J16" s="217">
        <v>11088</v>
      </c>
      <c r="K16" s="217">
        <v>9504</v>
      </c>
      <c r="L16" s="419">
        <v>1.76</v>
      </c>
      <c r="M16" s="419">
        <v>1.76</v>
      </c>
      <c r="N16" s="419">
        <v>1.76</v>
      </c>
    </row>
    <row r="17" spans="1:14" s="18" customFormat="1" ht="85.5" customHeight="1" x14ac:dyDescent="0.25">
      <c r="A17" s="54">
        <v>14</v>
      </c>
      <c r="B17" s="54" t="s">
        <v>94</v>
      </c>
      <c r="C17" s="476" t="s">
        <v>6459</v>
      </c>
      <c r="D17" s="477"/>
      <c r="E17" s="478"/>
      <c r="F17" s="174">
        <v>5500</v>
      </c>
      <c r="G17" s="217">
        <v>3849.9999999999995</v>
      </c>
      <c r="H17" s="217">
        <v>3300</v>
      </c>
      <c r="I17" s="174">
        <v>11920</v>
      </c>
      <c r="J17" s="217">
        <v>8344</v>
      </c>
      <c r="K17" s="217">
        <v>7152</v>
      </c>
      <c r="L17" s="419">
        <v>2.1672727272727275</v>
      </c>
      <c r="M17" s="419">
        <v>2.1672727272727275</v>
      </c>
      <c r="N17" s="419">
        <v>2.1672727272727275</v>
      </c>
    </row>
    <row r="18" spans="1:14" s="18" customFormat="1" ht="31.5" x14ac:dyDescent="0.25">
      <c r="A18" s="54">
        <v>15</v>
      </c>
      <c r="B18" s="54" t="s">
        <v>4395</v>
      </c>
      <c r="C18" s="55" t="s">
        <v>3949</v>
      </c>
      <c r="D18" s="55" t="s">
        <v>4400</v>
      </c>
      <c r="E18" s="55" t="s">
        <v>4401</v>
      </c>
      <c r="F18" s="430">
        <v>26000</v>
      </c>
      <c r="G18" s="217">
        <v>15600</v>
      </c>
      <c r="H18" s="217">
        <v>18200</v>
      </c>
      <c r="I18" s="217">
        <v>41600</v>
      </c>
      <c r="J18" s="217">
        <v>29119.999999999996</v>
      </c>
      <c r="K18" s="217">
        <v>24960</v>
      </c>
      <c r="L18" s="431">
        <v>1.6</v>
      </c>
      <c r="M18" s="419">
        <v>1.5999999999999999</v>
      </c>
      <c r="N18" s="419">
        <v>1.6</v>
      </c>
    </row>
    <row r="19" spans="1:14" s="18" customFormat="1" ht="85.5" customHeight="1" x14ac:dyDescent="0.25">
      <c r="A19" s="54">
        <v>16</v>
      </c>
      <c r="B19" s="54" t="s">
        <v>20</v>
      </c>
      <c r="C19" s="476" t="s">
        <v>6460</v>
      </c>
      <c r="D19" s="477"/>
      <c r="E19" s="478"/>
      <c r="F19" s="174">
        <v>10000</v>
      </c>
      <c r="G19" s="217">
        <v>7000</v>
      </c>
      <c r="H19" s="217">
        <v>6000</v>
      </c>
      <c r="I19" s="174">
        <v>20800</v>
      </c>
      <c r="J19" s="217">
        <v>14559.999999999998</v>
      </c>
      <c r="K19" s="217">
        <v>12480</v>
      </c>
      <c r="L19" s="419">
        <v>2.08</v>
      </c>
      <c r="M19" s="419">
        <v>2.0799999999999996</v>
      </c>
      <c r="N19" s="419">
        <v>2.08</v>
      </c>
    </row>
    <row r="20" spans="1:14" s="18" customFormat="1" ht="85.5" customHeight="1" x14ac:dyDescent="0.25">
      <c r="A20" s="54">
        <v>17</v>
      </c>
      <c r="B20" s="54" t="s">
        <v>21</v>
      </c>
      <c r="C20" s="476" t="s">
        <v>6461</v>
      </c>
      <c r="D20" s="477"/>
      <c r="E20" s="478"/>
      <c r="F20" s="174">
        <v>5900</v>
      </c>
      <c r="G20" s="217">
        <v>4130</v>
      </c>
      <c r="H20" s="217">
        <v>3540</v>
      </c>
      <c r="I20" s="174">
        <v>16600</v>
      </c>
      <c r="J20" s="217">
        <v>11620</v>
      </c>
      <c r="K20" s="217">
        <v>9960</v>
      </c>
      <c r="L20" s="419">
        <v>2.8135593220338984</v>
      </c>
      <c r="M20" s="419">
        <v>2.8135593220338984</v>
      </c>
      <c r="N20" s="419">
        <v>2.8135593220338984</v>
      </c>
    </row>
    <row r="21" spans="1:14" s="18" customFormat="1" ht="85.5" customHeight="1" x14ac:dyDescent="0.25">
      <c r="A21" s="54">
        <v>18</v>
      </c>
      <c r="B21" s="54" t="s">
        <v>22</v>
      </c>
      <c r="C21" s="476" t="s">
        <v>6462</v>
      </c>
      <c r="D21" s="477"/>
      <c r="E21" s="478"/>
      <c r="F21" s="174">
        <v>3900</v>
      </c>
      <c r="G21" s="217">
        <v>2730</v>
      </c>
      <c r="H21" s="217">
        <v>2340</v>
      </c>
      <c r="I21" s="174">
        <v>12500</v>
      </c>
      <c r="J21" s="217">
        <v>8750</v>
      </c>
      <c r="K21" s="217">
        <v>7500</v>
      </c>
      <c r="L21" s="419">
        <v>3.2051282051282053</v>
      </c>
      <c r="M21" s="419">
        <v>3.2051282051282053</v>
      </c>
      <c r="N21" s="419">
        <v>3.2051282051282053</v>
      </c>
    </row>
    <row r="22" spans="1:14" s="18" customFormat="1" ht="85.5" customHeight="1" x14ac:dyDescent="0.25">
      <c r="A22" s="54">
        <v>19</v>
      </c>
      <c r="B22" s="54" t="s">
        <v>92</v>
      </c>
      <c r="C22" s="476" t="s">
        <v>6463</v>
      </c>
      <c r="D22" s="477"/>
      <c r="E22" s="478"/>
      <c r="F22" s="174">
        <v>10000</v>
      </c>
      <c r="G22" s="217">
        <v>7000</v>
      </c>
      <c r="H22" s="217">
        <v>6000</v>
      </c>
      <c r="I22" s="174">
        <v>16640</v>
      </c>
      <c r="J22" s="217">
        <v>11648</v>
      </c>
      <c r="K22" s="217">
        <v>9984</v>
      </c>
      <c r="L22" s="419">
        <v>1.6639999999999999</v>
      </c>
      <c r="M22" s="419">
        <v>1.6639999999999999</v>
      </c>
      <c r="N22" s="419">
        <v>1.6639999999999999</v>
      </c>
    </row>
    <row r="23" spans="1:14" s="18" customFormat="1" ht="85.5" customHeight="1" x14ac:dyDescent="0.25">
      <c r="A23" s="54">
        <v>20</v>
      </c>
      <c r="B23" s="54" t="s">
        <v>93</v>
      </c>
      <c r="C23" s="476" t="s">
        <v>6464</v>
      </c>
      <c r="D23" s="477"/>
      <c r="E23" s="478"/>
      <c r="F23" s="174">
        <v>5900</v>
      </c>
      <c r="G23" s="217">
        <v>4130</v>
      </c>
      <c r="H23" s="217">
        <v>3540</v>
      </c>
      <c r="I23" s="174">
        <v>13280</v>
      </c>
      <c r="J23" s="217">
        <v>9296</v>
      </c>
      <c r="K23" s="217">
        <v>7968</v>
      </c>
      <c r="L23" s="419">
        <v>2.2508474576271187</v>
      </c>
      <c r="M23" s="419">
        <v>2.2508474576271187</v>
      </c>
      <c r="N23" s="419">
        <v>2.2508474576271187</v>
      </c>
    </row>
    <row r="24" spans="1:14" s="18" customFormat="1" ht="85.5" customHeight="1" x14ac:dyDescent="0.25">
      <c r="A24" s="54">
        <v>21</v>
      </c>
      <c r="B24" s="54" t="s">
        <v>94</v>
      </c>
      <c r="C24" s="476" t="s">
        <v>6465</v>
      </c>
      <c r="D24" s="477"/>
      <c r="E24" s="478"/>
      <c r="F24" s="174">
        <v>3900</v>
      </c>
      <c r="G24" s="217">
        <v>2730</v>
      </c>
      <c r="H24" s="217">
        <v>2340</v>
      </c>
      <c r="I24" s="174">
        <v>10000</v>
      </c>
      <c r="J24" s="217">
        <v>7000</v>
      </c>
      <c r="K24" s="217">
        <v>6000</v>
      </c>
      <c r="L24" s="419">
        <v>2.5641025641025643</v>
      </c>
      <c r="M24" s="419">
        <v>2.5641025641025643</v>
      </c>
      <c r="N24" s="419">
        <v>2.5641025641025643</v>
      </c>
    </row>
    <row r="25" spans="1:14" s="18" customFormat="1" ht="31.5" x14ac:dyDescent="0.25">
      <c r="A25" s="54">
        <v>22</v>
      </c>
      <c r="B25" s="54" t="s">
        <v>4398</v>
      </c>
      <c r="C25" s="55" t="s">
        <v>3949</v>
      </c>
      <c r="D25" s="55" t="s">
        <v>4401</v>
      </c>
      <c r="E25" s="55" t="s">
        <v>6429</v>
      </c>
      <c r="F25" s="430">
        <v>21000</v>
      </c>
      <c r="G25" s="217">
        <v>12600</v>
      </c>
      <c r="H25" s="217">
        <v>14699.999999999998</v>
      </c>
      <c r="I25" s="217">
        <v>33600</v>
      </c>
      <c r="J25" s="217">
        <v>23520</v>
      </c>
      <c r="K25" s="217">
        <v>20160</v>
      </c>
      <c r="L25" s="431">
        <v>1.6</v>
      </c>
      <c r="M25" s="419">
        <v>1.6</v>
      </c>
      <c r="N25" s="419">
        <v>1.6</v>
      </c>
    </row>
    <row r="26" spans="1:14" s="18" customFormat="1" ht="85.5" customHeight="1" x14ac:dyDescent="0.25">
      <c r="A26" s="54">
        <v>23</v>
      </c>
      <c r="B26" s="54" t="s">
        <v>20</v>
      </c>
      <c r="C26" s="482" t="s">
        <v>6466</v>
      </c>
      <c r="D26" s="483"/>
      <c r="E26" s="484"/>
      <c r="F26" s="174">
        <v>10000</v>
      </c>
      <c r="G26" s="217">
        <v>7000</v>
      </c>
      <c r="H26" s="217">
        <v>6000</v>
      </c>
      <c r="I26" s="174">
        <v>16800</v>
      </c>
      <c r="J26" s="217">
        <v>11760</v>
      </c>
      <c r="K26" s="217">
        <v>10080</v>
      </c>
      <c r="L26" s="419">
        <v>1.68</v>
      </c>
      <c r="M26" s="419">
        <v>1.68</v>
      </c>
      <c r="N26" s="419">
        <v>1.68</v>
      </c>
    </row>
    <row r="27" spans="1:14" s="18" customFormat="1" ht="85.5" customHeight="1" x14ac:dyDescent="0.25">
      <c r="A27" s="54">
        <v>24</v>
      </c>
      <c r="B27" s="54" t="s">
        <v>21</v>
      </c>
      <c r="C27" s="485" t="s">
        <v>6467</v>
      </c>
      <c r="D27" s="486"/>
      <c r="E27" s="487"/>
      <c r="F27" s="174">
        <v>5200</v>
      </c>
      <c r="G27" s="217">
        <v>3639.9999999999995</v>
      </c>
      <c r="H27" s="217">
        <v>3120</v>
      </c>
      <c r="I27" s="174">
        <v>13400</v>
      </c>
      <c r="J27" s="217">
        <v>9380</v>
      </c>
      <c r="K27" s="217">
        <v>8040</v>
      </c>
      <c r="L27" s="419">
        <v>2.5769230769230771</v>
      </c>
      <c r="M27" s="419">
        <v>2.5769230769230771</v>
      </c>
      <c r="N27" s="419">
        <v>2.5769230769230771</v>
      </c>
    </row>
    <row r="28" spans="1:14" s="18" customFormat="1" ht="85.5" customHeight="1" x14ac:dyDescent="0.25">
      <c r="A28" s="54">
        <v>25</v>
      </c>
      <c r="B28" s="54" t="s">
        <v>22</v>
      </c>
      <c r="C28" s="485" t="s">
        <v>6468</v>
      </c>
      <c r="D28" s="486"/>
      <c r="E28" s="487"/>
      <c r="F28" s="174">
        <v>3300</v>
      </c>
      <c r="G28" s="217">
        <v>2310</v>
      </c>
      <c r="H28" s="217">
        <v>1980</v>
      </c>
      <c r="I28" s="174">
        <v>10100</v>
      </c>
      <c r="J28" s="217">
        <v>7070</v>
      </c>
      <c r="K28" s="217">
        <v>6060</v>
      </c>
      <c r="L28" s="419">
        <v>3.0606060606060606</v>
      </c>
      <c r="M28" s="419">
        <v>3.0606060606060606</v>
      </c>
      <c r="N28" s="419">
        <v>3.0606060606060606</v>
      </c>
    </row>
    <row r="29" spans="1:14" s="18" customFormat="1" ht="85.5" customHeight="1" x14ac:dyDescent="0.25">
      <c r="A29" s="54">
        <v>26</v>
      </c>
      <c r="B29" s="54" t="s">
        <v>92</v>
      </c>
      <c r="C29" s="485" t="s">
        <v>6469</v>
      </c>
      <c r="D29" s="486"/>
      <c r="E29" s="487"/>
      <c r="F29" s="174">
        <v>10000</v>
      </c>
      <c r="G29" s="217">
        <v>7000</v>
      </c>
      <c r="H29" s="217">
        <v>6000</v>
      </c>
      <c r="I29" s="174">
        <v>13440</v>
      </c>
      <c r="J29" s="217">
        <v>9408</v>
      </c>
      <c r="K29" s="217">
        <v>8064</v>
      </c>
      <c r="L29" s="170">
        <v>1.3440000000000001</v>
      </c>
      <c r="M29" s="170">
        <v>1.3440000000000001</v>
      </c>
      <c r="N29" s="170">
        <v>1.3440000000000001</v>
      </c>
    </row>
    <row r="30" spans="1:14" s="18" customFormat="1" ht="85.5" customHeight="1" x14ac:dyDescent="0.25">
      <c r="A30" s="54">
        <v>27</v>
      </c>
      <c r="B30" s="54" t="s">
        <v>93</v>
      </c>
      <c r="C30" s="485" t="s">
        <v>6470</v>
      </c>
      <c r="D30" s="486"/>
      <c r="E30" s="487"/>
      <c r="F30" s="174">
        <v>5200</v>
      </c>
      <c r="G30" s="217">
        <v>3639.9999999999995</v>
      </c>
      <c r="H30" s="217">
        <v>3120</v>
      </c>
      <c r="I30" s="174">
        <v>10720</v>
      </c>
      <c r="J30" s="217">
        <v>7503.9999999999991</v>
      </c>
      <c r="K30" s="217">
        <v>6432</v>
      </c>
      <c r="L30" s="170">
        <v>2.0615384615384613</v>
      </c>
      <c r="M30" s="170">
        <v>2.0615384615384618</v>
      </c>
      <c r="N30" s="170">
        <v>2.0615384615384613</v>
      </c>
    </row>
    <row r="31" spans="1:14" s="18" customFormat="1" ht="85.5" customHeight="1" x14ac:dyDescent="0.25">
      <c r="A31" s="54">
        <v>28</v>
      </c>
      <c r="B31" s="54" t="s">
        <v>94</v>
      </c>
      <c r="C31" s="479" t="s">
        <v>6471</v>
      </c>
      <c r="D31" s="480"/>
      <c r="E31" s="481"/>
      <c r="F31" s="174">
        <v>3300</v>
      </c>
      <c r="G31" s="217">
        <v>2310</v>
      </c>
      <c r="H31" s="217">
        <v>1980</v>
      </c>
      <c r="I31" s="174">
        <v>8080</v>
      </c>
      <c r="J31" s="217">
        <v>5656</v>
      </c>
      <c r="K31" s="217">
        <v>4848</v>
      </c>
      <c r="L31" s="170">
        <v>2.4484848484848483</v>
      </c>
      <c r="M31" s="170">
        <v>2.4484848484848483</v>
      </c>
      <c r="N31" s="170">
        <v>2.4484848484848483</v>
      </c>
    </row>
    <row r="32" spans="1:14" s="70" customFormat="1" ht="31.5" x14ac:dyDescent="0.25">
      <c r="A32" s="54">
        <v>29</v>
      </c>
      <c r="B32" s="54" t="s">
        <v>4402</v>
      </c>
      <c r="C32" s="55" t="s">
        <v>3949</v>
      </c>
      <c r="D32" s="55" t="s">
        <v>6430</v>
      </c>
      <c r="E32" s="55" t="s">
        <v>50</v>
      </c>
      <c r="F32" s="430">
        <v>17000</v>
      </c>
      <c r="G32" s="217">
        <v>10200</v>
      </c>
      <c r="H32" s="217">
        <v>11900</v>
      </c>
      <c r="I32" s="217">
        <v>27200</v>
      </c>
      <c r="J32" s="217">
        <v>19040</v>
      </c>
      <c r="K32" s="217">
        <v>16320</v>
      </c>
      <c r="L32" s="431">
        <v>1.6</v>
      </c>
      <c r="M32" s="419">
        <v>1.6</v>
      </c>
      <c r="N32" s="419">
        <v>1.6</v>
      </c>
    </row>
    <row r="33" spans="1:14" s="70" customFormat="1" ht="85.5" customHeight="1" x14ac:dyDescent="0.25">
      <c r="A33" s="54">
        <v>30</v>
      </c>
      <c r="B33" s="54" t="s">
        <v>20</v>
      </c>
      <c r="C33" s="482" t="s">
        <v>6472</v>
      </c>
      <c r="D33" s="483"/>
      <c r="E33" s="484"/>
      <c r="F33" s="174">
        <v>8000</v>
      </c>
      <c r="G33" s="217">
        <v>5600</v>
      </c>
      <c r="H33" s="217">
        <v>4800</v>
      </c>
      <c r="I33" s="174">
        <v>13600</v>
      </c>
      <c r="J33" s="217">
        <v>9520</v>
      </c>
      <c r="K33" s="217">
        <v>8160</v>
      </c>
      <c r="L33" s="419">
        <v>1.7</v>
      </c>
      <c r="M33" s="419">
        <v>1.7</v>
      </c>
      <c r="N33" s="419">
        <v>1.7</v>
      </c>
    </row>
    <row r="34" spans="1:14" s="70" customFormat="1" ht="85.5" customHeight="1" x14ac:dyDescent="0.25">
      <c r="A34" s="54">
        <v>31</v>
      </c>
      <c r="B34" s="54" t="s">
        <v>21</v>
      </c>
      <c r="C34" s="485" t="s">
        <v>6473</v>
      </c>
      <c r="D34" s="486"/>
      <c r="E34" s="487"/>
      <c r="F34" s="174">
        <v>4600</v>
      </c>
      <c r="G34" s="217">
        <v>3220</v>
      </c>
      <c r="H34" s="217">
        <v>2760</v>
      </c>
      <c r="I34" s="174">
        <v>10900</v>
      </c>
      <c r="J34" s="217">
        <v>7629.9999999999991</v>
      </c>
      <c r="K34" s="217">
        <v>6540</v>
      </c>
      <c r="L34" s="419">
        <v>2.3695652173913042</v>
      </c>
      <c r="M34" s="419">
        <v>2.3695652173913042</v>
      </c>
      <c r="N34" s="419">
        <v>2.3695652173913042</v>
      </c>
    </row>
    <row r="35" spans="1:14" s="70" customFormat="1" ht="85.5" customHeight="1" x14ac:dyDescent="0.25">
      <c r="A35" s="54">
        <v>32</v>
      </c>
      <c r="B35" s="54" t="s">
        <v>22</v>
      </c>
      <c r="C35" s="485" t="s">
        <v>6474</v>
      </c>
      <c r="D35" s="486"/>
      <c r="E35" s="487"/>
      <c r="F35" s="174">
        <v>2600</v>
      </c>
      <c r="G35" s="217">
        <v>1819.9999999999998</v>
      </c>
      <c r="H35" s="217">
        <v>1560</v>
      </c>
      <c r="I35" s="174">
        <v>8200</v>
      </c>
      <c r="J35" s="217">
        <v>5740</v>
      </c>
      <c r="K35" s="217">
        <v>4920</v>
      </c>
      <c r="L35" s="419">
        <v>3.1538461538461537</v>
      </c>
      <c r="M35" s="419">
        <v>3.1538461538461542</v>
      </c>
      <c r="N35" s="419">
        <v>3.1538461538461537</v>
      </c>
    </row>
    <row r="36" spans="1:14" s="70" customFormat="1" ht="85.5" customHeight="1" x14ac:dyDescent="0.25">
      <c r="A36" s="54">
        <v>33</v>
      </c>
      <c r="B36" s="54" t="s">
        <v>92</v>
      </c>
      <c r="C36" s="485" t="s">
        <v>6475</v>
      </c>
      <c r="D36" s="486"/>
      <c r="E36" s="487"/>
      <c r="F36" s="174">
        <v>8000</v>
      </c>
      <c r="G36" s="217">
        <v>5600</v>
      </c>
      <c r="H36" s="217">
        <v>4800</v>
      </c>
      <c r="I36" s="174">
        <v>10880</v>
      </c>
      <c r="J36" s="217">
        <v>7615.9999999999991</v>
      </c>
      <c r="K36" s="217">
        <v>6528</v>
      </c>
      <c r="L36" s="419">
        <v>1.36</v>
      </c>
      <c r="M36" s="419">
        <v>1.3599999999999999</v>
      </c>
      <c r="N36" s="419">
        <v>1.36</v>
      </c>
    </row>
    <row r="37" spans="1:14" s="70" customFormat="1" ht="85.5" customHeight="1" x14ac:dyDescent="0.25">
      <c r="A37" s="54">
        <v>34</v>
      </c>
      <c r="B37" s="54" t="s">
        <v>93</v>
      </c>
      <c r="C37" s="485" t="s">
        <v>6476</v>
      </c>
      <c r="D37" s="486"/>
      <c r="E37" s="487"/>
      <c r="F37" s="174">
        <v>4600</v>
      </c>
      <c r="G37" s="217">
        <v>3220</v>
      </c>
      <c r="H37" s="217">
        <v>2760</v>
      </c>
      <c r="I37" s="174">
        <v>8720</v>
      </c>
      <c r="J37" s="217">
        <v>6104</v>
      </c>
      <c r="K37" s="217">
        <v>5232</v>
      </c>
      <c r="L37" s="419">
        <v>1.8956521739130434</v>
      </c>
      <c r="M37" s="419">
        <v>1.8956521739130434</v>
      </c>
      <c r="N37" s="419">
        <v>1.8956521739130434</v>
      </c>
    </row>
    <row r="38" spans="1:14" s="70" customFormat="1" ht="85.5" customHeight="1" x14ac:dyDescent="0.25">
      <c r="A38" s="54">
        <v>35</v>
      </c>
      <c r="B38" s="54" t="s">
        <v>94</v>
      </c>
      <c r="C38" s="479" t="s">
        <v>6477</v>
      </c>
      <c r="D38" s="480"/>
      <c r="E38" s="481"/>
      <c r="F38" s="174">
        <v>2600</v>
      </c>
      <c r="G38" s="217">
        <v>1819.9999999999998</v>
      </c>
      <c r="H38" s="217">
        <v>1560</v>
      </c>
      <c r="I38" s="174">
        <v>6560</v>
      </c>
      <c r="J38" s="217">
        <v>4592</v>
      </c>
      <c r="K38" s="217">
        <v>3936</v>
      </c>
      <c r="L38" s="419">
        <v>2.523076923076923</v>
      </c>
      <c r="M38" s="419">
        <v>2.5230769230769234</v>
      </c>
      <c r="N38" s="419">
        <v>2.523076923076923</v>
      </c>
    </row>
    <row r="39" spans="1:14" s="70" customFormat="1" ht="15.75" x14ac:dyDescent="0.25">
      <c r="A39" s="54">
        <v>36</v>
      </c>
      <c r="B39" s="54" t="s">
        <v>4464</v>
      </c>
      <c r="C39" s="55" t="s">
        <v>5295</v>
      </c>
      <c r="D39" s="55" t="s">
        <v>6391</v>
      </c>
      <c r="E39" s="55" t="s">
        <v>6431</v>
      </c>
      <c r="F39" s="430">
        <v>15000</v>
      </c>
      <c r="G39" s="217">
        <v>9000</v>
      </c>
      <c r="H39" s="217">
        <v>10500</v>
      </c>
      <c r="I39" s="217">
        <v>18000</v>
      </c>
      <c r="J39" s="217">
        <v>12600</v>
      </c>
      <c r="K39" s="217">
        <v>10800</v>
      </c>
      <c r="L39" s="431">
        <v>1.2</v>
      </c>
      <c r="M39" s="419">
        <v>1.2</v>
      </c>
      <c r="N39" s="419">
        <v>1.2</v>
      </c>
    </row>
    <row r="40" spans="1:14" s="70" customFormat="1" ht="85.5" customHeight="1" x14ac:dyDescent="0.25">
      <c r="A40" s="54">
        <v>37</v>
      </c>
      <c r="B40" s="54" t="s">
        <v>20</v>
      </c>
      <c r="C40" s="476" t="s">
        <v>6478</v>
      </c>
      <c r="D40" s="477"/>
      <c r="E40" s="478"/>
      <c r="F40" s="174">
        <v>7000</v>
      </c>
      <c r="G40" s="217">
        <v>4900</v>
      </c>
      <c r="H40" s="217">
        <v>4200</v>
      </c>
      <c r="I40" s="174">
        <v>9000</v>
      </c>
      <c r="J40" s="217">
        <v>6300</v>
      </c>
      <c r="K40" s="217">
        <v>5400</v>
      </c>
      <c r="L40" s="419">
        <v>1.2857142857142858</v>
      </c>
      <c r="M40" s="419">
        <v>1.2857142857142858</v>
      </c>
      <c r="N40" s="419">
        <v>1.2857142857142858</v>
      </c>
    </row>
    <row r="41" spans="1:14" s="70" customFormat="1" ht="85.5" customHeight="1" x14ac:dyDescent="0.25">
      <c r="A41" s="54">
        <v>38</v>
      </c>
      <c r="B41" s="54" t="s">
        <v>21</v>
      </c>
      <c r="C41" s="476" t="s">
        <v>6479</v>
      </c>
      <c r="D41" s="477"/>
      <c r="E41" s="478"/>
      <c r="F41" s="174">
        <v>4200</v>
      </c>
      <c r="G41" s="217">
        <v>2940</v>
      </c>
      <c r="H41" s="217">
        <v>2520</v>
      </c>
      <c r="I41" s="174">
        <v>7200</v>
      </c>
      <c r="J41" s="217">
        <v>5040</v>
      </c>
      <c r="K41" s="217">
        <v>4320</v>
      </c>
      <c r="L41" s="419">
        <v>1.7142857142857142</v>
      </c>
      <c r="M41" s="419">
        <v>1.7142857142857142</v>
      </c>
      <c r="N41" s="419">
        <v>1.7142857142857142</v>
      </c>
    </row>
    <row r="42" spans="1:14" s="70" customFormat="1" ht="85.5" customHeight="1" x14ac:dyDescent="0.25">
      <c r="A42" s="54">
        <v>39</v>
      </c>
      <c r="B42" s="54" t="s">
        <v>22</v>
      </c>
      <c r="C42" s="476" t="s">
        <v>6480</v>
      </c>
      <c r="D42" s="477"/>
      <c r="E42" s="478"/>
      <c r="F42" s="174">
        <v>3000</v>
      </c>
      <c r="G42" s="217">
        <v>2100</v>
      </c>
      <c r="H42" s="217">
        <v>1800</v>
      </c>
      <c r="I42" s="174">
        <v>5400</v>
      </c>
      <c r="J42" s="217">
        <v>3779.9999999999995</v>
      </c>
      <c r="K42" s="217">
        <v>3240</v>
      </c>
      <c r="L42" s="419">
        <v>1.8</v>
      </c>
      <c r="M42" s="419">
        <v>1.7999999999999998</v>
      </c>
      <c r="N42" s="419">
        <v>1.8</v>
      </c>
    </row>
    <row r="43" spans="1:14" s="70" customFormat="1" ht="85.5" customHeight="1" x14ac:dyDescent="0.25">
      <c r="A43" s="54">
        <v>40</v>
      </c>
      <c r="B43" s="54" t="s">
        <v>92</v>
      </c>
      <c r="C43" s="476" t="s">
        <v>6481</v>
      </c>
      <c r="D43" s="477"/>
      <c r="E43" s="478"/>
      <c r="F43" s="174">
        <v>7000</v>
      </c>
      <c r="G43" s="217">
        <v>4900</v>
      </c>
      <c r="H43" s="217">
        <v>4200</v>
      </c>
      <c r="I43" s="174">
        <v>7200</v>
      </c>
      <c r="J43" s="217">
        <v>5040</v>
      </c>
      <c r="K43" s="217">
        <v>4320</v>
      </c>
      <c r="L43" s="419">
        <v>1.0285714285714285</v>
      </c>
      <c r="M43" s="419">
        <v>1.0285714285714285</v>
      </c>
      <c r="N43" s="419">
        <v>1.0285714285714285</v>
      </c>
    </row>
    <row r="44" spans="1:14" s="70" customFormat="1" ht="85.5" customHeight="1" x14ac:dyDescent="0.25">
      <c r="A44" s="54">
        <v>41</v>
      </c>
      <c r="B44" s="54" t="s">
        <v>93</v>
      </c>
      <c r="C44" s="476" t="s">
        <v>6482</v>
      </c>
      <c r="D44" s="477"/>
      <c r="E44" s="478"/>
      <c r="F44" s="174">
        <v>4200</v>
      </c>
      <c r="G44" s="217">
        <v>2940</v>
      </c>
      <c r="H44" s="217">
        <v>2520</v>
      </c>
      <c r="I44" s="174">
        <v>5760</v>
      </c>
      <c r="J44" s="217">
        <v>4031.9999999999995</v>
      </c>
      <c r="K44" s="217">
        <v>3456</v>
      </c>
      <c r="L44" s="419">
        <v>1.3714285714285714</v>
      </c>
      <c r="M44" s="419">
        <v>1.3714285714285712</v>
      </c>
      <c r="N44" s="419">
        <v>1.3714285714285714</v>
      </c>
    </row>
    <row r="45" spans="1:14" s="70" customFormat="1" ht="85.5" customHeight="1" x14ac:dyDescent="0.25">
      <c r="A45" s="54">
        <v>42</v>
      </c>
      <c r="B45" s="54" t="s">
        <v>94</v>
      </c>
      <c r="C45" s="476" t="s">
        <v>6483</v>
      </c>
      <c r="D45" s="477"/>
      <c r="E45" s="478"/>
      <c r="F45" s="174">
        <v>3000</v>
      </c>
      <c r="G45" s="217">
        <v>2100</v>
      </c>
      <c r="H45" s="217">
        <v>1800</v>
      </c>
      <c r="I45" s="174">
        <v>4320</v>
      </c>
      <c r="J45" s="217">
        <v>3024</v>
      </c>
      <c r="K45" s="217">
        <v>2592</v>
      </c>
      <c r="L45" s="419">
        <v>1.44</v>
      </c>
      <c r="M45" s="419">
        <v>1.44</v>
      </c>
      <c r="N45" s="419">
        <v>1.44</v>
      </c>
    </row>
    <row r="46" spans="1:14" s="70" customFormat="1" ht="47.25" x14ac:dyDescent="0.25">
      <c r="A46" s="54">
        <v>43</v>
      </c>
      <c r="B46" s="54" t="s">
        <v>4500</v>
      </c>
      <c r="C46" s="55" t="s">
        <v>4501</v>
      </c>
      <c r="D46" s="55"/>
      <c r="E46" s="55"/>
      <c r="F46" s="430">
        <v>15000</v>
      </c>
      <c r="G46" s="217">
        <v>9000</v>
      </c>
      <c r="H46" s="217">
        <v>10500</v>
      </c>
      <c r="I46" s="217">
        <v>27000</v>
      </c>
      <c r="J46" s="217">
        <v>18900</v>
      </c>
      <c r="K46" s="217">
        <v>16200</v>
      </c>
      <c r="L46" s="431">
        <v>1.8</v>
      </c>
      <c r="M46" s="419">
        <v>1.8</v>
      </c>
      <c r="N46" s="419">
        <v>1.8</v>
      </c>
    </row>
    <row r="47" spans="1:14" s="70" customFormat="1" ht="85.5" customHeight="1" x14ac:dyDescent="0.25">
      <c r="A47" s="54">
        <v>44</v>
      </c>
      <c r="B47" s="54" t="s">
        <v>20</v>
      </c>
      <c r="C47" s="476" t="s">
        <v>6484</v>
      </c>
      <c r="D47" s="477"/>
      <c r="E47" s="478"/>
      <c r="F47" s="174">
        <v>8000</v>
      </c>
      <c r="G47" s="217">
        <v>5600</v>
      </c>
      <c r="H47" s="217">
        <v>4800</v>
      </c>
      <c r="I47" s="174">
        <v>13500</v>
      </c>
      <c r="J47" s="217">
        <v>9450</v>
      </c>
      <c r="K47" s="217">
        <v>8100</v>
      </c>
      <c r="L47" s="419">
        <v>1.6875</v>
      </c>
      <c r="M47" s="419">
        <v>1.6875</v>
      </c>
      <c r="N47" s="419">
        <v>1.6875</v>
      </c>
    </row>
    <row r="48" spans="1:14" s="70" customFormat="1" ht="85.5" customHeight="1" x14ac:dyDescent="0.25">
      <c r="A48" s="54">
        <v>45</v>
      </c>
      <c r="B48" s="54" t="s">
        <v>21</v>
      </c>
      <c r="C48" s="476" t="s">
        <v>6485</v>
      </c>
      <c r="D48" s="477"/>
      <c r="E48" s="478"/>
      <c r="F48" s="174">
        <v>4200</v>
      </c>
      <c r="G48" s="217">
        <v>2940</v>
      </c>
      <c r="H48" s="217">
        <v>2520</v>
      </c>
      <c r="I48" s="174">
        <v>10800</v>
      </c>
      <c r="J48" s="217">
        <v>7559.9999999999991</v>
      </c>
      <c r="K48" s="217">
        <v>6480</v>
      </c>
      <c r="L48" s="419">
        <v>2.5714285714285716</v>
      </c>
      <c r="M48" s="419">
        <v>2.5714285714285712</v>
      </c>
      <c r="N48" s="419">
        <v>2.5714285714285716</v>
      </c>
    </row>
    <row r="49" spans="1:14" s="70" customFormat="1" ht="85.5" customHeight="1" x14ac:dyDescent="0.25">
      <c r="A49" s="54">
        <v>46</v>
      </c>
      <c r="B49" s="54" t="s">
        <v>22</v>
      </c>
      <c r="C49" s="476" t="s">
        <v>6486</v>
      </c>
      <c r="D49" s="477"/>
      <c r="E49" s="478"/>
      <c r="F49" s="174">
        <v>3000</v>
      </c>
      <c r="G49" s="217">
        <v>2100</v>
      </c>
      <c r="H49" s="217">
        <v>1800</v>
      </c>
      <c r="I49" s="174">
        <v>8100</v>
      </c>
      <c r="J49" s="217">
        <v>5670</v>
      </c>
      <c r="K49" s="217">
        <v>4860</v>
      </c>
      <c r="L49" s="419">
        <v>2.7</v>
      </c>
      <c r="M49" s="419">
        <v>2.7</v>
      </c>
      <c r="N49" s="419">
        <v>2.7</v>
      </c>
    </row>
    <row r="50" spans="1:14" s="70" customFormat="1" ht="85.5" customHeight="1" x14ac:dyDescent="0.25">
      <c r="A50" s="54">
        <v>47</v>
      </c>
      <c r="B50" s="54" t="s">
        <v>92</v>
      </c>
      <c r="C50" s="476" t="s">
        <v>6487</v>
      </c>
      <c r="D50" s="477"/>
      <c r="E50" s="478"/>
      <c r="F50" s="174">
        <v>8000</v>
      </c>
      <c r="G50" s="217">
        <v>5600</v>
      </c>
      <c r="H50" s="217">
        <v>4800</v>
      </c>
      <c r="I50" s="174">
        <v>10800</v>
      </c>
      <c r="J50" s="217">
        <v>7559.9999999999991</v>
      </c>
      <c r="K50" s="217">
        <v>6480</v>
      </c>
      <c r="L50" s="419">
        <v>1.35</v>
      </c>
      <c r="M50" s="419">
        <v>1.3499999999999999</v>
      </c>
      <c r="N50" s="419">
        <v>1.35</v>
      </c>
    </row>
    <row r="51" spans="1:14" s="70" customFormat="1" ht="85.5" customHeight="1" x14ac:dyDescent="0.25">
      <c r="A51" s="54">
        <v>48</v>
      </c>
      <c r="B51" s="54" t="s">
        <v>93</v>
      </c>
      <c r="C51" s="476" t="s">
        <v>6488</v>
      </c>
      <c r="D51" s="477"/>
      <c r="E51" s="478"/>
      <c r="F51" s="174">
        <v>4200</v>
      </c>
      <c r="G51" s="217">
        <v>2940</v>
      </c>
      <c r="H51" s="217">
        <v>2520</v>
      </c>
      <c r="I51" s="174">
        <v>8640</v>
      </c>
      <c r="J51" s="217">
        <v>6048</v>
      </c>
      <c r="K51" s="217">
        <v>5184</v>
      </c>
      <c r="L51" s="419">
        <v>2.0571428571428569</v>
      </c>
      <c r="M51" s="419">
        <v>2.0571428571428569</v>
      </c>
      <c r="N51" s="419">
        <v>2.0571428571428569</v>
      </c>
    </row>
    <row r="52" spans="1:14" s="70" customFormat="1" ht="85.5" customHeight="1" x14ac:dyDescent="0.25">
      <c r="A52" s="54">
        <v>49</v>
      </c>
      <c r="B52" s="54" t="s">
        <v>94</v>
      </c>
      <c r="C52" s="476" t="s">
        <v>6489</v>
      </c>
      <c r="D52" s="477"/>
      <c r="E52" s="478"/>
      <c r="F52" s="174">
        <v>3000</v>
      </c>
      <c r="G52" s="217">
        <v>2100</v>
      </c>
      <c r="H52" s="217">
        <v>1800</v>
      </c>
      <c r="I52" s="174">
        <v>6480</v>
      </c>
      <c r="J52" s="217">
        <v>4536</v>
      </c>
      <c r="K52" s="217">
        <v>3888</v>
      </c>
      <c r="L52" s="419">
        <v>2.16</v>
      </c>
      <c r="M52" s="419">
        <v>2.16</v>
      </c>
      <c r="N52" s="419">
        <v>2.16</v>
      </c>
    </row>
    <row r="53" spans="1:14" s="70" customFormat="1" ht="31.5" x14ac:dyDescent="0.25">
      <c r="A53" s="54">
        <v>50</v>
      </c>
      <c r="B53" s="54" t="s">
        <v>5016</v>
      </c>
      <c r="C53" s="55" t="s">
        <v>5014</v>
      </c>
      <c r="D53" s="55" t="s">
        <v>3949</v>
      </c>
      <c r="E53" s="55" t="s">
        <v>6419</v>
      </c>
      <c r="F53" s="430">
        <v>17000</v>
      </c>
      <c r="G53" s="217">
        <v>10200</v>
      </c>
      <c r="H53" s="217">
        <v>11900</v>
      </c>
      <c r="I53" s="217">
        <v>30600</v>
      </c>
      <c r="J53" s="217">
        <v>21420</v>
      </c>
      <c r="K53" s="217">
        <v>18360</v>
      </c>
      <c r="L53" s="431">
        <v>1.8</v>
      </c>
      <c r="M53" s="419">
        <v>1.8</v>
      </c>
      <c r="N53" s="419">
        <v>1.8</v>
      </c>
    </row>
    <row r="54" spans="1:14" s="70" customFormat="1" ht="85.5" customHeight="1" x14ac:dyDescent="0.25">
      <c r="A54" s="54">
        <v>51</v>
      </c>
      <c r="B54" s="54" t="s">
        <v>20</v>
      </c>
      <c r="C54" s="476" t="s">
        <v>6490</v>
      </c>
      <c r="D54" s="477"/>
      <c r="E54" s="478"/>
      <c r="F54" s="174">
        <v>8000</v>
      </c>
      <c r="G54" s="217">
        <v>5600</v>
      </c>
      <c r="H54" s="217">
        <v>4800</v>
      </c>
      <c r="I54" s="174">
        <v>15300</v>
      </c>
      <c r="J54" s="217">
        <v>10710</v>
      </c>
      <c r="K54" s="217">
        <v>9180</v>
      </c>
      <c r="L54" s="419">
        <v>1.9125000000000001</v>
      </c>
      <c r="M54" s="419">
        <v>1.9125000000000001</v>
      </c>
      <c r="N54" s="419">
        <v>1.9125000000000001</v>
      </c>
    </row>
    <row r="55" spans="1:14" s="70" customFormat="1" ht="85.5" customHeight="1" x14ac:dyDescent="0.25">
      <c r="A55" s="54">
        <v>52</v>
      </c>
      <c r="B55" s="54" t="s">
        <v>21</v>
      </c>
      <c r="C55" s="476" t="s">
        <v>6491</v>
      </c>
      <c r="D55" s="477"/>
      <c r="E55" s="478"/>
      <c r="F55" s="174">
        <v>4600</v>
      </c>
      <c r="G55" s="217">
        <v>3220</v>
      </c>
      <c r="H55" s="217">
        <v>2760</v>
      </c>
      <c r="I55" s="174">
        <v>12200</v>
      </c>
      <c r="J55" s="217">
        <v>8540</v>
      </c>
      <c r="K55" s="217">
        <v>7320</v>
      </c>
      <c r="L55" s="419">
        <v>2.652173913043478</v>
      </c>
      <c r="M55" s="419">
        <v>2.652173913043478</v>
      </c>
      <c r="N55" s="419">
        <v>2.652173913043478</v>
      </c>
    </row>
    <row r="56" spans="1:14" s="70" customFormat="1" ht="85.5" customHeight="1" x14ac:dyDescent="0.25">
      <c r="A56" s="54">
        <v>53</v>
      </c>
      <c r="B56" s="54" t="s">
        <v>22</v>
      </c>
      <c r="C56" s="476" t="s">
        <v>6492</v>
      </c>
      <c r="D56" s="477"/>
      <c r="E56" s="478"/>
      <c r="F56" s="174">
        <v>2600</v>
      </c>
      <c r="G56" s="217">
        <v>1819.9999999999998</v>
      </c>
      <c r="H56" s="217">
        <v>1560</v>
      </c>
      <c r="I56" s="174">
        <v>9200</v>
      </c>
      <c r="J56" s="217">
        <v>6440</v>
      </c>
      <c r="K56" s="217">
        <v>5520</v>
      </c>
      <c r="L56" s="419">
        <v>3.5384615384615383</v>
      </c>
      <c r="M56" s="419">
        <v>3.5384615384615388</v>
      </c>
      <c r="N56" s="419">
        <v>3.5384615384615383</v>
      </c>
    </row>
    <row r="57" spans="1:14" s="70" customFormat="1" ht="85.5" customHeight="1" x14ac:dyDescent="0.25">
      <c r="A57" s="54">
        <v>54</v>
      </c>
      <c r="B57" s="54" t="s">
        <v>92</v>
      </c>
      <c r="C57" s="476" t="s">
        <v>6493</v>
      </c>
      <c r="D57" s="477"/>
      <c r="E57" s="478"/>
      <c r="F57" s="174">
        <v>8000</v>
      </c>
      <c r="G57" s="217">
        <v>5600</v>
      </c>
      <c r="H57" s="217">
        <v>4800</v>
      </c>
      <c r="I57" s="174">
        <v>12240</v>
      </c>
      <c r="J57" s="217">
        <v>8568</v>
      </c>
      <c r="K57" s="217">
        <v>7344</v>
      </c>
      <c r="L57" s="419">
        <v>1.53</v>
      </c>
      <c r="M57" s="419">
        <v>1.53</v>
      </c>
      <c r="N57" s="419">
        <v>1.53</v>
      </c>
    </row>
    <row r="58" spans="1:14" s="70" customFormat="1" ht="85.5" customHeight="1" x14ac:dyDescent="0.25">
      <c r="A58" s="54">
        <v>55</v>
      </c>
      <c r="B58" s="54" t="s">
        <v>93</v>
      </c>
      <c r="C58" s="476" t="s">
        <v>6494</v>
      </c>
      <c r="D58" s="477"/>
      <c r="E58" s="478"/>
      <c r="F58" s="174">
        <v>4600</v>
      </c>
      <c r="G58" s="217">
        <v>3220</v>
      </c>
      <c r="H58" s="217">
        <v>2760</v>
      </c>
      <c r="I58" s="174">
        <v>9760</v>
      </c>
      <c r="J58" s="217">
        <v>6832</v>
      </c>
      <c r="K58" s="217">
        <v>5856</v>
      </c>
      <c r="L58" s="419">
        <v>2.1217391304347828</v>
      </c>
      <c r="M58" s="419">
        <v>2.1217391304347828</v>
      </c>
      <c r="N58" s="419">
        <v>2.1217391304347828</v>
      </c>
    </row>
    <row r="59" spans="1:14" s="70" customFormat="1" ht="85.5" customHeight="1" x14ac:dyDescent="0.25">
      <c r="A59" s="54">
        <v>56</v>
      </c>
      <c r="B59" s="54" t="s">
        <v>94</v>
      </c>
      <c r="C59" s="476" t="s">
        <v>6495</v>
      </c>
      <c r="D59" s="477"/>
      <c r="E59" s="478"/>
      <c r="F59" s="174">
        <v>2600</v>
      </c>
      <c r="G59" s="217">
        <v>1819.9999999999998</v>
      </c>
      <c r="H59" s="217">
        <v>1560</v>
      </c>
      <c r="I59" s="174">
        <v>7360</v>
      </c>
      <c r="J59" s="217">
        <v>5152</v>
      </c>
      <c r="K59" s="217">
        <v>4416</v>
      </c>
      <c r="L59" s="419">
        <v>2.8307692307692309</v>
      </c>
      <c r="M59" s="419">
        <v>2.8307692307692309</v>
      </c>
      <c r="N59" s="419">
        <v>2.8307692307692309</v>
      </c>
    </row>
    <row r="60" spans="1:14" s="70" customFormat="1" ht="31.5" x14ac:dyDescent="0.25">
      <c r="A60" s="54">
        <v>57</v>
      </c>
      <c r="B60" s="54" t="s">
        <v>5018</v>
      </c>
      <c r="C60" s="55" t="s">
        <v>5014</v>
      </c>
      <c r="D60" s="55" t="s">
        <v>6420</v>
      </c>
      <c r="E60" s="55" t="s">
        <v>6421</v>
      </c>
      <c r="F60" s="430">
        <v>12000</v>
      </c>
      <c r="G60" s="217">
        <v>7200</v>
      </c>
      <c r="H60" s="217">
        <v>8400</v>
      </c>
      <c r="I60" s="217">
        <v>21600</v>
      </c>
      <c r="J60" s="217">
        <v>15119.999999999998</v>
      </c>
      <c r="K60" s="217">
        <v>12960</v>
      </c>
      <c r="L60" s="431">
        <v>1.8</v>
      </c>
      <c r="M60" s="419">
        <v>1.7999999999999998</v>
      </c>
      <c r="N60" s="419">
        <v>1.8</v>
      </c>
    </row>
    <row r="61" spans="1:14" s="70" customFormat="1" ht="85.5" customHeight="1" x14ac:dyDescent="0.25">
      <c r="A61" s="54">
        <v>58</v>
      </c>
      <c r="B61" s="54" t="s">
        <v>20</v>
      </c>
      <c r="C61" s="476" t="s">
        <v>6496</v>
      </c>
      <c r="D61" s="477"/>
      <c r="E61" s="478"/>
      <c r="F61" s="174">
        <v>6000</v>
      </c>
      <c r="G61" s="217">
        <v>4200</v>
      </c>
      <c r="H61" s="217">
        <v>3600</v>
      </c>
      <c r="I61" s="174">
        <v>10800</v>
      </c>
      <c r="J61" s="217">
        <v>7559.9999999999991</v>
      </c>
      <c r="K61" s="217">
        <v>6480</v>
      </c>
      <c r="L61" s="419">
        <v>1.8</v>
      </c>
      <c r="M61" s="419">
        <v>1.7999999999999998</v>
      </c>
      <c r="N61" s="419">
        <v>1.8</v>
      </c>
    </row>
    <row r="62" spans="1:14" s="70" customFormat="1" ht="85.5" customHeight="1" x14ac:dyDescent="0.25">
      <c r="A62" s="54">
        <v>59</v>
      </c>
      <c r="B62" s="54" t="s">
        <v>21</v>
      </c>
      <c r="C62" s="476" t="s">
        <v>6497</v>
      </c>
      <c r="D62" s="477"/>
      <c r="E62" s="478"/>
      <c r="F62" s="174">
        <v>4000</v>
      </c>
      <c r="G62" s="217">
        <v>2800</v>
      </c>
      <c r="H62" s="217">
        <v>2400</v>
      </c>
      <c r="I62" s="174">
        <v>8600</v>
      </c>
      <c r="J62" s="217">
        <v>6020</v>
      </c>
      <c r="K62" s="217">
        <v>5160</v>
      </c>
      <c r="L62" s="419">
        <v>2.15</v>
      </c>
      <c r="M62" s="419">
        <v>2.15</v>
      </c>
      <c r="N62" s="419">
        <v>2.15</v>
      </c>
    </row>
    <row r="63" spans="1:14" s="70" customFormat="1" ht="85.5" customHeight="1" x14ac:dyDescent="0.25">
      <c r="A63" s="54">
        <v>60</v>
      </c>
      <c r="B63" s="54" t="s">
        <v>22</v>
      </c>
      <c r="C63" s="476" t="s">
        <v>6498</v>
      </c>
      <c r="D63" s="477"/>
      <c r="E63" s="478"/>
      <c r="F63" s="174">
        <v>2500</v>
      </c>
      <c r="G63" s="217">
        <v>1750</v>
      </c>
      <c r="H63" s="217">
        <v>1500</v>
      </c>
      <c r="I63" s="174">
        <v>6500</v>
      </c>
      <c r="J63" s="217">
        <v>4550</v>
      </c>
      <c r="K63" s="217">
        <v>3900</v>
      </c>
      <c r="L63" s="419">
        <v>2.6</v>
      </c>
      <c r="M63" s="419">
        <v>2.6</v>
      </c>
      <c r="N63" s="419">
        <v>2.6</v>
      </c>
    </row>
    <row r="64" spans="1:14" s="70" customFormat="1" ht="85.5" customHeight="1" x14ac:dyDescent="0.25">
      <c r="A64" s="54">
        <v>61</v>
      </c>
      <c r="B64" s="54" t="s">
        <v>92</v>
      </c>
      <c r="C64" s="476" t="s">
        <v>6499</v>
      </c>
      <c r="D64" s="477"/>
      <c r="E64" s="478"/>
      <c r="F64" s="174">
        <v>6000</v>
      </c>
      <c r="G64" s="217">
        <v>4200</v>
      </c>
      <c r="H64" s="217">
        <v>3600</v>
      </c>
      <c r="I64" s="174">
        <v>8640</v>
      </c>
      <c r="J64" s="217">
        <v>6048</v>
      </c>
      <c r="K64" s="217">
        <v>5184</v>
      </c>
      <c r="L64" s="419">
        <v>1.44</v>
      </c>
      <c r="M64" s="419">
        <v>1.44</v>
      </c>
      <c r="N64" s="419">
        <v>1.44</v>
      </c>
    </row>
    <row r="65" spans="1:14" s="70" customFormat="1" ht="85.5" customHeight="1" x14ac:dyDescent="0.25">
      <c r="A65" s="54">
        <v>62</v>
      </c>
      <c r="B65" s="54" t="s">
        <v>93</v>
      </c>
      <c r="C65" s="476" t="s">
        <v>6500</v>
      </c>
      <c r="D65" s="477"/>
      <c r="E65" s="478"/>
      <c r="F65" s="174">
        <v>4000</v>
      </c>
      <c r="G65" s="217">
        <v>2800</v>
      </c>
      <c r="H65" s="217">
        <v>2400</v>
      </c>
      <c r="I65" s="174">
        <v>6880</v>
      </c>
      <c r="J65" s="217">
        <v>4816</v>
      </c>
      <c r="K65" s="217">
        <v>4128</v>
      </c>
      <c r="L65" s="419">
        <v>1.72</v>
      </c>
      <c r="M65" s="419">
        <v>1.72</v>
      </c>
      <c r="N65" s="419">
        <v>1.72</v>
      </c>
    </row>
    <row r="66" spans="1:14" s="70" customFormat="1" ht="85.5" customHeight="1" x14ac:dyDescent="0.25">
      <c r="A66" s="54">
        <v>63</v>
      </c>
      <c r="B66" s="54" t="s">
        <v>94</v>
      </c>
      <c r="C66" s="476" t="s">
        <v>6501</v>
      </c>
      <c r="D66" s="477"/>
      <c r="E66" s="478"/>
      <c r="F66" s="174">
        <v>2500</v>
      </c>
      <c r="G66" s="217">
        <v>1750</v>
      </c>
      <c r="H66" s="217">
        <v>1500</v>
      </c>
      <c r="I66" s="174">
        <v>5200</v>
      </c>
      <c r="J66" s="217">
        <v>3639.9999999999995</v>
      </c>
      <c r="K66" s="217">
        <v>3120</v>
      </c>
      <c r="L66" s="419">
        <v>2.08</v>
      </c>
      <c r="M66" s="419">
        <v>2.0799999999999996</v>
      </c>
      <c r="N66" s="419">
        <v>2.08</v>
      </c>
    </row>
    <row r="67" spans="1:14" s="18" customFormat="1" ht="31.5" x14ac:dyDescent="0.25">
      <c r="A67" s="54">
        <v>64</v>
      </c>
      <c r="B67" s="54" t="s">
        <v>5021</v>
      </c>
      <c r="C67" s="55" t="s">
        <v>5014</v>
      </c>
      <c r="D67" s="55" t="s">
        <v>4504</v>
      </c>
      <c r="E67" s="55" t="s">
        <v>6392</v>
      </c>
      <c r="F67" s="430">
        <v>9000</v>
      </c>
      <c r="G67" s="217">
        <v>5400</v>
      </c>
      <c r="H67" s="217">
        <v>6300</v>
      </c>
      <c r="I67" s="217">
        <v>16200</v>
      </c>
      <c r="J67" s="217">
        <v>11340</v>
      </c>
      <c r="K67" s="217">
        <v>9720</v>
      </c>
      <c r="L67" s="431">
        <v>1.8</v>
      </c>
      <c r="M67" s="419">
        <v>1.8</v>
      </c>
      <c r="N67" s="419">
        <v>1.8</v>
      </c>
    </row>
    <row r="68" spans="1:14" s="18" customFormat="1" ht="85.5" customHeight="1" x14ac:dyDescent="0.25">
      <c r="A68" s="54">
        <v>65</v>
      </c>
      <c r="B68" s="54" t="s">
        <v>20</v>
      </c>
      <c r="C68" s="476" t="s">
        <v>6502</v>
      </c>
      <c r="D68" s="477"/>
      <c r="E68" s="478"/>
      <c r="F68" s="174">
        <v>4500</v>
      </c>
      <c r="G68" s="217">
        <v>3150</v>
      </c>
      <c r="H68" s="217">
        <v>2700</v>
      </c>
      <c r="I68" s="174">
        <v>8100</v>
      </c>
      <c r="J68" s="217">
        <v>5670</v>
      </c>
      <c r="K68" s="217">
        <v>4860</v>
      </c>
      <c r="L68" s="419">
        <v>1.8</v>
      </c>
      <c r="M68" s="419">
        <v>1.8</v>
      </c>
      <c r="N68" s="419">
        <v>1.8</v>
      </c>
    </row>
    <row r="69" spans="1:14" s="18" customFormat="1" ht="85.5" customHeight="1" x14ac:dyDescent="0.25">
      <c r="A69" s="54">
        <v>66</v>
      </c>
      <c r="B69" s="54" t="s">
        <v>21</v>
      </c>
      <c r="C69" s="476" t="s">
        <v>6503</v>
      </c>
      <c r="D69" s="477"/>
      <c r="E69" s="478"/>
      <c r="F69" s="174">
        <v>3000</v>
      </c>
      <c r="G69" s="217">
        <v>2100</v>
      </c>
      <c r="H69" s="217">
        <v>1800</v>
      </c>
      <c r="I69" s="174">
        <v>6500</v>
      </c>
      <c r="J69" s="217">
        <v>4550</v>
      </c>
      <c r="K69" s="217">
        <v>3900</v>
      </c>
      <c r="L69" s="419">
        <v>2.1666666666666665</v>
      </c>
      <c r="M69" s="419">
        <v>2.1666666666666665</v>
      </c>
      <c r="N69" s="419">
        <v>2.1666666666666665</v>
      </c>
    </row>
    <row r="70" spans="1:14" s="18" customFormat="1" ht="85.5" customHeight="1" x14ac:dyDescent="0.25">
      <c r="A70" s="54">
        <v>67</v>
      </c>
      <c r="B70" s="54" t="s">
        <v>22</v>
      </c>
      <c r="C70" s="476" t="s">
        <v>6504</v>
      </c>
      <c r="D70" s="477"/>
      <c r="E70" s="478"/>
      <c r="F70" s="174">
        <v>1500</v>
      </c>
      <c r="G70" s="217">
        <v>1050</v>
      </c>
      <c r="H70" s="217">
        <v>900</v>
      </c>
      <c r="I70" s="174">
        <v>4900</v>
      </c>
      <c r="J70" s="217">
        <v>3430</v>
      </c>
      <c r="K70" s="217">
        <v>2940</v>
      </c>
      <c r="L70" s="419">
        <v>3.2666666666666666</v>
      </c>
      <c r="M70" s="419">
        <v>3.2666666666666666</v>
      </c>
      <c r="N70" s="419">
        <v>3.2666666666666666</v>
      </c>
    </row>
    <row r="71" spans="1:14" s="18" customFormat="1" ht="85.5" customHeight="1" x14ac:dyDescent="0.25">
      <c r="A71" s="54">
        <v>68</v>
      </c>
      <c r="B71" s="54" t="s">
        <v>92</v>
      </c>
      <c r="C71" s="476" t="s">
        <v>6505</v>
      </c>
      <c r="D71" s="477"/>
      <c r="E71" s="478"/>
      <c r="F71" s="174">
        <v>4500</v>
      </c>
      <c r="G71" s="217">
        <v>3150</v>
      </c>
      <c r="H71" s="217">
        <v>2700</v>
      </c>
      <c r="I71" s="174">
        <v>6480</v>
      </c>
      <c r="J71" s="217">
        <v>4536</v>
      </c>
      <c r="K71" s="217">
        <v>3888</v>
      </c>
      <c r="L71" s="419">
        <v>1.44</v>
      </c>
      <c r="M71" s="419">
        <v>1.44</v>
      </c>
      <c r="N71" s="419">
        <v>1.44</v>
      </c>
    </row>
    <row r="72" spans="1:14" s="18" customFormat="1" ht="85.5" customHeight="1" x14ac:dyDescent="0.25">
      <c r="A72" s="54">
        <v>69</v>
      </c>
      <c r="B72" s="54" t="s">
        <v>93</v>
      </c>
      <c r="C72" s="476" t="s">
        <v>6506</v>
      </c>
      <c r="D72" s="477"/>
      <c r="E72" s="478"/>
      <c r="F72" s="174">
        <v>3000</v>
      </c>
      <c r="G72" s="217">
        <v>2100</v>
      </c>
      <c r="H72" s="217">
        <v>1800</v>
      </c>
      <c r="I72" s="174">
        <v>5200</v>
      </c>
      <c r="J72" s="217">
        <v>3639.9999999999995</v>
      </c>
      <c r="K72" s="217">
        <v>3120</v>
      </c>
      <c r="L72" s="419">
        <v>1.7333333333333334</v>
      </c>
      <c r="M72" s="419">
        <v>1.7333333333333332</v>
      </c>
      <c r="N72" s="419">
        <v>1.7333333333333334</v>
      </c>
    </row>
    <row r="73" spans="1:14" s="18" customFormat="1" ht="85.5" customHeight="1" x14ac:dyDescent="0.25">
      <c r="A73" s="54">
        <v>70</v>
      </c>
      <c r="B73" s="54" t="s">
        <v>94</v>
      </c>
      <c r="C73" s="476" t="s">
        <v>6507</v>
      </c>
      <c r="D73" s="477"/>
      <c r="E73" s="478"/>
      <c r="F73" s="174">
        <v>1500</v>
      </c>
      <c r="G73" s="217">
        <v>1050</v>
      </c>
      <c r="H73" s="217">
        <v>900</v>
      </c>
      <c r="I73" s="174">
        <v>3920</v>
      </c>
      <c r="J73" s="217">
        <v>2744</v>
      </c>
      <c r="K73" s="217">
        <v>2352</v>
      </c>
      <c r="L73" s="419">
        <v>2.6133333333333333</v>
      </c>
      <c r="M73" s="419">
        <v>2.6133333333333333</v>
      </c>
      <c r="N73" s="419">
        <v>2.6133333333333333</v>
      </c>
    </row>
    <row r="74" spans="1:14" s="18" customFormat="1" ht="31.5" x14ac:dyDescent="0.25">
      <c r="A74" s="54">
        <v>71</v>
      </c>
      <c r="B74" s="54" t="s">
        <v>4455</v>
      </c>
      <c r="C74" s="55" t="s">
        <v>4453</v>
      </c>
      <c r="D74" s="55" t="s">
        <v>6417</v>
      </c>
      <c r="E74" s="55" t="s">
        <v>6422</v>
      </c>
      <c r="F74" s="430">
        <v>20000</v>
      </c>
      <c r="G74" s="217">
        <v>12000</v>
      </c>
      <c r="H74" s="217">
        <v>14000</v>
      </c>
      <c r="I74" s="217">
        <v>32000</v>
      </c>
      <c r="J74" s="217">
        <v>22400</v>
      </c>
      <c r="K74" s="217">
        <v>19200</v>
      </c>
      <c r="L74" s="431">
        <v>1.6</v>
      </c>
      <c r="M74" s="419">
        <v>1.6</v>
      </c>
      <c r="N74" s="419">
        <v>1.6</v>
      </c>
    </row>
    <row r="75" spans="1:14" s="18" customFormat="1" ht="85.5" customHeight="1" x14ac:dyDescent="0.25">
      <c r="A75" s="54">
        <v>72</v>
      </c>
      <c r="B75" s="54" t="s">
        <v>20</v>
      </c>
      <c r="C75" s="476" t="s">
        <v>6508</v>
      </c>
      <c r="D75" s="477"/>
      <c r="E75" s="478"/>
      <c r="F75" s="174">
        <v>10000</v>
      </c>
      <c r="G75" s="217">
        <v>7000</v>
      </c>
      <c r="H75" s="217">
        <v>6000</v>
      </c>
      <c r="I75" s="174">
        <v>16000</v>
      </c>
      <c r="J75" s="217">
        <v>11200</v>
      </c>
      <c r="K75" s="217">
        <v>9600</v>
      </c>
      <c r="L75" s="419">
        <v>1.6</v>
      </c>
      <c r="M75" s="419">
        <v>1.6</v>
      </c>
      <c r="N75" s="419">
        <v>1.6</v>
      </c>
    </row>
    <row r="76" spans="1:14" s="18" customFormat="1" ht="85.5" customHeight="1" x14ac:dyDescent="0.25">
      <c r="A76" s="54">
        <v>73</v>
      </c>
      <c r="B76" s="54" t="s">
        <v>21</v>
      </c>
      <c r="C76" s="476" t="s">
        <v>6509</v>
      </c>
      <c r="D76" s="477"/>
      <c r="E76" s="478"/>
      <c r="F76" s="174">
        <v>5200</v>
      </c>
      <c r="G76" s="217">
        <v>3639.9999999999995</v>
      </c>
      <c r="H76" s="217">
        <v>3120</v>
      </c>
      <c r="I76" s="174">
        <v>12800</v>
      </c>
      <c r="J76" s="217">
        <v>8960</v>
      </c>
      <c r="K76" s="217">
        <v>7680</v>
      </c>
      <c r="L76" s="419">
        <v>2.4615384615384617</v>
      </c>
      <c r="M76" s="419">
        <v>2.4615384615384617</v>
      </c>
      <c r="N76" s="419">
        <v>2.4615384615384617</v>
      </c>
    </row>
    <row r="77" spans="1:14" s="18" customFormat="1" ht="85.5" customHeight="1" x14ac:dyDescent="0.25">
      <c r="A77" s="54">
        <v>74</v>
      </c>
      <c r="B77" s="54" t="s">
        <v>22</v>
      </c>
      <c r="C77" s="476" t="s">
        <v>6510</v>
      </c>
      <c r="D77" s="477"/>
      <c r="E77" s="478"/>
      <c r="F77" s="174">
        <v>3500</v>
      </c>
      <c r="G77" s="217">
        <v>2450</v>
      </c>
      <c r="H77" s="217">
        <v>2100</v>
      </c>
      <c r="I77" s="174">
        <v>9600</v>
      </c>
      <c r="J77" s="217">
        <v>6720</v>
      </c>
      <c r="K77" s="217">
        <v>5760</v>
      </c>
      <c r="L77" s="419">
        <v>2.7428571428571429</v>
      </c>
      <c r="M77" s="419">
        <v>2.7428571428571429</v>
      </c>
      <c r="N77" s="419">
        <v>2.7428571428571429</v>
      </c>
    </row>
    <row r="78" spans="1:14" s="18" customFormat="1" ht="85.5" customHeight="1" x14ac:dyDescent="0.25">
      <c r="A78" s="54">
        <v>75</v>
      </c>
      <c r="B78" s="54" t="s">
        <v>92</v>
      </c>
      <c r="C78" s="476" t="s">
        <v>6511</v>
      </c>
      <c r="D78" s="477"/>
      <c r="E78" s="478"/>
      <c r="F78" s="174">
        <v>10000</v>
      </c>
      <c r="G78" s="217">
        <v>7000</v>
      </c>
      <c r="H78" s="217">
        <v>6000</v>
      </c>
      <c r="I78" s="174">
        <v>12800</v>
      </c>
      <c r="J78" s="217">
        <v>8960</v>
      </c>
      <c r="K78" s="217">
        <v>7680</v>
      </c>
      <c r="L78" s="419">
        <v>1.28</v>
      </c>
      <c r="M78" s="419">
        <v>1.28</v>
      </c>
      <c r="N78" s="419">
        <v>1.28</v>
      </c>
    </row>
    <row r="79" spans="1:14" s="18" customFormat="1" ht="85.5" customHeight="1" x14ac:dyDescent="0.25">
      <c r="A79" s="54">
        <v>76</v>
      </c>
      <c r="B79" s="54" t="s">
        <v>93</v>
      </c>
      <c r="C79" s="476" t="s">
        <v>6512</v>
      </c>
      <c r="D79" s="477"/>
      <c r="E79" s="478"/>
      <c r="F79" s="174">
        <v>5200</v>
      </c>
      <c r="G79" s="217">
        <v>3639.9999999999995</v>
      </c>
      <c r="H79" s="217">
        <v>3120</v>
      </c>
      <c r="I79" s="174">
        <v>10240</v>
      </c>
      <c r="J79" s="217">
        <v>7168</v>
      </c>
      <c r="K79" s="217">
        <v>6144</v>
      </c>
      <c r="L79" s="419">
        <v>1.9692307692307693</v>
      </c>
      <c r="M79" s="419">
        <v>1.9692307692307696</v>
      </c>
      <c r="N79" s="419">
        <v>1.9692307692307693</v>
      </c>
    </row>
    <row r="80" spans="1:14" s="18" customFormat="1" ht="85.5" customHeight="1" x14ac:dyDescent="0.25">
      <c r="A80" s="54">
        <v>77</v>
      </c>
      <c r="B80" s="54" t="s">
        <v>94</v>
      </c>
      <c r="C80" s="476" t="s">
        <v>6513</v>
      </c>
      <c r="D80" s="477"/>
      <c r="E80" s="478"/>
      <c r="F80" s="174">
        <v>3500</v>
      </c>
      <c r="G80" s="217">
        <v>2450</v>
      </c>
      <c r="H80" s="217">
        <v>2100</v>
      </c>
      <c r="I80" s="174">
        <v>7680</v>
      </c>
      <c r="J80" s="217">
        <v>5376</v>
      </c>
      <c r="K80" s="217">
        <v>4608</v>
      </c>
      <c r="L80" s="419">
        <v>2.1942857142857144</v>
      </c>
      <c r="M80" s="419">
        <v>2.1942857142857144</v>
      </c>
      <c r="N80" s="419">
        <v>2.1942857142857144</v>
      </c>
    </row>
    <row r="81" spans="1:984 1028:2008 2052:3032 3076:4056 4100:5080 5124:6104 6148:7128 7172:8152 8196:9176 9220:10200 10244:11224 11268:12248 12292:13272 13316:14296 14340:15320 15364:16367" s="18" customFormat="1" ht="31.5" x14ac:dyDescent="0.25">
      <c r="A81" s="54">
        <v>78</v>
      </c>
      <c r="B81" s="54" t="s">
        <v>4458</v>
      </c>
      <c r="C81" s="55" t="s">
        <v>4453</v>
      </c>
      <c r="D81" s="55" t="s">
        <v>6418</v>
      </c>
      <c r="E81" s="55" t="s">
        <v>6423</v>
      </c>
      <c r="F81" s="430">
        <v>17000</v>
      </c>
      <c r="G81" s="217">
        <v>10200</v>
      </c>
      <c r="H81" s="217">
        <v>11900</v>
      </c>
      <c r="I81" s="217">
        <v>18700</v>
      </c>
      <c r="J81" s="217">
        <v>13090</v>
      </c>
      <c r="K81" s="217">
        <v>11220</v>
      </c>
      <c r="L81" s="431">
        <v>1.1000000000000001</v>
      </c>
      <c r="M81" s="419">
        <v>1.1000000000000001</v>
      </c>
      <c r="N81" s="419">
        <v>1.1000000000000001</v>
      </c>
    </row>
    <row r="82" spans="1:984 1028:2008 2052:3032 3076:4056 4100:5080 5124:6104 6148:7128 7172:8152 8196:9176 9220:10200 10244:11224 11268:12248 12292:13272 13316:14296 14340:15320 15364:16367" s="18" customFormat="1" ht="85.5" customHeight="1" x14ac:dyDescent="0.25">
      <c r="A82" s="54">
        <v>79</v>
      </c>
      <c r="B82" s="54" t="s">
        <v>20</v>
      </c>
      <c r="C82" s="476" t="s">
        <v>6514</v>
      </c>
      <c r="D82" s="477"/>
      <c r="E82" s="478"/>
      <c r="F82" s="174">
        <v>8000</v>
      </c>
      <c r="G82" s="217">
        <v>5600</v>
      </c>
      <c r="H82" s="217">
        <v>4800</v>
      </c>
      <c r="I82" s="174">
        <v>9400</v>
      </c>
      <c r="J82" s="217">
        <v>6580</v>
      </c>
      <c r="K82" s="217">
        <v>5640</v>
      </c>
      <c r="L82" s="419">
        <v>1.175</v>
      </c>
      <c r="M82" s="419">
        <v>1.175</v>
      </c>
      <c r="N82" s="419">
        <v>1.175</v>
      </c>
    </row>
    <row r="83" spans="1:984 1028:2008 2052:3032 3076:4056 4100:5080 5124:6104 6148:7128 7172:8152 8196:9176 9220:10200 10244:11224 11268:12248 12292:13272 13316:14296 14340:15320 15364:16367" s="18" customFormat="1" ht="85.5" customHeight="1" x14ac:dyDescent="0.25">
      <c r="A83" s="54">
        <v>80</v>
      </c>
      <c r="B83" s="54" t="s">
        <v>21</v>
      </c>
      <c r="C83" s="476" t="s">
        <v>6515</v>
      </c>
      <c r="D83" s="477"/>
      <c r="E83" s="478"/>
      <c r="F83" s="174">
        <v>4600</v>
      </c>
      <c r="G83" s="217">
        <v>3220</v>
      </c>
      <c r="H83" s="217">
        <v>2760</v>
      </c>
      <c r="I83" s="174">
        <v>7500</v>
      </c>
      <c r="J83" s="217">
        <v>5250</v>
      </c>
      <c r="K83" s="217">
        <v>4500</v>
      </c>
      <c r="L83" s="419">
        <v>1.6304347826086956</v>
      </c>
      <c r="M83" s="419">
        <v>1.6304347826086956</v>
      </c>
      <c r="N83" s="419">
        <v>1.6304347826086956</v>
      </c>
    </row>
    <row r="84" spans="1:984 1028:2008 2052:3032 3076:4056 4100:5080 5124:6104 6148:7128 7172:8152 8196:9176 9220:10200 10244:11224 11268:12248 12292:13272 13316:14296 14340:15320 15364:16367" s="18" customFormat="1" ht="85.5" customHeight="1" x14ac:dyDescent="0.25">
      <c r="A84" s="54">
        <v>81</v>
      </c>
      <c r="B84" s="54" t="s">
        <v>22</v>
      </c>
      <c r="C84" s="476" t="s">
        <v>6516</v>
      </c>
      <c r="D84" s="477"/>
      <c r="E84" s="478"/>
      <c r="F84" s="174">
        <v>3000</v>
      </c>
      <c r="G84" s="217">
        <v>2100</v>
      </c>
      <c r="H84" s="217">
        <v>1800</v>
      </c>
      <c r="I84" s="174">
        <v>5600</v>
      </c>
      <c r="J84" s="217">
        <v>3919.9999999999995</v>
      </c>
      <c r="K84" s="217">
        <v>3360</v>
      </c>
      <c r="L84" s="419">
        <v>1.8666666666666667</v>
      </c>
      <c r="M84" s="419">
        <v>1.8666666666666665</v>
      </c>
      <c r="N84" s="419">
        <v>1.8666666666666667</v>
      </c>
    </row>
    <row r="85" spans="1:984 1028:2008 2052:3032 3076:4056 4100:5080 5124:6104 6148:7128 7172:8152 8196:9176 9220:10200 10244:11224 11268:12248 12292:13272 13316:14296 14340:15320 15364:16367" s="18" customFormat="1" ht="85.5" customHeight="1" x14ac:dyDescent="0.25">
      <c r="A85" s="54">
        <v>82</v>
      </c>
      <c r="B85" s="54" t="s">
        <v>92</v>
      </c>
      <c r="C85" s="476" t="s">
        <v>6517</v>
      </c>
      <c r="D85" s="477"/>
      <c r="E85" s="478"/>
      <c r="F85" s="174">
        <v>8000</v>
      </c>
      <c r="G85" s="217">
        <v>5600</v>
      </c>
      <c r="H85" s="217">
        <v>4800</v>
      </c>
      <c r="I85" s="174">
        <v>8000</v>
      </c>
      <c r="J85" s="217">
        <v>5600</v>
      </c>
      <c r="K85" s="217">
        <v>4800</v>
      </c>
      <c r="L85" s="170">
        <v>1</v>
      </c>
      <c r="M85" s="170">
        <v>1</v>
      </c>
      <c r="N85" s="170">
        <v>1</v>
      </c>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216"/>
      <c r="AL85" s="216"/>
      <c r="AM85" s="216"/>
      <c r="AN85" s="216"/>
      <c r="AO85" s="216"/>
      <c r="AP85" s="216"/>
      <c r="AQ85" s="216"/>
      <c r="AR85" s="216"/>
      <c r="AS85" s="216"/>
      <c r="AT85" s="216"/>
      <c r="AU85" s="216"/>
      <c r="AV85" s="216"/>
      <c r="AW85" s="216"/>
      <c r="AX85" s="216"/>
      <c r="AY85" s="216"/>
      <c r="AZ85" s="216"/>
      <c r="BA85" s="216"/>
      <c r="BB85" s="216"/>
      <c r="BC85" s="216"/>
      <c r="BD85" s="216"/>
      <c r="BE85" s="216"/>
      <c r="BF85" s="216"/>
      <c r="BG85" s="216"/>
      <c r="BH85" s="216"/>
      <c r="BI85" s="216"/>
      <c r="BJ85" s="216"/>
      <c r="BK85" s="216"/>
      <c r="BL85" s="216"/>
      <c r="BM85" s="216"/>
      <c r="BN85" s="216"/>
      <c r="BO85" s="216"/>
      <c r="BP85" s="216"/>
      <c r="BQ85" s="216"/>
      <c r="BR85" s="216"/>
      <c r="BS85" s="216"/>
      <c r="BT85" s="216"/>
      <c r="BU85" s="216"/>
      <c r="BV85" s="216"/>
      <c r="BW85" s="216"/>
      <c r="BX85" s="216"/>
      <c r="BY85" s="216"/>
      <c r="BZ85" s="216"/>
      <c r="CA85" s="216"/>
      <c r="CB85" s="216"/>
      <c r="CC85" s="216"/>
      <c r="CD85" s="216"/>
      <c r="CE85" s="216"/>
      <c r="CF85" s="216"/>
      <c r="CG85" s="216"/>
      <c r="CH85" s="216"/>
      <c r="CI85" s="216"/>
      <c r="CJ85" s="216"/>
      <c r="CK85" s="216"/>
      <c r="CL85" s="216"/>
      <c r="CM85" s="216"/>
      <c r="CN85" s="216"/>
      <c r="CO85" s="216"/>
      <c r="CP85" s="216"/>
      <c r="CQ85" s="216"/>
      <c r="CR85" s="216"/>
      <c r="CS85" s="216"/>
      <c r="CT85" s="216"/>
      <c r="CU85" s="216"/>
      <c r="CV85" s="216"/>
      <c r="CW85" s="216"/>
      <c r="CX85" s="216"/>
      <c r="CY85" s="216"/>
      <c r="CZ85" s="216"/>
      <c r="DA85" s="216"/>
      <c r="DB85" s="216"/>
      <c r="DC85" s="216"/>
      <c r="DD85" s="216"/>
      <c r="DE85" s="216"/>
      <c r="DF85" s="216"/>
      <c r="DG85" s="216"/>
      <c r="DH85" s="216"/>
      <c r="DI85" s="216"/>
      <c r="DJ85" s="216"/>
      <c r="DK85" s="216"/>
      <c r="DL85" s="216"/>
      <c r="DM85" s="216"/>
      <c r="DN85" s="216"/>
      <c r="DO85" s="216"/>
      <c r="DP85" s="216"/>
      <c r="DQ85" s="216"/>
      <c r="DR85" s="216"/>
      <c r="DS85" s="216"/>
      <c r="DT85" s="216"/>
      <c r="DU85" s="216"/>
      <c r="DV85" s="216"/>
      <c r="DW85" s="216"/>
      <c r="DX85" s="216"/>
      <c r="DY85" s="216"/>
      <c r="DZ85" s="216"/>
      <c r="EA85" s="216"/>
      <c r="EB85" s="216"/>
      <c r="EC85" s="216"/>
      <c r="ED85" s="216"/>
      <c r="EE85" s="216"/>
      <c r="EF85" s="216"/>
      <c r="EG85" s="216"/>
      <c r="EH85" s="216"/>
      <c r="EI85" s="216"/>
      <c r="EJ85" s="216"/>
      <c r="EK85" s="216"/>
      <c r="EL85" s="216"/>
      <c r="EM85" s="216"/>
      <c r="EN85" s="216"/>
      <c r="EO85" s="216"/>
      <c r="EP85" s="216"/>
      <c r="EQ85" s="216"/>
      <c r="ER85" s="216"/>
      <c r="ES85" s="216"/>
      <c r="ET85" s="216"/>
      <c r="EU85" s="216"/>
      <c r="EV85" s="216"/>
      <c r="EW85" s="216"/>
      <c r="EX85" s="216"/>
      <c r="EY85" s="216"/>
      <c r="EZ85" s="216"/>
      <c r="FA85" s="216"/>
      <c r="FB85" s="216"/>
      <c r="FC85" s="216"/>
      <c r="FD85" s="216"/>
      <c r="FE85" s="216"/>
      <c r="FF85" s="216"/>
      <c r="FG85" s="216"/>
      <c r="FH85" s="216"/>
      <c r="FI85" s="216"/>
      <c r="FJ85" s="216"/>
      <c r="FK85" s="216"/>
      <c r="FL85" s="216"/>
      <c r="FM85" s="216"/>
      <c r="FN85" s="216"/>
      <c r="FO85" s="216"/>
      <c r="FP85" s="216"/>
      <c r="FQ85" s="216"/>
      <c r="FR85" s="216"/>
      <c r="FS85" s="216"/>
      <c r="FT85" s="216"/>
      <c r="FU85" s="216"/>
      <c r="FV85" s="216"/>
      <c r="FW85" s="216"/>
      <c r="FX85" s="216"/>
      <c r="FY85" s="216"/>
      <c r="FZ85" s="216"/>
      <c r="GA85" s="216"/>
      <c r="GB85" s="216"/>
      <c r="GC85" s="216"/>
      <c r="GD85" s="216"/>
      <c r="GE85" s="216"/>
      <c r="GF85" s="216"/>
      <c r="GG85" s="216"/>
      <c r="GH85" s="216"/>
      <c r="GI85" s="216"/>
      <c r="GJ85" s="216"/>
      <c r="GK85" s="216"/>
      <c r="GL85" s="216"/>
      <c r="GM85" s="216"/>
      <c r="GN85" s="216"/>
      <c r="GO85" s="216"/>
      <c r="GP85" s="216"/>
      <c r="GQ85" s="216"/>
      <c r="GR85" s="216"/>
      <c r="GS85" s="216"/>
      <c r="GX85" s="216"/>
      <c r="GY85" s="216"/>
      <c r="GZ85" s="216"/>
      <c r="HA85" s="216"/>
      <c r="HB85" s="216"/>
      <c r="HC85" s="216"/>
      <c r="HD85" s="216"/>
      <c r="HE85" s="216"/>
      <c r="HF85" s="216"/>
      <c r="HG85" s="216"/>
      <c r="HH85" s="216"/>
      <c r="IZ85" s="216"/>
      <c r="JA85" s="216"/>
      <c r="JB85" s="216"/>
      <c r="JC85" s="216"/>
      <c r="JD85" s="216"/>
      <c r="JE85" s="216"/>
      <c r="JF85" s="216"/>
      <c r="JG85" s="216"/>
      <c r="JH85" s="216"/>
      <c r="JI85" s="216"/>
      <c r="JJ85" s="216"/>
      <c r="JK85" s="216"/>
      <c r="JL85" s="216"/>
      <c r="JM85" s="216"/>
      <c r="JN85" s="216"/>
      <c r="JO85" s="216"/>
      <c r="JP85" s="216"/>
      <c r="JQ85" s="216"/>
      <c r="JR85" s="216"/>
      <c r="JS85" s="216"/>
      <c r="JT85" s="216"/>
      <c r="JU85" s="216"/>
      <c r="JV85" s="216"/>
      <c r="JW85" s="216"/>
      <c r="JX85" s="216"/>
      <c r="JY85" s="216"/>
      <c r="JZ85" s="216"/>
      <c r="KA85" s="216"/>
      <c r="KB85" s="216"/>
      <c r="KC85" s="216"/>
      <c r="KD85" s="216"/>
      <c r="KE85" s="216"/>
      <c r="KF85" s="216"/>
      <c r="KG85" s="216"/>
      <c r="KH85" s="216"/>
      <c r="KI85" s="216"/>
      <c r="KJ85" s="216"/>
      <c r="KK85" s="216"/>
      <c r="KL85" s="216"/>
      <c r="KM85" s="216"/>
      <c r="KN85" s="216"/>
      <c r="KO85" s="216"/>
      <c r="KP85" s="216"/>
      <c r="KQ85" s="216"/>
      <c r="KR85" s="216"/>
      <c r="KS85" s="216"/>
      <c r="KT85" s="216"/>
      <c r="KU85" s="216"/>
      <c r="KV85" s="216"/>
      <c r="KW85" s="216"/>
      <c r="KX85" s="216"/>
      <c r="KY85" s="216"/>
      <c r="KZ85" s="216"/>
      <c r="LA85" s="216"/>
      <c r="LB85" s="216"/>
      <c r="LC85" s="216"/>
      <c r="LD85" s="216"/>
      <c r="LE85" s="216"/>
      <c r="LF85" s="216"/>
      <c r="LG85" s="216"/>
      <c r="LH85" s="216"/>
      <c r="LI85" s="216"/>
      <c r="LJ85" s="216"/>
      <c r="LK85" s="216"/>
      <c r="LL85" s="216"/>
      <c r="LM85" s="216"/>
      <c r="LN85" s="216"/>
      <c r="LO85" s="216"/>
      <c r="LP85" s="216"/>
      <c r="LQ85" s="216"/>
      <c r="LR85" s="216"/>
      <c r="LS85" s="216"/>
      <c r="LT85" s="216"/>
      <c r="LU85" s="216"/>
      <c r="LV85" s="216"/>
      <c r="LW85" s="216"/>
      <c r="LX85" s="216"/>
      <c r="LY85" s="216"/>
      <c r="LZ85" s="216"/>
      <c r="MA85" s="216"/>
      <c r="MB85" s="216"/>
      <c r="MC85" s="216"/>
      <c r="MD85" s="216"/>
      <c r="ME85" s="216"/>
      <c r="MF85" s="216"/>
      <c r="MG85" s="216"/>
      <c r="MH85" s="216"/>
      <c r="MI85" s="216"/>
      <c r="MJ85" s="216"/>
      <c r="MK85" s="216"/>
      <c r="ML85" s="216"/>
      <c r="MM85" s="216"/>
      <c r="MN85" s="216"/>
      <c r="MO85" s="216"/>
      <c r="MP85" s="216"/>
      <c r="MQ85" s="216"/>
      <c r="MR85" s="216"/>
      <c r="MS85" s="216"/>
      <c r="MT85" s="216"/>
      <c r="MU85" s="216"/>
      <c r="MV85" s="216"/>
      <c r="MW85" s="216"/>
      <c r="MX85" s="216"/>
      <c r="MY85" s="216"/>
      <c r="MZ85" s="216"/>
      <c r="NA85" s="216"/>
      <c r="NB85" s="216"/>
      <c r="NC85" s="216"/>
      <c r="ND85" s="216"/>
      <c r="NE85" s="216"/>
      <c r="NF85" s="216"/>
      <c r="NG85" s="216"/>
      <c r="NH85" s="216"/>
      <c r="NI85" s="216"/>
      <c r="NJ85" s="216"/>
      <c r="NK85" s="216"/>
      <c r="NL85" s="216"/>
      <c r="NM85" s="216"/>
      <c r="NN85" s="216"/>
      <c r="NO85" s="216"/>
      <c r="NP85" s="216"/>
      <c r="NQ85" s="216"/>
      <c r="NR85" s="216"/>
      <c r="NS85" s="216"/>
      <c r="NT85" s="216"/>
      <c r="NU85" s="216"/>
      <c r="NV85" s="216"/>
      <c r="NW85" s="216"/>
      <c r="NX85" s="216"/>
      <c r="NY85" s="216"/>
      <c r="NZ85" s="216"/>
      <c r="OA85" s="216"/>
      <c r="OB85" s="216"/>
      <c r="OC85" s="216"/>
      <c r="OD85" s="216"/>
      <c r="OE85" s="216"/>
      <c r="OF85" s="216"/>
      <c r="OG85" s="216"/>
      <c r="OH85" s="216"/>
      <c r="OI85" s="216"/>
      <c r="OJ85" s="216"/>
      <c r="OK85" s="216"/>
      <c r="OL85" s="216"/>
      <c r="OM85" s="216"/>
      <c r="ON85" s="216"/>
      <c r="OO85" s="216"/>
      <c r="OP85" s="216"/>
      <c r="OQ85" s="216"/>
      <c r="OR85" s="216"/>
      <c r="OS85" s="216"/>
      <c r="OT85" s="216"/>
      <c r="OU85" s="216"/>
      <c r="OV85" s="216"/>
      <c r="OW85" s="216"/>
      <c r="OX85" s="216"/>
      <c r="OY85" s="216"/>
      <c r="OZ85" s="216"/>
      <c r="PA85" s="216"/>
      <c r="PB85" s="216"/>
      <c r="PC85" s="216"/>
      <c r="PD85" s="216"/>
      <c r="PE85" s="216"/>
      <c r="PF85" s="216"/>
      <c r="PG85" s="216"/>
      <c r="PH85" s="216"/>
      <c r="PI85" s="216"/>
      <c r="PJ85" s="216"/>
      <c r="PK85" s="216"/>
      <c r="PL85" s="216"/>
      <c r="PM85" s="216"/>
      <c r="PN85" s="216"/>
      <c r="PO85" s="216"/>
      <c r="PP85" s="216"/>
      <c r="PQ85" s="216"/>
      <c r="PR85" s="216"/>
      <c r="PS85" s="216"/>
      <c r="PT85" s="216"/>
      <c r="PU85" s="216"/>
      <c r="PV85" s="216"/>
      <c r="PW85" s="216"/>
      <c r="PX85" s="216"/>
      <c r="PY85" s="216"/>
      <c r="PZ85" s="216"/>
      <c r="QA85" s="216"/>
      <c r="QB85" s="216"/>
      <c r="QC85" s="216"/>
      <c r="QD85" s="216"/>
      <c r="QE85" s="216"/>
      <c r="QF85" s="216"/>
      <c r="QG85" s="216"/>
      <c r="QH85" s="216"/>
      <c r="QI85" s="216"/>
      <c r="QJ85" s="216"/>
      <c r="QK85" s="216"/>
      <c r="QL85" s="216"/>
      <c r="QM85" s="216"/>
      <c r="QN85" s="216"/>
      <c r="QO85" s="216"/>
      <c r="QT85" s="216"/>
      <c r="QU85" s="216"/>
      <c r="QV85" s="216"/>
      <c r="QW85" s="216"/>
      <c r="QX85" s="216"/>
      <c r="QY85" s="216"/>
      <c r="QZ85" s="216"/>
      <c r="RA85" s="216"/>
      <c r="RB85" s="216"/>
      <c r="RC85" s="216"/>
      <c r="RD85" s="216"/>
      <c r="SV85" s="216"/>
      <c r="SW85" s="216"/>
      <c r="SX85" s="216"/>
      <c r="SY85" s="216"/>
      <c r="SZ85" s="216"/>
      <c r="TA85" s="216"/>
      <c r="TB85" s="216"/>
      <c r="TC85" s="216"/>
      <c r="TD85" s="216"/>
      <c r="TE85" s="216"/>
      <c r="TF85" s="216"/>
      <c r="TG85" s="216"/>
      <c r="TH85" s="216"/>
      <c r="TI85" s="216"/>
      <c r="TJ85" s="216"/>
      <c r="TK85" s="216"/>
      <c r="TL85" s="216"/>
      <c r="TM85" s="216"/>
      <c r="TN85" s="216"/>
      <c r="TO85" s="216"/>
      <c r="TP85" s="216"/>
      <c r="TQ85" s="216"/>
      <c r="TR85" s="216"/>
      <c r="TS85" s="216"/>
      <c r="TT85" s="216"/>
      <c r="TU85" s="216"/>
      <c r="TV85" s="216"/>
      <c r="TW85" s="216"/>
      <c r="TX85" s="216"/>
      <c r="TY85" s="216"/>
      <c r="TZ85" s="216"/>
      <c r="UA85" s="216"/>
      <c r="UB85" s="216"/>
      <c r="UC85" s="216"/>
      <c r="UD85" s="216"/>
      <c r="UE85" s="216"/>
      <c r="UF85" s="216"/>
      <c r="UG85" s="216"/>
      <c r="UH85" s="216"/>
      <c r="UI85" s="216"/>
      <c r="UJ85" s="216"/>
      <c r="UK85" s="216"/>
      <c r="UL85" s="216"/>
      <c r="UM85" s="216"/>
      <c r="UN85" s="216"/>
      <c r="UO85" s="216"/>
      <c r="UP85" s="216"/>
      <c r="UQ85" s="216"/>
      <c r="UR85" s="216"/>
      <c r="US85" s="216"/>
      <c r="UT85" s="216"/>
      <c r="UU85" s="216"/>
      <c r="UV85" s="216"/>
      <c r="UW85" s="216"/>
      <c r="UX85" s="216"/>
      <c r="UY85" s="216"/>
      <c r="UZ85" s="216"/>
      <c r="VA85" s="216"/>
      <c r="VB85" s="216"/>
      <c r="VC85" s="216"/>
      <c r="VD85" s="216"/>
      <c r="VE85" s="216"/>
      <c r="VF85" s="216"/>
      <c r="VG85" s="216"/>
      <c r="VH85" s="216"/>
      <c r="VI85" s="216"/>
      <c r="VJ85" s="216"/>
      <c r="VK85" s="216"/>
      <c r="VL85" s="216"/>
      <c r="VM85" s="216"/>
      <c r="VN85" s="216"/>
      <c r="VO85" s="216"/>
      <c r="VP85" s="216"/>
      <c r="VQ85" s="216"/>
      <c r="VR85" s="216"/>
      <c r="VS85" s="216"/>
      <c r="VT85" s="216"/>
      <c r="VU85" s="216"/>
      <c r="VV85" s="216"/>
      <c r="VW85" s="216"/>
      <c r="VX85" s="216"/>
      <c r="VY85" s="216"/>
      <c r="VZ85" s="216"/>
      <c r="WA85" s="216"/>
      <c r="WB85" s="216"/>
      <c r="WC85" s="216"/>
      <c r="WD85" s="216"/>
      <c r="WE85" s="216"/>
      <c r="WF85" s="216"/>
      <c r="WG85" s="216"/>
      <c r="WH85" s="216"/>
      <c r="WI85" s="216"/>
      <c r="WJ85" s="216"/>
      <c r="WK85" s="216"/>
      <c r="WL85" s="216"/>
      <c r="WM85" s="216"/>
      <c r="WN85" s="216"/>
      <c r="WO85" s="216"/>
      <c r="WP85" s="216"/>
      <c r="WQ85" s="216"/>
      <c r="WR85" s="216"/>
      <c r="WS85" s="216"/>
      <c r="WT85" s="216"/>
      <c r="WU85" s="216"/>
      <c r="WV85" s="216"/>
      <c r="WW85" s="216"/>
      <c r="WX85" s="216"/>
      <c r="WY85" s="216"/>
      <c r="WZ85" s="216"/>
      <c r="XA85" s="216"/>
      <c r="XB85" s="216"/>
      <c r="XC85" s="216"/>
      <c r="XD85" s="216"/>
      <c r="XE85" s="216"/>
      <c r="XF85" s="216"/>
      <c r="XG85" s="216"/>
      <c r="XH85" s="216"/>
      <c r="XI85" s="216"/>
      <c r="XJ85" s="216"/>
      <c r="XK85" s="216"/>
      <c r="XL85" s="216"/>
      <c r="XM85" s="216"/>
      <c r="XN85" s="216"/>
      <c r="XO85" s="216"/>
      <c r="XP85" s="216"/>
      <c r="XQ85" s="216"/>
      <c r="XR85" s="216"/>
      <c r="XS85" s="216"/>
      <c r="XT85" s="216"/>
      <c r="XU85" s="216"/>
      <c r="XV85" s="216"/>
      <c r="XW85" s="216"/>
      <c r="XX85" s="216"/>
      <c r="XY85" s="216"/>
      <c r="XZ85" s="216"/>
      <c r="YA85" s="216"/>
      <c r="YB85" s="216"/>
      <c r="YC85" s="216"/>
      <c r="YD85" s="216"/>
      <c r="YE85" s="216"/>
      <c r="YF85" s="216"/>
      <c r="YG85" s="216"/>
      <c r="YH85" s="216"/>
      <c r="YI85" s="216"/>
      <c r="YJ85" s="216"/>
      <c r="YK85" s="216"/>
      <c r="YL85" s="216"/>
      <c r="YM85" s="216"/>
      <c r="YN85" s="216"/>
      <c r="YO85" s="216"/>
      <c r="YP85" s="216"/>
      <c r="YQ85" s="216"/>
      <c r="YR85" s="216"/>
      <c r="YS85" s="216"/>
      <c r="YT85" s="216"/>
      <c r="YU85" s="216"/>
      <c r="YV85" s="216"/>
      <c r="YW85" s="216"/>
      <c r="YX85" s="216"/>
      <c r="YY85" s="216"/>
      <c r="YZ85" s="216"/>
      <c r="ZA85" s="216"/>
      <c r="ZB85" s="216"/>
      <c r="ZC85" s="216"/>
      <c r="ZD85" s="216"/>
      <c r="ZE85" s="216"/>
      <c r="ZF85" s="216"/>
      <c r="ZG85" s="216"/>
      <c r="ZH85" s="216"/>
      <c r="ZI85" s="216"/>
      <c r="ZJ85" s="216"/>
      <c r="ZK85" s="216"/>
      <c r="ZL85" s="216"/>
      <c r="ZM85" s="216"/>
      <c r="ZN85" s="216"/>
      <c r="ZO85" s="216"/>
      <c r="ZP85" s="216"/>
      <c r="ZQ85" s="216"/>
      <c r="ZR85" s="216"/>
      <c r="ZS85" s="216"/>
      <c r="ZT85" s="216"/>
      <c r="ZU85" s="216"/>
      <c r="ZV85" s="216"/>
      <c r="ZW85" s="216"/>
      <c r="ZX85" s="216"/>
      <c r="ZY85" s="216"/>
      <c r="ZZ85" s="216"/>
      <c r="AAA85" s="216"/>
      <c r="AAB85" s="216"/>
      <c r="AAC85" s="216"/>
      <c r="AAD85" s="216"/>
      <c r="AAE85" s="216"/>
      <c r="AAF85" s="216"/>
      <c r="AAG85" s="216"/>
      <c r="AAH85" s="216"/>
      <c r="AAI85" s="216"/>
      <c r="AAJ85" s="216"/>
      <c r="AAK85" s="216"/>
      <c r="AAP85" s="216"/>
      <c r="AAQ85" s="216"/>
      <c r="AAR85" s="216"/>
      <c r="AAS85" s="216"/>
      <c r="AAT85" s="216"/>
      <c r="AAU85" s="216"/>
      <c r="AAV85" s="216"/>
      <c r="AAW85" s="216"/>
      <c r="AAX85" s="216"/>
      <c r="AAY85" s="216"/>
      <c r="AAZ85" s="216"/>
      <c r="ACR85" s="216"/>
      <c r="ACS85" s="216"/>
      <c r="ACT85" s="216"/>
      <c r="ACU85" s="216"/>
      <c r="ACV85" s="216"/>
      <c r="ACW85" s="216"/>
      <c r="ACX85" s="216"/>
      <c r="ACY85" s="216"/>
      <c r="ACZ85" s="216"/>
      <c r="ADA85" s="216"/>
      <c r="ADB85" s="216"/>
      <c r="ADC85" s="216"/>
      <c r="ADD85" s="216"/>
      <c r="ADE85" s="216"/>
      <c r="ADF85" s="216"/>
      <c r="ADG85" s="216"/>
      <c r="ADH85" s="216"/>
      <c r="ADI85" s="216"/>
      <c r="ADJ85" s="216"/>
      <c r="ADK85" s="216"/>
      <c r="ADL85" s="216"/>
      <c r="ADM85" s="216"/>
      <c r="ADN85" s="216"/>
      <c r="ADO85" s="216"/>
      <c r="ADP85" s="216"/>
      <c r="ADQ85" s="216"/>
      <c r="ADR85" s="216"/>
      <c r="ADS85" s="216"/>
      <c r="ADT85" s="216"/>
      <c r="ADU85" s="216"/>
      <c r="ADV85" s="216"/>
      <c r="ADW85" s="216"/>
      <c r="ADX85" s="216"/>
      <c r="ADY85" s="216"/>
      <c r="ADZ85" s="216"/>
      <c r="AEA85" s="216"/>
      <c r="AEB85" s="216"/>
      <c r="AEC85" s="216"/>
      <c r="AED85" s="216"/>
      <c r="AEE85" s="216"/>
      <c r="AEF85" s="216"/>
      <c r="AEG85" s="216"/>
      <c r="AEH85" s="216"/>
      <c r="AEI85" s="216"/>
      <c r="AEJ85" s="216"/>
      <c r="AEK85" s="216"/>
      <c r="AEL85" s="216"/>
      <c r="AEM85" s="216"/>
      <c r="AEN85" s="216"/>
      <c r="AEO85" s="216"/>
      <c r="AEP85" s="216"/>
      <c r="AEQ85" s="216"/>
      <c r="AER85" s="216"/>
      <c r="AES85" s="216"/>
      <c r="AET85" s="216"/>
      <c r="AEU85" s="216"/>
      <c r="AEV85" s="216"/>
      <c r="AEW85" s="216"/>
      <c r="AEX85" s="216"/>
      <c r="AEY85" s="216"/>
      <c r="AEZ85" s="216"/>
      <c r="AFA85" s="216"/>
      <c r="AFB85" s="216"/>
      <c r="AFC85" s="216"/>
      <c r="AFD85" s="216"/>
      <c r="AFE85" s="216"/>
      <c r="AFF85" s="216"/>
      <c r="AFG85" s="216"/>
      <c r="AFH85" s="216"/>
      <c r="AFI85" s="216"/>
      <c r="AFJ85" s="216"/>
      <c r="AFK85" s="216"/>
      <c r="AFL85" s="216"/>
      <c r="AFM85" s="216"/>
      <c r="AFN85" s="216"/>
      <c r="AFO85" s="216"/>
      <c r="AFP85" s="216"/>
      <c r="AFQ85" s="216"/>
      <c r="AFR85" s="216"/>
      <c r="AFS85" s="216"/>
      <c r="AFT85" s="216"/>
      <c r="AFU85" s="216"/>
      <c r="AFV85" s="216"/>
      <c r="AFW85" s="216"/>
      <c r="AFX85" s="216"/>
      <c r="AFY85" s="216"/>
      <c r="AFZ85" s="216"/>
      <c r="AGA85" s="216"/>
      <c r="AGB85" s="216"/>
      <c r="AGC85" s="216"/>
      <c r="AGD85" s="216"/>
      <c r="AGE85" s="216"/>
      <c r="AGF85" s="216"/>
      <c r="AGG85" s="216"/>
      <c r="AGH85" s="216"/>
      <c r="AGI85" s="216"/>
      <c r="AGJ85" s="216"/>
      <c r="AGK85" s="216"/>
      <c r="AGL85" s="216"/>
      <c r="AGM85" s="216"/>
      <c r="AGN85" s="216"/>
      <c r="AGO85" s="216"/>
      <c r="AGP85" s="216"/>
      <c r="AGQ85" s="216"/>
      <c r="AGR85" s="216"/>
      <c r="AGS85" s="216"/>
      <c r="AGT85" s="216"/>
      <c r="AGU85" s="216"/>
      <c r="AGV85" s="216"/>
      <c r="AGW85" s="216"/>
      <c r="AGX85" s="216"/>
      <c r="AGY85" s="216"/>
      <c r="AGZ85" s="216"/>
      <c r="AHA85" s="216"/>
      <c r="AHB85" s="216"/>
      <c r="AHC85" s="216"/>
      <c r="AHD85" s="216"/>
      <c r="AHE85" s="216"/>
      <c r="AHF85" s="216"/>
      <c r="AHG85" s="216"/>
      <c r="AHH85" s="216"/>
      <c r="AHI85" s="216"/>
      <c r="AHJ85" s="216"/>
      <c r="AHK85" s="216"/>
      <c r="AHL85" s="216"/>
      <c r="AHM85" s="216"/>
      <c r="AHN85" s="216"/>
      <c r="AHO85" s="216"/>
      <c r="AHP85" s="216"/>
      <c r="AHQ85" s="216"/>
      <c r="AHR85" s="216"/>
      <c r="AHS85" s="216"/>
      <c r="AHT85" s="216"/>
      <c r="AHU85" s="216"/>
      <c r="AHV85" s="216"/>
      <c r="AHW85" s="216"/>
      <c r="AHX85" s="216"/>
      <c r="AHY85" s="216"/>
      <c r="AHZ85" s="216"/>
      <c r="AIA85" s="216"/>
      <c r="AIB85" s="216"/>
      <c r="AIC85" s="216"/>
      <c r="AID85" s="216"/>
      <c r="AIE85" s="216"/>
      <c r="AIF85" s="216"/>
      <c r="AIG85" s="216"/>
      <c r="AIH85" s="216"/>
      <c r="AII85" s="216"/>
      <c r="AIJ85" s="216"/>
      <c r="AIK85" s="216"/>
      <c r="AIL85" s="216"/>
      <c r="AIM85" s="216"/>
      <c r="AIN85" s="216"/>
      <c r="AIO85" s="216"/>
      <c r="AIP85" s="216"/>
      <c r="AIQ85" s="216"/>
      <c r="AIR85" s="216"/>
      <c r="AIS85" s="216"/>
      <c r="AIT85" s="216"/>
      <c r="AIU85" s="216"/>
      <c r="AIV85" s="216"/>
      <c r="AIW85" s="216"/>
      <c r="AIX85" s="216"/>
      <c r="AIY85" s="216"/>
      <c r="AIZ85" s="216"/>
      <c r="AJA85" s="216"/>
      <c r="AJB85" s="216"/>
      <c r="AJC85" s="216"/>
      <c r="AJD85" s="216"/>
      <c r="AJE85" s="216"/>
      <c r="AJF85" s="216"/>
      <c r="AJG85" s="216"/>
      <c r="AJH85" s="216"/>
      <c r="AJI85" s="216"/>
      <c r="AJJ85" s="216"/>
      <c r="AJK85" s="216"/>
      <c r="AJL85" s="216"/>
      <c r="AJM85" s="216"/>
      <c r="AJN85" s="216"/>
      <c r="AJO85" s="216"/>
      <c r="AJP85" s="216"/>
      <c r="AJQ85" s="216"/>
      <c r="AJR85" s="216"/>
      <c r="AJS85" s="216"/>
      <c r="AJT85" s="216"/>
      <c r="AJU85" s="216"/>
      <c r="AJV85" s="216"/>
      <c r="AJW85" s="216"/>
      <c r="AJX85" s="216"/>
      <c r="AJY85" s="216"/>
      <c r="AJZ85" s="216"/>
      <c r="AKA85" s="216"/>
      <c r="AKB85" s="216"/>
      <c r="AKC85" s="216"/>
      <c r="AKD85" s="216"/>
      <c r="AKE85" s="216"/>
      <c r="AKF85" s="216"/>
      <c r="AKG85" s="216"/>
      <c r="AKL85" s="216"/>
      <c r="AKM85" s="216"/>
      <c r="AKN85" s="216"/>
      <c r="AKO85" s="216"/>
      <c r="AKP85" s="216"/>
      <c r="AKQ85" s="216"/>
      <c r="AKR85" s="216"/>
      <c r="AKS85" s="216"/>
      <c r="AKT85" s="216"/>
      <c r="AKU85" s="216"/>
      <c r="AKV85" s="216"/>
      <c r="AMN85" s="216"/>
      <c r="AMO85" s="216"/>
      <c r="AMP85" s="216"/>
      <c r="AMQ85" s="216"/>
      <c r="AMR85" s="216"/>
      <c r="AMS85" s="216"/>
      <c r="AMT85" s="216"/>
      <c r="AMU85" s="216"/>
      <c r="AMV85" s="216"/>
      <c r="AMW85" s="216"/>
      <c r="AMX85" s="216"/>
      <c r="AMY85" s="216"/>
      <c r="AMZ85" s="216"/>
      <c r="ANA85" s="216"/>
      <c r="ANB85" s="216"/>
      <c r="ANC85" s="216"/>
      <c r="AND85" s="216"/>
      <c r="ANE85" s="216"/>
      <c r="ANF85" s="216"/>
      <c r="ANG85" s="216"/>
      <c r="ANH85" s="216"/>
      <c r="ANI85" s="216"/>
      <c r="ANJ85" s="216"/>
      <c r="ANK85" s="216"/>
      <c r="ANL85" s="216"/>
      <c r="ANM85" s="216"/>
      <c r="ANN85" s="216"/>
      <c r="ANO85" s="216"/>
      <c r="ANP85" s="216"/>
      <c r="ANQ85" s="216"/>
      <c r="ANR85" s="216"/>
      <c r="ANS85" s="216"/>
      <c r="ANT85" s="216"/>
      <c r="ANU85" s="216"/>
      <c r="ANV85" s="216"/>
      <c r="ANW85" s="216"/>
      <c r="ANX85" s="216"/>
      <c r="ANY85" s="216"/>
      <c r="ANZ85" s="216"/>
      <c r="AOA85" s="216"/>
      <c r="AOB85" s="216"/>
      <c r="AOC85" s="216"/>
      <c r="AOD85" s="216"/>
      <c r="AOE85" s="216"/>
      <c r="AOF85" s="216"/>
      <c r="AOG85" s="216"/>
      <c r="AOH85" s="216"/>
      <c r="AOI85" s="216"/>
      <c r="AOJ85" s="216"/>
      <c r="AOK85" s="216"/>
      <c r="AOL85" s="216"/>
      <c r="AOM85" s="216"/>
      <c r="AON85" s="216"/>
      <c r="AOO85" s="216"/>
      <c r="AOP85" s="216"/>
      <c r="AOQ85" s="216"/>
      <c r="AOR85" s="216"/>
      <c r="AOS85" s="216"/>
      <c r="AOT85" s="216"/>
      <c r="AOU85" s="216"/>
      <c r="AOV85" s="216"/>
      <c r="AOW85" s="216"/>
      <c r="AOX85" s="216"/>
      <c r="AOY85" s="216"/>
      <c r="AOZ85" s="216"/>
      <c r="APA85" s="216"/>
      <c r="APB85" s="216"/>
      <c r="APC85" s="216"/>
      <c r="APD85" s="216"/>
      <c r="APE85" s="216"/>
      <c r="APF85" s="216"/>
      <c r="APG85" s="216"/>
      <c r="APH85" s="216"/>
      <c r="API85" s="216"/>
      <c r="APJ85" s="216"/>
      <c r="APK85" s="216"/>
      <c r="APL85" s="216"/>
      <c r="APM85" s="216"/>
      <c r="APN85" s="216"/>
      <c r="APO85" s="216"/>
      <c r="APP85" s="216"/>
      <c r="APQ85" s="216"/>
      <c r="APR85" s="216"/>
      <c r="APS85" s="216"/>
      <c r="APT85" s="216"/>
      <c r="APU85" s="216"/>
      <c r="APV85" s="216"/>
      <c r="APW85" s="216"/>
      <c r="APX85" s="216"/>
      <c r="APY85" s="216"/>
      <c r="APZ85" s="216"/>
      <c r="AQA85" s="216"/>
      <c r="AQB85" s="216"/>
      <c r="AQC85" s="216"/>
      <c r="AQD85" s="216"/>
      <c r="AQE85" s="216"/>
      <c r="AQF85" s="216"/>
      <c r="AQG85" s="216"/>
      <c r="AQH85" s="216"/>
      <c r="AQI85" s="216"/>
      <c r="AQJ85" s="216"/>
      <c r="AQK85" s="216"/>
      <c r="AQL85" s="216"/>
      <c r="AQM85" s="216"/>
      <c r="AQN85" s="216"/>
      <c r="AQO85" s="216"/>
      <c r="AQP85" s="216"/>
      <c r="AQQ85" s="216"/>
      <c r="AQR85" s="216"/>
      <c r="AQS85" s="216"/>
      <c r="AQT85" s="216"/>
      <c r="AQU85" s="216"/>
      <c r="AQV85" s="216"/>
      <c r="AQW85" s="216"/>
      <c r="AQX85" s="216"/>
      <c r="AQY85" s="216"/>
      <c r="AQZ85" s="216"/>
      <c r="ARA85" s="216"/>
      <c r="ARB85" s="216"/>
      <c r="ARC85" s="216"/>
      <c r="ARD85" s="216"/>
      <c r="ARE85" s="216"/>
      <c r="ARF85" s="216"/>
      <c r="ARG85" s="216"/>
      <c r="ARH85" s="216"/>
      <c r="ARI85" s="216"/>
      <c r="ARJ85" s="216"/>
      <c r="ARK85" s="216"/>
      <c r="ARL85" s="216"/>
      <c r="ARM85" s="216"/>
      <c r="ARN85" s="216"/>
      <c r="ARO85" s="216"/>
      <c r="ARP85" s="216"/>
      <c r="ARQ85" s="216"/>
      <c r="ARR85" s="216"/>
      <c r="ARS85" s="216"/>
      <c r="ART85" s="216"/>
      <c r="ARU85" s="216"/>
      <c r="ARV85" s="216"/>
      <c r="ARW85" s="216"/>
      <c r="ARX85" s="216"/>
      <c r="ARY85" s="216"/>
      <c r="ARZ85" s="216"/>
      <c r="ASA85" s="216"/>
      <c r="ASB85" s="216"/>
      <c r="ASC85" s="216"/>
      <c r="ASD85" s="216"/>
      <c r="ASE85" s="216"/>
      <c r="ASF85" s="216"/>
      <c r="ASG85" s="216"/>
      <c r="ASH85" s="216"/>
      <c r="ASI85" s="216"/>
      <c r="ASJ85" s="216"/>
      <c r="ASK85" s="216"/>
      <c r="ASL85" s="216"/>
      <c r="ASM85" s="216"/>
      <c r="ASN85" s="216"/>
      <c r="ASO85" s="216"/>
      <c r="ASP85" s="216"/>
      <c r="ASQ85" s="216"/>
      <c r="ASR85" s="216"/>
      <c r="ASS85" s="216"/>
      <c r="AST85" s="216"/>
      <c r="ASU85" s="216"/>
      <c r="ASV85" s="216"/>
      <c r="ASW85" s="216"/>
      <c r="ASX85" s="216"/>
      <c r="ASY85" s="216"/>
      <c r="ASZ85" s="216"/>
      <c r="ATA85" s="216"/>
      <c r="ATB85" s="216"/>
      <c r="ATC85" s="216"/>
      <c r="ATD85" s="216"/>
      <c r="ATE85" s="216"/>
      <c r="ATF85" s="216"/>
      <c r="ATG85" s="216"/>
      <c r="ATH85" s="216"/>
      <c r="ATI85" s="216"/>
      <c r="ATJ85" s="216"/>
      <c r="ATK85" s="216"/>
      <c r="ATL85" s="216"/>
      <c r="ATM85" s="216"/>
      <c r="ATN85" s="216"/>
      <c r="ATO85" s="216"/>
      <c r="ATP85" s="216"/>
      <c r="ATQ85" s="216"/>
      <c r="ATR85" s="216"/>
      <c r="ATS85" s="216"/>
      <c r="ATT85" s="216"/>
      <c r="ATU85" s="216"/>
      <c r="ATV85" s="216"/>
      <c r="ATW85" s="216"/>
      <c r="ATX85" s="216"/>
      <c r="ATY85" s="216"/>
      <c r="ATZ85" s="216"/>
      <c r="AUA85" s="216"/>
      <c r="AUB85" s="216"/>
      <c r="AUC85" s="216"/>
      <c r="AUH85" s="216"/>
      <c r="AUI85" s="216"/>
      <c r="AUJ85" s="216"/>
      <c r="AUK85" s="216"/>
      <c r="AUL85" s="216"/>
      <c r="AUM85" s="216"/>
      <c r="AUN85" s="216"/>
      <c r="AUO85" s="216"/>
      <c r="AUP85" s="216"/>
      <c r="AUQ85" s="216"/>
      <c r="AUR85" s="216"/>
      <c r="AWJ85" s="216"/>
      <c r="AWK85" s="216"/>
      <c r="AWL85" s="216"/>
      <c r="AWM85" s="216"/>
      <c r="AWN85" s="216"/>
      <c r="AWO85" s="216"/>
      <c r="AWP85" s="216"/>
      <c r="AWQ85" s="216"/>
      <c r="AWR85" s="216"/>
      <c r="AWS85" s="216"/>
      <c r="AWT85" s="216"/>
      <c r="AWU85" s="216"/>
      <c r="AWV85" s="216"/>
      <c r="AWW85" s="216"/>
      <c r="AWX85" s="216"/>
      <c r="AWY85" s="216"/>
      <c r="AWZ85" s="216"/>
      <c r="AXA85" s="216"/>
      <c r="AXB85" s="216"/>
      <c r="AXC85" s="216"/>
      <c r="AXD85" s="216"/>
      <c r="AXE85" s="216"/>
      <c r="AXF85" s="216"/>
      <c r="AXG85" s="216"/>
      <c r="AXH85" s="216"/>
      <c r="AXI85" s="216"/>
      <c r="AXJ85" s="216"/>
      <c r="AXK85" s="216"/>
      <c r="AXL85" s="216"/>
      <c r="AXM85" s="216"/>
      <c r="AXN85" s="216"/>
      <c r="AXO85" s="216"/>
      <c r="AXP85" s="216"/>
      <c r="AXQ85" s="216"/>
      <c r="AXR85" s="216"/>
      <c r="AXS85" s="216"/>
      <c r="AXT85" s="216"/>
      <c r="AXU85" s="216"/>
      <c r="AXV85" s="216"/>
      <c r="AXW85" s="216"/>
      <c r="AXX85" s="216"/>
      <c r="AXY85" s="216"/>
      <c r="AXZ85" s="216"/>
      <c r="AYA85" s="216"/>
      <c r="AYB85" s="216"/>
      <c r="AYC85" s="216"/>
      <c r="AYD85" s="216"/>
      <c r="AYE85" s="216"/>
      <c r="AYF85" s="216"/>
      <c r="AYG85" s="216"/>
      <c r="AYH85" s="216"/>
      <c r="AYI85" s="216"/>
      <c r="AYJ85" s="216"/>
      <c r="AYK85" s="216"/>
      <c r="AYL85" s="216"/>
      <c r="AYM85" s="216"/>
      <c r="AYN85" s="216"/>
      <c r="AYO85" s="216"/>
      <c r="AYP85" s="216"/>
      <c r="AYQ85" s="216"/>
      <c r="AYR85" s="216"/>
      <c r="AYS85" s="216"/>
      <c r="AYT85" s="216"/>
      <c r="AYU85" s="216"/>
      <c r="AYV85" s="216"/>
      <c r="AYW85" s="216"/>
      <c r="AYX85" s="216"/>
      <c r="AYY85" s="216"/>
      <c r="AYZ85" s="216"/>
      <c r="AZA85" s="216"/>
      <c r="AZB85" s="216"/>
      <c r="AZC85" s="216"/>
      <c r="AZD85" s="216"/>
      <c r="AZE85" s="216"/>
      <c r="AZF85" s="216"/>
      <c r="AZG85" s="216"/>
      <c r="AZH85" s="216"/>
      <c r="AZI85" s="216"/>
      <c r="AZJ85" s="216"/>
      <c r="AZK85" s="216"/>
      <c r="AZL85" s="216"/>
      <c r="AZM85" s="216"/>
      <c r="AZN85" s="216"/>
      <c r="AZO85" s="216"/>
      <c r="AZP85" s="216"/>
      <c r="AZQ85" s="216"/>
      <c r="AZR85" s="216"/>
      <c r="AZS85" s="216"/>
      <c r="AZT85" s="216"/>
      <c r="AZU85" s="216"/>
      <c r="AZV85" s="216"/>
      <c r="AZW85" s="216"/>
      <c r="AZX85" s="216"/>
      <c r="AZY85" s="216"/>
      <c r="AZZ85" s="216"/>
      <c r="BAA85" s="216"/>
      <c r="BAB85" s="216"/>
      <c r="BAC85" s="216"/>
      <c r="BAD85" s="216"/>
      <c r="BAE85" s="216"/>
      <c r="BAF85" s="216"/>
      <c r="BAG85" s="216"/>
      <c r="BAH85" s="216"/>
      <c r="BAI85" s="216"/>
      <c r="BAJ85" s="216"/>
      <c r="BAK85" s="216"/>
      <c r="BAL85" s="216"/>
      <c r="BAM85" s="216"/>
      <c r="BAN85" s="216"/>
      <c r="BAO85" s="216"/>
      <c r="BAP85" s="216"/>
      <c r="BAQ85" s="216"/>
      <c r="BAR85" s="216"/>
      <c r="BAS85" s="216"/>
      <c r="BAT85" s="216"/>
      <c r="BAU85" s="216"/>
      <c r="BAV85" s="216"/>
      <c r="BAW85" s="216"/>
      <c r="BAX85" s="216"/>
      <c r="BAY85" s="216"/>
      <c r="BAZ85" s="216"/>
      <c r="BBA85" s="216"/>
      <c r="BBB85" s="216"/>
      <c r="BBC85" s="216"/>
      <c r="BBD85" s="216"/>
      <c r="BBE85" s="216"/>
      <c r="BBF85" s="216"/>
      <c r="BBG85" s="216"/>
      <c r="BBH85" s="216"/>
      <c r="BBI85" s="216"/>
      <c r="BBJ85" s="216"/>
      <c r="BBK85" s="216"/>
      <c r="BBL85" s="216"/>
      <c r="BBM85" s="216"/>
      <c r="BBN85" s="216"/>
      <c r="BBO85" s="216"/>
      <c r="BBP85" s="216"/>
      <c r="BBQ85" s="216"/>
      <c r="BBR85" s="216"/>
      <c r="BBS85" s="216"/>
      <c r="BBT85" s="216"/>
      <c r="BBU85" s="216"/>
      <c r="BBV85" s="216"/>
      <c r="BBW85" s="216"/>
      <c r="BBX85" s="216"/>
      <c r="BBY85" s="216"/>
      <c r="BBZ85" s="216"/>
      <c r="BCA85" s="216"/>
      <c r="BCB85" s="216"/>
      <c r="BCC85" s="216"/>
      <c r="BCD85" s="216"/>
      <c r="BCE85" s="216"/>
      <c r="BCF85" s="216"/>
      <c r="BCG85" s="216"/>
      <c r="BCH85" s="216"/>
      <c r="BCI85" s="216"/>
      <c r="BCJ85" s="216"/>
      <c r="BCK85" s="216"/>
      <c r="BCL85" s="216"/>
      <c r="BCM85" s="216"/>
      <c r="BCN85" s="216"/>
      <c r="BCO85" s="216"/>
      <c r="BCP85" s="216"/>
      <c r="BCQ85" s="216"/>
      <c r="BCR85" s="216"/>
      <c r="BCS85" s="216"/>
      <c r="BCT85" s="216"/>
      <c r="BCU85" s="216"/>
      <c r="BCV85" s="216"/>
      <c r="BCW85" s="216"/>
      <c r="BCX85" s="216"/>
      <c r="BCY85" s="216"/>
      <c r="BCZ85" s="216"/>
      <c r="BDA85" s="216"/>
      <c r="BDB85" s="216"/>
      <c r="BDC85" s="216"/>
      <c r="BDD85" s="216"/>
      <c r="BDE85" s="216"/>
      <c r="BDF85" s="216"/>
      <c r="BDG85" s="216"/>
      <c r="BDH85" s="216"/>
      <c r="BDI85" s="216"/>
      <c r="BDJ85" s="216"/>
      <c r="BDK85" s="216"/>
      <c r="BDL85" s="216"/>
      <c r="BDM85" s="216"/>
      <c r="BDN85" s="216"/>
      <c r="BDO85" s="216"/>
      <c r="BDP85" s="216"/>
      <c r="BDQ85" s="216"/>
      <c r="BDR85" s="216"/>
      <c r="BDS85" s="216"/>
      <c r="BDT85" s="216"/>
      <c r="BDU85" s="216"/>
      <c r="BDV85" s="216"/>
      <c r="BDW85" s="216"/>
      <c r="BDX85" s="216"/>
      <c r="BDY85" s="216"/>
      <c r="BED85" s="216"/>
      <c r="BEE85" s="216"/>
      <c r="BEF85" s="216"/>
      <c r="BEG85" s="216"/>
      <c r="BEH85" s="216"/>
      <c r="BEI85" s="216"/>
      <c r="BEJ85" s="216"/>
      <c r="BEK85" s="216"/>
      <c r="BEL85" s="216"/>
      <c r="BEM85" s="216"/>
      <c r="BEN85" s="216"/>
      <c r="BGF85" s="216"/>
      <c r="BGG85" s="216"/>
      <c r="BGH85" s="216"/>
      <c r="BGI85" s="216"/>
      <c r="BGJ85" s="216"/>
      <c r="BGK85" s="216"/>
      <c r="BGL85" s="216"/>
      <c r="BGM85" s="216"/>
      <c r="BGN85" s="216"/>
      <c r="BGO85" s="216"/>
      <c r="BGP85" s="216"/>
      <c r="BGQ85" s="216"/>
      <c r="BGR85" s="216"/>
      <c r="BGS85" s="216"/>
      <c r="BGT85" s="216"/>
      <c r="BGU85" s="216"/>
      <c r="BGV85" s="216"/>
      <c r="BGW85" s="216"/>
      <c r="BGX85" s="216"/>
      <c r="BGY85" s="216"/>
      <c r="BGZ85" s="216"/>
      <c r="BHA85" s="216"/>
      <c r="BHB85" s="216"/>
      <c r="BHC85" s="216"/>
      <c r="BHD85" s="216"/>
      <c r="BHE85" s="216"/>
      <c r="BHF85" s="216"/>
      <c r="BHG85" s="216"/>
      <c r="BHH85" s="216"/>
      <c r="BHI85" s="216"/>
      <c r="BHJ85" s="216"/>
      <c r="BHK85" s="216"/>
      <c r="BHL85" s="216"/>
      <c r="BHM85" s="216"/>
      <c r="BHN85" s="216"/>
      <c r="BHO85" s="216"/>
      <c r="BHP85" s="216"/>
      <c r="BHQ85" s="216"/>
      <c r="BHR85" s="216"/>
      <c r="BHS85" s="216"/>
      <c r="BHT85" s="216"/>
      <c r="BHU85" s="216"/>
      <c r="BHV85" s="216"/>
      <c r="BHW85" s="216"/>
      <c r="BHX85" s="216"/>
      <c r="BHY85" s="216"/>
      <c r="BHZ85" s="216"/>
      <c r="BIA85" s="216"/>
      <c r="BIB85" s="216"/>
      <c r="BIC85" s="216"/>
      <c r="BID85" s="216"/>
      <c r="BIE85" s="216"/>
      <c r="BIF85" s="216"/>
      <c r="BIG85" s="216"/>
      <c r="BIH85" s="216"/>
      <c r="BII85" s="216"/>
      <c r="BIJ85" s="216"/>
      <c r="BIK85" s="216"/>
      <c r="BIL85" s="216"/>
      <c r="BIM85" s="216"/>
      <c r="BIN85" s="216"/>
      <c r="BIO85" s="216"/>
      <c r="BIP85" s="216"/>
      <c r="BIQ85" s="216"/>
      <c r="BIR85" s="216"/>
      <c r="BIS85" s="216"/>
      <c r="BIT85" s="216"/>
      <c r="BIU85" s="216"/>
      <c r="BIV85" s="216"/>
      <c r="BIW85" s="216"/>
      <c r="BIX85" s="216"/>
      <c r="BIY85" s="216"/>
      <c r="BIZ85" s="216"/>
      <c r="BJA85" s="216"/>
      <c r="BJB85" s="216"/>
      <c r="BJC85" s="216"/>
      <c r="BJD85" s="216"/>
      <c r="BJE85" s="216"/>
      <c r="BJF85" s="216"/>
      <c r="BJG85" s="216"/>
      <c r="BJH85" s="216"/>
      <c r="BJI85" s="216"/>
      <c r="BJJ85" s="216"/>
      <c r="BJK85" s="216"/>
      <c r="BJL85" s="216"/>
      <c r="BJM85" s="216"/>
      <c r="BJN85" s="216"/>
      <c r="BJO85" s="216"/>
      <c r="BJP85" s="216"/>
      <c r="BJQ85" s="216"/>
      <c r="BJR85" s="216"/>
      <c r="BJS85" s="216"/>
      <c r="BJT85" s="216"/>
      <c r="BJU85" s="216"/>
      <c r="BJV85" s="216"/>
      <c r="BJW85" s="216"/>
      <c r="BJX85" s="216"/>
      <c r="BJY85" s="216"/>
      <c r="BJZ85" s="216"/>
      <c r="BKA85" s="216"/>
      <c r="BKB85" s="216"/>
      <c r="BKC85" s="216"/>
      <c r="BKD85" s="216"/>
      <c r="BKE85" s="216"/>
      <c r="BKF85" s="216"/>
      <c r="BKG85" s="216"/>
      <c r="BKH85" s="216"/>
      <c r="BKI85" s="216"/>
      <c r="BKJ85" s="216"/>
      <c r="BKK85" s="216"/>
      <c r="BKL85" s="216"/>
      <c r="BKM85" s="216"/>
      <c r="BKN85" s="216"/>
      <c r="BKO85" s="216"/>
      <c r="BKP85" s="216"/>
      <c r="BKQ85" s="216"/>
      <c r="BKR85" s="216"/>
      <c r="BKS85" s="216"/>
      <c r="BKT85" s="216"/>
      <c r="BKU85" s="216"/>
      <c r="BKV85" s="216"/>
      <c r="BKW85" s="216"/>
      <c r="BKX85" s="216"/>
      <c r="BKY85" s="216"/>
      <c r="BKZ85" s="216"/>
      <c r="BLA85" s="216"/>
      <c r="BLB85" s="216"/>
      <c r="BLC85" s="216"/>
      <c r="BLD85" s="216"/>
      <c r="BLE85" s="216"/>
      <c r="BLF85" s="216"/>
      <c r="BLG85" s="216"/>
      <c r="BLH85" s="216"/>
      <c r="BLI85" s="216"/>
      <c r="BLJ85" s="216"/>
      <c r="BLK85" s="216"/>
      <c r="BLL85" s="216"/>
      <c r="BLM85" s="216"/>
      <c r="BLN85" s="216"/>
      <c r="BLO85" s="216"/>
      <c r="BLP85" s="216"/>
      <c r="BLQ85" s="216"/>
      <c r="BLR85" s="216"/>
      <c r="BLS85" s="216"/>
      <c r="BLT85" s="216"/>
      <c r="BLU85" s="216"/>
      <c r="BLV85" s="216"/>
      <c r="BLW85" s="216"/>
      <c r="BLX85" s="216"/>
      <c r="BLY85" s="216"/>
      <c r="BLZ85" s="216"/>
      <c r="BMA85" s="216"/>
      <c r="BMB85" s="216"/>
      <c r="BMC85" s="216"/>
      <c r="BMD85" s="216"/>
      <c r="BME85" s="216"/>
      <c r="BMF85" s="216"/>
      <c r="BMG85" s="216"/>
      <c r="BMH85" s="216"/>
      <c r="BMI85" s="216"/>
      <c r="BMJ85" s="216"/>
      <c r="BMK85" s="216"/>
      <c r="BML85" s="216"/>
      <c r="BMM85" s="216"/>
      <c r="BMN85" s="216"/>
      <c r="BMO85" s="216"/>
      <c r="BMP85" s="216"/>
      <c r="BMQ85" s="216"/>
      <c r="BMR85" s="216"/>
      <c r="BMS85" s="216"/>
      <c r="BMT85" s="216"/>
      <c r="BMU85" s="216"/>
      <c r="BMV85" s="216"/>
      <c r="BMW85" s="216"/>
      <c r="BMX85" s="216"/>
      <c r="BMY85" s="216"/>
      <c r="BMZ85" s="216"/>
      <c r="BNA85" s="216"/>
      <c r="BNB85" s="216"/>
      <c r="BNC85" s="216"/>
      <c r="BND85" s="216"/>
      <c r="BNE85" s="216"/>
      <c r="BNF85" s="216"/>
      <c r="BNG85" s="216"/>
      <c r="BNH85" s="216"/>
      <c r="BNI85" s="216"/>
      <c r="BNJ85" s="216"/>
      <c r="BNK85" s="216"/>
      <c r="BNL85" s="216"/>
      <c r="BNM85" s="216"/>
      <c r="BNN85" s="216"/>
      <c r="BNO85" s="216"/>
      <c r="BNP85" s="216"/>
      <c r="BNQ85" s="216"/>
      <c r="BNR85" s="216"/>
      <c r="BNS85" s="216"/>
      <c r="BNT85" s="216"/>
      <c r="BNU85" s="216"/>
      <c r="BNZ85" s="216"/>
      <c r="BOA85" s="216"/>
      <c r="BOB85" s="216"/>
      <c r="BOC85" s="216"/>
      <c r="BOD85" s="216"/>
      <c r="BOE85" s="216"/>
      <c r="BOF85" s="216"/>
      <c r="BOG85" s="216"/>
      <c r="BOH85" s="216"/>
      <c r="BOI85" s="216"/>
      <c r="BOJ85" s="216"/>
      <c r="BQB85" s="216"/>
      <c r="BQC85" s="216"/>
      <c r="BQD85" s="216"/>
      <c r="BQE85" s="216"/>
      <c r="BQF85" s="216"/>
      <c r="BQG85" s="216"/>
      <c r="BQH85" s="216"/>
      <c r="BQI85" s="216"/>
      <c r="BQJ85" s="216"/>
      <c r="BQK85" s="216"/>
      <c r="BQL85" s="216"/>
      <c r="BQM85" s="216"/>
      <c r="BQN85" s="216"/>
      <c r="BQO85" s="216"/>
      <c r="BQP85" s="216"/>
      <c r="BQQ85" s="216"/>
      <c r="BQR85" s="216"/>
      <c r="BQS85" s="216"/>
      <c r="BQT85" s="216"/>
      <c r="BQU85" s="216"/>
      <c r="BQV85" s="216"/>
      <c r="BQW85" s="216"/>
      <c r="BQX85" s="216"/>
      <c r="BQY85" s="216"/>
      <c r="BQZ85" s="216"/>
      <c r="BRA85" s="216"/>
      <c r="BRB85" s="216"/>
      <c r="BRC85" s="216"/>
      <c r="BRD85" s="216"/>
      <c r="BRE85" s="216"/>
      <c r="BRF85" s="216"/>
      <c r="BRG85" s="216"/>
      <c r="BRH85" s="216"/>
      <c r="BRI85" s="216"/>
      <c r="BRJ85" s="216"/>
      <c r="BRK85" s="216"/>
      <c r="BRL85" s="216"/>
      <c r="BRM85" s="216"/>
      <c r="BRN85" s="216"/>
      <c r="BRO85" s="216"/>
      <c r="BRP85" s="216"/>
      <c r="BRQ85" s="216"/>
      <c r="BRR85" s="216"/>
      <c r="BRS85" s="216"/>
      <c r="BRT85" s="216"/>
      <c r="BRU85" s="216"/>
      <c r="BRV85" s="216"/>
      <c r="BRW85" s="216"/>
      <c r="BRX85" s="216"/>
      <c r="BRY85" s="216"/>
      <c r="BRZ85" s="216"/>
      <c r="BSA85" s="216"/>
      <c r="BSB85" s="216"/>
      <c r="BSC85" s="216"/>
      <c r="BSD85" s="216"/>
      <c r="BSE85" s="216"/>
      <c r="BSF85" s="216"/>
      <c r="BSG85" s="216"/>
      <c r="BSH85" s="216"/>
      <c r="BSI85" s="216"/>
      <c r="BSJ85" s="216"/>
      <c r="BSK85" s="216"/>
      <c r="BSL85" s="216"/>
      <c r="BSM85" s="216"/>
      <c r="BSN85" s="216"/>
      <c r="BSO85" s="216"/>
      <c r="BSP85" s="216"/>
      <c r="BSQ85" s="216"/>
      <c r="BSR85" s="216"/>
      <c r="BSS85" s="216"/>
      <c r="BST85" s="216"/>
      <c r="BSU85" s="216"/>
      <c r="BSV85" s="216"/>
      <c r="BSW85" s="216"/>
      <c r="BSX85" s="216"/>
      <c r="BSY85" s="216"/>
      <c r="BSZ85" s="216"/>
      <c r="BTA85" s="216"/>
      <c r="BTB85" s="216"/>
      <c r="BTC85" s="216"/>
      <c r="BTD85" s="216"/>
      <c r="BTE85" s="216"/>
      <c r="BTF85" s="216"/>
      <c r="BTG85" s="216"/>
      <c r="BTH85" s="216"/>
      <c r="BTI85" s="216"/>
      <c r="BTJ85" s="216"/>
      <c r="BTK85" s="216"/>
      <c r="BTL85" s="216"/>
      <c r="BTM85" s="216"/>
      <c r="BTN85" s="216"/>
      <c r="BTO85" s="216"/>
      <c r="BTP85" s="216"/>
      <c r="BTQ85" s="216"/>
      <c r="BTR85" s="216"/>
      <c r="BTS85" s="216"/>
      <c r="BTT85" s="216"/>
      <c r="BTU85" s="216"/>
      <c r="BTV85" s="216"/>
      <c r="BTW85" s="216"/>
      <c r="BTX85" s="216"/>
      <c r="BTY85" s="216"/>
      <c r="BTZ85" s="216"/>
      <c r="BUA85" s="216"/>
      <c r="BUB85" s="216"/>
      <c r="BUC85" s="216"/>
      <c r="BUD85" s="216"/>
      <c r="BUE85" s="216"/>
      <c r="BUF85" s="216"/>
      <c r="BUG85" s="216"/>
      <c r="BUH85" s="216"/>
      <c r="BUI85" s="216"/>
      <c r="BUJ85" s="216"/>
      <c r="BUK85" s="216"/>
      <c r="BUL85" s="216"/>
      <c r="BUM85" s="216"/>
      <c r="BUN85" s="216"/>
      <c r="BUO85" s="216"/>
      <c r="BUP85" s="216"/>
      <c r="BUQ85" s="216"/>
      <c r="BUR85" s="216"/>
      <c r="BUS85" s="216"/>
      <c r="BUT85" s="216"/>
      <c r="BUU85" s="216"/>
      <c r="BUV85" s="216"/>
      <c r="BUW85" s="216"/>
      <c r="BUX85" s="216"/>
      <c r="BUY85" s="216"/>
      <c r="BUZ85" s="216"/>
      <c r="BVA85" s="216"/>
      <c r="BVB85" s="216"/>
      <c r="BVC85" s="216"/>
      <c r="BVD85" s="216"/>
      <c r="BVE85" s="216"/>
      <c r="BVF85" s="216"/>
      <c r="BVG85" s="216"/>
      <c r="BVH85" s="216"/>
      <c r="BVI85" s="216"/>
      <c r="BVJ85" s="216"/>
      <c r="BVK85" s="216"/>
      <c r="BVL85" s="216"/>
      <c r="BVM85" s="216"/>
      <c r="BVN85" s="216"/>
      <c r="BVO85" s="216"/>
      <c r="BVP85" s="216"/>
      <c r="BVQ85" s="216"/>
      <c r="BVR85" s="216"/>
      <c r="BVS85" s="216"/>
      <c r="BVT85" s="216"/>
      <c r="BVU85" s="216"/>
      <c r="BVV85" s="216"/>
      <c r="BVW85" s="216"/>
      <c r="BVX85" s="216"/>
      <c r="BVY85" s="216"/>
      <c r="BVZ85" s="216"/>
      <c r="BWA85" s="216"/>
      <c r="BWB85" s="216"/>
      <c r="BWC85" s="216"/>
      <c r="BWD85" s="216"/>
      <c r="BWE85" s="216"/>
      <c r="BWF85" s="216"/>
      <c r="BWG85" s="216"/>
      <c r="BWH85" s="216"/>
      <c r="BWI85" s="216"/>
      <c r="BWJ85" s="216"/>
      <c r="BWK85" s="216"/>
      <c r="BWL85" s="216"/>
      <c r="BWM85" s="216"/>
      <c r="BWN85" s="216"/>
      <c r="BWO85" s="216"/>
      <c r="BWP85" s="216"/>
      <c r="BWQ85" s="216"/>
      <c r="BWR85" s="216"/>
      <c r="BWS85" s="216"/>
      <c r="BWT85" s="216"/>
      <c r="BWU85" s="216"/>
      <c r="BWV85" s="216"/>
      <c r="BWW85" s="216"/>
      <c r="BWX85" s="216"/>
      <c r="BWY85" s="216"/>
      <c r="BWZ85" s="216"/>
      <c r="BXA85" s="216"/>
      <c r="BXB85" s="216"/>
      <c r="BXC85" s="216"/>
      <c r="BXD85" s="216"/>
      <c r="BXE85" s="216"/>
      <c r="BXF85" s="216"/>
      <c r="BXG85" s="216"/>
      <c r="BXH85" s="216"/>
      <c r="BXI85" s="216"/>
      <c r="BXJ85" s="216"/>
      <c r="BXK85" s="216"/>
      <c r="BXL85" s="216"/>
      <c r="BXM85" s="216"/>
      <c r="BXN85" s="216"/>
      <c r="BXO85" s="216"/>
      <c r="BXP85" s="216"/>
      <c r="BXQ85" s="216"/>
      <c r="BXV85" s="216"/>
      <c r="BXW85" s="216"/>
      <c r="BXX85" s="216"/>
      <c r="BXY85" s="216"/>
      <c r="BXZ85" s="216"/>
      <c r="BYA85" s="216"/>
      <c r="BYB85" s="216"/>
      <c r="BYC85" s="216"/>
      <c r="BYD85" s="216"/>
      <c r="BYE85" s="216"/>
      <c r="BYF85" s="216"/>
      <c r="BZX85" s="216"/>
      <c r="BZY85" s="216"/>
      <c r="BZZ85" s="216"/>
      <c r="CAA85" s="216"/>
      <c r="CAB85" s="216"/>
      <c r="CAC85" s="216"/>
      <c r="CAD85" s="216"/>
      <c r="CAE85" s="216"/>
      <c r="CAF85" s="216"/>
      <c r="CAG85" s="216"/>
      <c r="CAH85" s="216"/>
      <c r="CAI85" s="216"/>
      <c r="CAJ85" s="216"/>
      <c r="CAK85" s="216"/>
      <c r="CAL85" s="216"/>
      <c r="CAM85" s="216"/>
      <c r="CAN85" s="216"/>
      <c r="CAO85" s="216"/>
      <c r="CAP85" s="216"/>
      <c r="CAQ85" s="216"/>
      <c r="CAR85" s="216"/>
      <c r="CAS85" s="216"/>
      <c r="CAT85" s="216"/>
      <c r="CAU85" s="216"/>
      <c r="CAV85" s="216"/>
      <c r="CAW85" s="216"/>
      <c r="CAX85" s="216"/>
      <c r="CAY85" s="216"/>
      <c r="CAZ85" s="216"/>
      <c r="CBA85" s="216"/>
      <c r="CBB85" s="216"/>
      <c r="CBC85" s="216"/>
      <c r="CBD85" s="216"/>
      <c r="CBE85" s="216"/>
      <c r="CBF85" s="216"/>
      <c r="CBG85" s="216"/>
      <c r="CBH85" s="216"/>
      <c r="CBI85" s="216"/>
      <c r="CBJ85" s="216"/>
      <c r="CBK85" s="216"/>
      <c r="CBL85" s="216"/>
      <c r="CBM85" s="216"/>
      <c r="CBN85" s="216"/>
      <c r="CBO85" s="216"/>
      <c r="CBP85" s="216"/>
      <c r="CBQ85" s="216"/>
      <c r="CBR85" s="216"/>
      <c r="CBS85" s="216"/>
      <c r="CBT85" s="216"/>
      <c r="CBU85" s="216"/>
      <c r="CBV85" s="216"/>
      <c r="CBW85" s="216"/>
      <c r="CBX85" s="216"/>
      <c r="CBY85" s="216"/>
      <c r="CBZ85" s="216"/>
      <c r="CCA85" s="216"/>
      <c r="CCB85" s="216"/>
      <c r="CCC85" s="216"/>
      <c r="CCD85" s="216"/>
      <c r="CCE85" s="216"/>
      <c r="CCF85" s="216"/>
      <c r="CCG85" s="216"/>
      <c r="CCH85" s="216"/>
      <c r="CCI85" s="216"/>
      <c r="CCJ85" s="216"/>
      <c r="CCK85" s="216"/>
      <c r="CCL85" s="216"/>
      <c r="CCM85" s="216"/>
      <c r="CCN85" s="216"/>
      <c r="CCO85" s="216"/>
      <c r="CCP85" s="216"/>
      <c r="CCQ85" s="216"/>
      <c r="CCR85" s="216"/>
      <c r="CCS85" s="216"/>
      <c r="CCT85" s="216"/>
      <c r="CCU85" s="216"/>
      <c r="CCV85" s="216"/>
      <c r="CCW85" s="216"/>
      <c r="CCX85" s="216"/>
      <c r="CCY85" s="216"/>
      <c r="CCZ85" s="216"/>
      <c r="CDA85" s="216"/>
      <c r="CDB85" s="216"/>
      <c r="CDC85" s="216"/>
      <c r="CDD85" s="216"/>
      <c r="CDE85" s="216"/>
      <c r="CDF85" s="216"/>
      <c r="CDG85" s="216"/>
      <c r="CDH85" s="216"/>
      <c r="CDI85" s="216"/>
      <c r="CDJ85" s="216"/>
      <c r="CDK85" s="216"/>
      <c r="CDL85" s="216"/>
      <c r="CDM85" s="216"/>
      <c r="CDN85" s="216"/>
      <c r="CDO85" s="216"/>
      <c r="CDP85" s="216"/>
      <c r="CDQ85" s="216"/>
      <c r="CDR85" s="216"/>
      <c r="CDS85" s="216"/>
      <c r="CDT85" s="216"/>
      <c r="CDU85" s="216"/>
      <c r="CDV85" s="216"/>
      <c r="CDW85" s="216"/>
      <c r="CDX85" s="216"/>
      <c r="CDY85" s="216"/>
      <c r="CDZ85" s="216"/>
      <c r="CEA85" s="216"/>
      <c r="CEB85" s="216"/>
      <c r="CEC85" s="216"/>
      <c r="CED85" s="216"/>
      <c r="CEE85" s="216"/>
      <c r="CEF85" s="216"/>
      <c r="CEG85" s="216"/>
      <c r="CEH85" s="216"/>
      <c r="CEI85" s="216"/>
      <c r="CEJ85" s="216"/>
      <c r="CEK85" s="216"/>
      <c r="CEL85" s="216"/>
      <c r="CEM85" s="216"/>
      <c r="CEN85" s="216"/>
      <c r="CEO85" s="216"/>
      <c r="CEP85" s="216"/>
      <c r="CEQ85" s="216"/>
      <c r="CER85" s="216"/>
      <c r="CES85" s="216"/>
      <c r="CET85" s="216"/>
      <c r="CEU85" s="216"/>
      <c r="CEV85" s="216"/>
      <c r="CEW85" s="216"/>
      <c r="CEX85" s="216"/>
      <c r="CEY85" s="216"/>
      <c r="CEZ85" s="216"/>
      <c r="CFA85" s="216"/>
      <c r="CFB85" s="216"/>
      <c r="CFC85" s="216"/>
      <c r="CFD85" s="216"/>
      <c r="CFE85" s="216"/>
      <c r="CFF85" s="216"/>
      <c r="CFG85" s="216"/>
      <c r="CFH85" s="216"/>
      <c r="CFI85" s="216"/>
      <c r="CFJ85" s="216"/>
      <c r="CFK85" s="216"/>
      <c r="CFL85" s="216"/>
      <c r="CFM85" s="216"/>
      <c r="CFN85" s="216"/>
      <c r="CFO85" s="216"/>
      <c r="CFP85" s="216"/>
      <c r="CFQ85" s="216"/>
      <c r="CFR85" s="216"/>
      <c r="CFS85" s="216"/>
      <c r="CFT85" s="216"/>
      <c r="CFU85" s="216"/>
      <c r="CFV85" s="216"/>
      <c r="CFW85" s="216"/>
      <c r="CFX85" s="216"/>
      <c r="CFY85" s="216"/>
      <c r="CFZ85" s="216"/>
      <c r="CGA85" s="216"/>
      <c r="CGB85" s="216"/>
      <c r="CGC85" s="216"/>
      <c r="CGD85" s="216"/>
      <c r="CGE85" s="216"/>
      <c r="CGF85" s="216"/>
      <c r="CGG85" s="216"/>
      <c r="CGH85" s="216"/>
      <c r="CGI85" s="216"/>
      <c r="CGJ85" s="216"/>
      <c r="CGK85" s="216"/>
      <c r="CGL85" s="216"/>
      <c r="CGM85" s="216"/>
      <c r="CGN85" s="216"/>
      <c r="CGO85" s="216"/>
      <c r="CGP85" s="216"/>
      <c r="CGQ85" s="216"/>
      <c r="CGR85" s="216"/>
      <c r="CGS85" s="216"/>
      <c r="CGT85" s="216"/>
      <c r="CGU85" s="216"/>
      <c r="CGV85" s="216"/>
      <c r="CGW85" s="216"/>
      <c r="CGX85" s="216"/>
      <c r="CGY85" s="216"/>
      <c r="CGZ85" s="216"/>
      <c r="CHA85" s="216"/>
      <c r="CHB85" s="216"/>
      <c r="CHC85" s="216"/>
      <c r="CHD85" s="216"/>
      <c r="CHE85" s="216"/>
      <c r="CHF85" s="216"/>
      <c r="CHG85" s="216"/>
      <c r="CHH85" s="216"/>
      <c r="CHI85" s="216"/>
      <c r="CHJ85" s="216"/>
      <c r="CHK85" s="216"/>
      <c r="CHL85" s="216"/>
      <c r="CHM85" s="216"/>
      <c r="CHR85" s="216"/>
      <c r="CHS85" s="216"/>
      <c r="CHT85" s="216"/>
      <c r="CHU85" s="216"/>
      <c r="CHV85" s="216"/>
      <c r="CHW85" s="216"/>
      <c r="CHX85" s="216"/>
      <c r="CHY85" s="216"/>
      <c r="CHZ85" s="216"/>
      <c r="CIA85" s="216"/>
      <c r="CIB85" s="216"/>
      <c r="CJT85" s="216"/>
      <c r="CJU85" s="216"/>
      <c r="CJV85" s="216"/>
      <c r="CJW85" s="216"/>
      <c r="CJX85" s="216"/>
      <c r="CJY85" s="216"/>
      <c r="CJZ85" s="216"/>
      <c r="CKA85" s="216"/>
      <c r="CKB85" s="216"/>
      <c r="CKC85" s="216"/>
      <c r="CKD85" s="216"/>
      <c r="CKE85" s="216"/>
      <c r="CKF85" s="216"/>
      <c r="CKG85" s="216"/>
      <c r="CKH85" s="216"/>
      <c r="CKI85" s="216"/>
      <c r="CKJ85" s="216"/>
      <c r="CKK85" s="216"/>
      <c r="CKL85" s="216"/>
      <c r="CKM85" s="216"/>
      <c r="CKN85" s="216"/>
      <c r="CKO85" s="216"/>
      <c r="CKP85" s="216"/>
      <c r="CKQ85" s="216"/>
      <c r="CKR85" s="216"/>
      <c r="CKS85" s="216"/>
      <c r="CKT85" s="216"/>
      <c r="CKU85" s="216"/>
      <c r="CKV85" s="216"/>
      <c r="CKW85" s="216"/>
      <c r="CKX85" s="216"/>
      <c r="CKY85" s="216"/>
      <c r="CKZ85" s="216"/>
      <c r="CLA85" s="216"/>
      <c r="CLB85" s="216"/>
      <c r="CLC85" s="216"/>
      <c r="CLD85" s="216"/>
      <c r="CLE85" s="216"/>
      <c r="CLF85" s="216"/>
      <c r="CLG85" s="216"/>
      <c r="CLH85" s="216"/>
      <c r="CLI85" s="216"/>
      <c r="CLJ85" s="216"/>
      <c r="CLK85" s="216"/>
      <c r="CLL85" s="216"/>
      <c r="CLM85" s="216"/>
      <c r="CLN85" s="216"/>
      <c r="CLO85" s="216"/>
      <c r="CLP85" s="216"/>
      <c r="CLQ85" s="216"/>
      <c r="CLR85" s="216"/>
      <c r="CLS85" s="216"/>
      <c r="CLT85" s="216"/>
      <c r="CLU85" s="216"/>
      <c r="CLV85" s="216"/>
      <c r="CLW85" s="216"/>
      <c r="CLX85" s="216"/>
      <c r="CLY85" s="216"/>
      <c r="CLZ85" s="216"/>
      <c r="CMA85" s="216"/>
      <c r="CMB85" s="216"/>
      <c r="CMC85" s="216"/>
      <c r="CMD85" s="216"/>
      <c r="CME85" s="216"/>
      <c r="CMF85" s="216"/>
      <c r="CMG85" s="216"/>
      <c r="CMH85" s="216"/>
      <c r="CMI85" s="216"/>
      <c r="CMJ85" s="216"/>
      <c r="CMK85" s="216"/>
      <c r="CML85" s="216"/>
      <c r="CMM85" s="216"/>
      <c r="CMN85" s="216"/>
      <c r="CMO85" s="216"/>
      <c r="CMP85" s="216"/>
      <c r="CMQ85" s="216"/>
      <c r="CMR85" s="216"/>
      <c r="CMS85" s="216"/>
      <c r="CMT85" s="216"/>
      <c r="CMU85" s="216"/>
      <c r="CMV85" s="216"/>
      <c r="CMW85" s="216"/>
      <c r="CMX85" s="216"/>
      <c r="CMY85" s="216"/>
      <c r="CMZ85" s="216"/>
      <c r="CNA85" s="216"/>
      <c r="CNB85" s="216"/>
      <c r="CNC85" s="216"/>
      <c r="CND85" s="216"/>
      <c r="CNE85" s="216"/>
      <c r="CNF85" s="216"/>
      <c r="CNG85" s="216"/>
      <c r="CNH85" s="216"/>
      <c r="CNI85" s="216"/>
      <c r="CNJ85" s="216"/>
      <c r="CNK85" s="216"/>
      <c r="CNL85" s="216"/>
      <c r="CNM85" s="216"/>
      <c r="CNN85" s="216"/>
      <c r="CNO85" s="216"/>
      <c r="CNP85" s="216"/>
      <c r="CNQ85" s="216"/>
      <c r="CNR85" s="216"/>
      <c r="CNS85" s="216"/>
      <c r="CNT85" s="216"/>
      <c r="CNU85" s="216"/>
      <c r="CNV85" s="216"/>
      <c r="CNW85" s="216"/>
      <c r="CNX85" s="216"/>
      <c r="CNY85" s="216"/>
      <c r="CNZ85" s="216"/>
      <c r="COA85" s="216"/>
      <c r="COB85" s="216"/>
      <c r="COC85" s="216"/>
      <c r="COD85" s="216"/>
      <c r="COE85" s="216"/>
      <c r="COF85" s="216"/>
      <c r="COG85" s="216"/>
      <c r="COH85" s="216"/>
      <c r="COI85" s="216"/>
      <c r="COJ85" s="216"/>
      <c r="COK85" s="216"/>
      <c r="COL85" s="216"/>
      <c r="COM85" s="216"/>
      <c r="CON85" s="216"/>
      <c r="COO85" s="216"/>
      <c r="COP85" s="216"/>
      <c r="COQ85" s="216"/>
      <c r="COR85" s="216"/>
      <c r="COS85" s="216"/>
      <c r="COT85" s="216"/>
      <c r="COU85" s="216"/>
      <c r="COV85" s="216"/>
      <c r="COW85" s="216"/>
      <c r="COX85" s="216"/>
      <c r="COY85" s="216"/>
      <c r="COZ85" s="216"/>
      <c r="CPA85" s="216"/>
      <c r="CPB85" s="216"/>
      <c r="CPC85" s="216"/>
      <c r="CPD85" s="216"/>
      <c r="CPE85" s="216"/>
      <c r="CPF85" s="216"/>
      <c r="CPG85" s="216"/>
      <c r="CPH85" s="216"/>
      <c r="CPI85" s="216"/>
      <c r="CPJ85" s="216"/>
      <c r="CPK85" s="216"/>
      <c r="CPL85" s="216"/>
      <c r="CPM85" s="216"/>
      <c r="CPN85" s="216"/>
      <c r="CPO85" s="216"/>
      <c r="CPP85" s="216"/>
      <c r="CPQ85" s="216"/>
      <c r="CPR85" s="216"/>
      <c r="CPS85" s="216"/>
      <c r="CPT85" s="216"/>
      <c r="CPU85" s="216"/>
      <c r="CPV85" s="216"/>
      <c r="CPW85" s="216"/>
      <c r="CPX85" s="216"/>
      <c r="CPY85" s="216"/>
      <c r="CPZ85" s="216"/>
      <c r="CQA85" s="216"/>
      <c r="CQB85" s="216"/>
      <c r="CQC85" s="216"/>
      <c r="CQD85" s="216"/>
      <c r="CQE85" s="216"/>
      <c r="CQF85" s="216"/>
      <c r="CQG85" s="216"/>
      <c r="CQH85" s="216"/>
      <c r="CQI85" s="216"/>
      <c r="CQJ85" s="216"/>
      <c r="CQK85" s="216"/>
      <c r="CQL85" s="216"/>
      <c r="CQM85" s="216"/>
      <c r="CQN85" s="216"/>
      <c r="CQO85" s="216"/>
      <c r="CQP85" s="216"/>
      <c r="CQQ85" s="216"/>
      <c r="CQR85" s="216"/>
      <c r="CQS85" s="216"/>
      <c r="CQT85" s="216"/>
      <c r="CQU85" s="216"/>
      <c r="CQV85" s="216"/>
      <c r="CQW85" s="216"/>
      <c r="CQX85" s="216"/>
      <c r="CQY85" s="216"/>
      <c r="CQZ85" s="216"/>
      <c r="CRA85" s="216"/>
      <c r="CRB85" s="216"/>
      <c r="CRC85" s="216"/>
      <c r="CRD85" s="216"/>
      <c r="CRE85" s="216"/>
      <c r="CRF85" s="216"/>
      <c r="CRG85" s="216"/>
      <c r="CRH85" s="216"/>
      <c r="CRI85" s="216"/>
      <c r="CRN85" s="216"/>
      <c r="CRO85" s="216"/>
      <c r="CRP85" s="216"/>
      <c r="CRQ85" s="216"/>
      <c r="CRR85" s="216"/>
      <c r="CRS85" s="216"/>
      <c r="CRT85" s="216"/>
      <c r="CRU85" s="216"/>
      <c r="CRV85" s="216"/>
      <c r="CRW85" s="216"/>
      <c r="CRX85" s="216"/>
      <c r="CTP85" s="216"/>
      <c r="CTQ85" s="216"/>
      <c r="CTR85" s="216"/>
      <c r="CTS85" s="216"/>
      <c r="CTT85" s="216"/>
      <c r="CTU85" s="216"/>
      <c r="CTV85" s="216"/>
      <c r="CTW85" s="216"/>
      <c r="CTX85" s="216"/>
      <c r="CTY85" s="216"/>
      <c r="CTZ85" s="216"/>
      <c r="CUA85" s="216"/>
      <c r="CUB85" s="216"/>
      <c r="CUC85" s="216"/>
      <c r="CUD85" s="216"/>
      <c r="CUE85" s="216"/>
      <c r="CUF85" s="216"/>
      <c r="CUG85" s="216"/>
      <c r="CUH85" s="216"/>
      <c r="CUI85" s="216"/>
      <c r="CUJ85" s="216"/>
      <c r="CUK85" s="216"/>
      <c r="CUL85" s="216"/>
      <c r="CUM85" s="216"/>
      <c r="CUN85" s="216"/>
      <c r="CUO85" s="216"/>
      <c r="CUP85" s="216"/>
      <c r="CUQ85" s="216"/>
      <c r="CUR85" s="216"/>
      <c r="CUS85" s="216"/>
      <c r="CUT85" s="216"/>
      <c r="CUU85" s="216"/>
      <c r="CUV85" s="216"/>
      <c r="CUW85" s="216"/>
      <c r="CUX85" s="216"/>
      <c r="CUY85" s="216"/>
      <c r="CUZ85" s="216"/>
      <c r="CVA85" s="216"/>
      <c r="CVB85" s="216"/>
      <c r="CVC85" s="216"/>
      <c r="CVD85" s="216"/>
      <c r="CVE85" s="216"/>
      <c r="CVF85" s="216"/>
      <c r="CVG85" s="216"/>
      <c r="CVH85" s="216"/>
      <c r="CVI85" s="216"/>
      <c r="CVJ85" s="216"/>
      <c r="CVK85" s="216"/>
      <c r="CVL85" s="216"/>
      <c r="CVM85" s="216"/>
      <c r="CVN85" s="216"/>
      <c r="CVO85" s="216"/>
      <c r="CVP85" s="216"/>
      <c r="CVQ85" s="216"/>
      <c r="CVR85" s="216"/>
      <c r="CVS85" s="216"/>
      <c r="CVT85" s="216"/>
      <c r="CVU85" s="216"/>
      <c r="CVV85" s="216"/>
      <c r="CVW85" s="216"/>
      <c r="CVX85" s="216"/>
      <c r="CVY85" s="216"/>
      <c r="CVZ85" s="216"/>
      <c r="CWA85" s="216"/>
      <c r="CWB85" s="216"/>
      <c r="CWC85" s="216"/>
      <c r="CWD85" s="216"/>
      <c r="CWE85" s="216"/>
      <c r="CWF85" s="216"/>
      <c r="CWG85" s="216"/>
      <c r="CWH85" s="216"/>
      <c r="CWI85" s="216"/>
      <c r="CWJ85" s="216"/>
      <c r="CWK85" s="216"/>
      <c r="CWL85" s="216"/>
      <c r="CWM85" s="216"/>
      <c r="CWN85" s="216"/>
      <c r="CWO85" s="216"/>
      <c r="CWP85" s="216"/>
      <c r="CWQ85" s="216"/>
      <c r="CWR85" s="216"/>
      <c r="CWS85" s="216"/>
      <c r="CWT85" s="216"/>
      <c r="CWU85" s="216"/>
      <c r="CWV85" s="216"/>
      <c r="CWW85" s="216"/>
      <c r="CWX85" s="216"/>
      <c r="CWY85" s="216"/>
      <c r="CWZ85" s="216"/>
      <c r="CXA85" s="216"/>
      <c r="CXB85" s="216"/>
      <c r="CXC85" s="216"/>
      <c r="CXD85" s="216"/>
      <c r="CXE85" s="216"/>
      <c r="CXF85" s="216"/>
      <c r="CXG85" s="216"/>
      <c r="CXH85" s="216"/>
      <c r="CXI85" s="216"/>
      <c r="CXJ85" s="216"/>
      <c r="CXK85" s="216"/>
      <c r="CXL85" s="216"/>
      <c r="CXM85" s="216"/>
      <c r="CXN85" s="216"/>
      <c r="CXO85" s="216"/>
      <c r="CXP85" s="216"/>
      <c r="CXQ85" s="216"/>
      <c r="CXR85" s="216"/>
      <c r="CXS85" s="216"/>
      <c r="CXT85" s="216"/>
      <c r="CXU85" s="216"/>
      <c r="CXV85" s="216"/>
      <c r="CXW85" s="216"/>
      <c r="CXX85" s="216"/>
      <c r="CXY85" s="216"/>
      <c r="CXZ85" s="216"/>
      <c r="CYA85" s="216"/>
      <c r="CYB85" s="216"/>
      <c r="CYC85" s="216"/>
      <c r="CYD85" s="216"/>
      <c r="CYE85" s="216"/>
      <c r="CYF85" s="216"/>
      <c r="CYG85" s="216"/>
      <c r="CYH85" s="216"/>
      <c r="CYI85" s="216"/>
      <c r="CYJ85" s="216"/>
      <c r="CYK85" s="216"/>
      <c r="CYL85" s="216"/>
      <c r="CYM85" s="216"/>
      <c r="CYN85" s="216"/>
      <c r="CYO85" s="216"/>
      <c r="CYP85" s="216"/>
      <c r="CYQ85" s="216"/>
      <c r="CYR85" s="216"/>
      <c r="CYS85" s="216"/>
      <c r="CYT85" s="216"/>
      <c r="CYU85" s="216"/>
      <c r="CYV85" s="216"/>
      <c r="CYW85" s="216"/>
      <c r="CYX85" s="216"/>
      <c r="CYY85" s="216"/>
      <c r="CYZ85" s="216"/>
      <c r="CZA85" s="216"/>
      <c r="CZB85" s="216"/>
      <c r="CZC85" s="216"/>
      <c r="CZD85" s="216"/>
      <c r="CZE85" s="216"/>
      <c r="CZF85" s="216"/>
      <c r="CZG85" s="216"/>
      <c r="CZH85" s="216"/>
      <c r="CZI85" s="216"/>
      <c r="CZJ85" s="216"/>
      <c r="CZK85" s="216"/>
      <c r="CZL85" s="216"/>
      <c r="CZM85" s="216"/>
      <c r="CZN85" s="216"/>
      <c r="CZO85" s="216"/>
      <c r="CZP85" s="216"/>
      <c r="CZQ85" s="216"/>
      <c r="CZR85" s="216"/>
      <c r="CZS85" s="216"/>
      <c r="CZT85" s="216"/>
      <c r="CZU85" s="216"/>
      <c r="CZV85" s="216"/>
      <c r="CZW85" s="216"/>
      <c r="CZX85" s="216"/>
      <c r="CZY85" s="216"/>
      <c r="CZZ85" s="216"/>
      <c r="DAA85" s="216"/>
      <c r="DAB85" s="216"/>
      <c r="DAC85" s="216"/>
      <c r="DAD85" s="216"/>
      <c r="DAE85" s="216"/>
      <c r="DAF85" s="216"/>
      <c r="DAG85" s="216"/>
      <c r="DAH85" s="216"/>
      <c r="DAI85" s="216"/>
      <c r="DAJ85" s="216"/>
      <c r="DAK85" s="216"/>
      <c r="DAL85" s="216"/>
      <c r="DAM85" s="216"/>
      <c r="DAN85" s="216"/>
      <c r="DAO85" s="216"/>
      <c r="DAP85" s="216"/>
      <c r="DAQ85" s="216"/>
      <c r="DAR85" s="216"/>
      <c r="DAS85" s="216"/>
      <c r="DAT85" s="216"/>
      <c r="DAU85" s="216"/>
      <c r="DAV85" s="216"/>
      <c r="DAW85" s="216"/>
      <c r="DAX85" s="216"/>
      <c r="DAY85" s="216"/>
      <c r="DAZ85" s="216"/>
      <c r="DBA85" s="216"/>
      <c r="DBB85" s="216"/>
      <c r="DBC85" s="216"/>
      <c r="DBD85" s="216"/>
      <c r="DBE85" s="216"/>
      <c r="DBJ85" s="216"/>
      <c r="DBK85" s="216"/>
      <c r="DBL85" s="216"/>
      <c r="DBM85" s="216"/>
      <c r="DBN85" s="216"/>
      <c r="DBO85" s="216"/>
      <c r="DBP85" s="216"/>
      <c r="DBQ85" s="216"/>
      <c r="DBR85" s="216"/>
      <c r="DBS85" s="216"/>
      <c r="DBT85" s="216"/>
      <c r="DDL85" s="216"/>
      <c r="DDM85" s="216"/>
      <c r="DDN85" s="216"/>
      <c r="DDO85" s="216"/>
      <c r="DDP85" s="216"/>
      <c r="DDQ85" s="216"/>
      <c r="DDR85" s="216"/>
      <c r="DDS85" s="216"/>
      <c r="DDT85" s="216"/>
      <c r="DDU85" s="216"/>
      <c r="DDV85" s="216"/>
      <c r="DDW85" s="216"/>
      <c r="DDX85" s="216"/>
      <c r="DDY85" s="216"/>
      <c r="DDZ85" s="216"/>
      <c r="DEA85" s="216"/>
      <c r="DEB85" s="216"/>
      <c r="DEC85" s="216"/>
      <c r="DED85" s="216"/>
      <c r="DEE85" s="216"/>
      <c r="DEF85" s="216"/>
      <c r="DEG85" s="216"/>
      <c r="DEH85" s="216"/>
      <c r="DEI85" s="216"/>
      <c r="DEJ85" s="216"/>
      <c r="DEK85" s="216"/>
      <c r="DEL85" s="216"/>
      <c r="DEM85" s="216"/>
      <c r="DEN85" s="216"/>
      <c r="DEO85" s="216"/>
      <c r="DEP85" s="216"/>
      <c r="DEQ85" s="216"/>
      <c r="DER85" s="216"/>
      <c r="DES85" s="216"/>
      <c r="DET85" s="216"/>
      <c r="DEU85" s="216"/>
      <c r="DEV85" s="216"/>
      <c r="DEW85" s="216"/>
      <c r="DEX85" s="216"/>
      <c r="DEY85" s="216"/>
      <c r="DEZ85" s="216"/>
      <c r="DFA85" s="216"/>
      <c r="DFB85" s="216"/>
      <c r="DFC85" s="216"/>
      <c r="DFD85" s="216"/>
      <c r="DFE85" s="216"/>
      <c r="DFF85" s="216"/>
      <c r="DFG85" s="216"/>
      <c r="DFH85" s="216"/>
      <c r="DFI85" s="216"/>
      <c r="DFJ85" s="216"/>
      <c r="DFK85" s="216"/>
      <c r="DFL85" s="216"/>
      <c r="DFM85" s="216"/>
      <c r="DFN85" s="216"/>
      <c r="DFO85" s="216"/>
      <c r="DFP85" s="216"/>
      <c r="DFQ85" s="216"/>
      <c r="DFR85" s="216"/>
      <c r="DFS85" s="216"/>
      <c r="DFT85" s="216"/>
      <c r="DFU85" s="216"/>
      <c r="DFV85" s="216"/>
      <c r="DFW85" s="216"/>
      <c r="DFX85" s="216"/>
      <c r="DFY85" s="216"/>
      <c r="DFZ85" s="216"/>
      <c r="DGA85" s="216"/>
      <c r="DGB85" s="216"/>
      <c r="DGC85" s="216"/>
      <c r="DGD85" s="216"/>
      <c r="DGE85" s="216"/>
      <c r="DGF85" s="216"/>
      <c r="DGG85" s="216"/>
      <c r="DGH85" s="216"/>
      <c r="DGI85" s="216"/>
      <c r="DGJ85" s="216"/>
      <c r="DGK85" s="216"/>
      <c r="DGL85" s="216"/>
      <c r="DGM85" s="216"/>
      <c r="DGN85" s="216"/>
      <c r="DGO85" s="216"/>
      <c r="DGP85" s="216"/>
      <c r="DGQ85" s="216"/>
      <c r="DGR85" s="216"/>
      <c r="DGS85" s="216"/>
      <c r="DGT85" s="216"/>
      <c r="DGU85" s="216"/>
      <c r="DGV85" s="216"/>
      <c r="DGW85" s="216"/>
      <c r="DGX85" s="216"/>
      <c r="DGY85" s="216"/>
      <c r="DGZ85" s="216"/>
      <c r="DHA85" s="216"/>
      <c r="DHB85" s="216"/>
      <c r="DHC85" s="216"/>
      <c r="DHD85" s="216"/>
      <c r="DHE85" s="216"/>
      <c r="DHF85" s="216"/>
      <c r="DHG85" s="216"/>
      <c r="DHH85" s="216"/>
      <c r="DHI85" s="216"/>
      <c r="DHJ85" s="216"/>
      <c r="DHK85" s="216"/>
      <c r="DHL85" s="216"/>
      <c r="DHM85" s="216"/>
      <c r="DHN85" s="216"/>
      <c r="DHO85" s="216"/>
      <c r="DHP85" s="216"/>
      <c r="DHQ85" s="216"/>
      <c r="DHR85" s="216"/>
      <c r="DHS85" s="216"/>
      <c r="DHT85" s="216"/>
      <c r="DHU85" s="216"/>
      <c r="DHV85" s="216"/>
      <c r="DHW85" s="216"/>
      <c r="DHX85" s="216"/>
      <c r="DHY85" s="216"/>
      <c r="DHZ85" s="216"/>
      <c r="DIA85" s="216"/>
      <c r="DIB85" s="216"/>
      <c r="DIC85" s="216"/>
      <c r="DID85" s="216"/>
      <c r="DIE85" s="216"/>
      <c r="DIF85" s="216"/>
      <c r="DIG85" s="216"/>
      <c r="DIH85" s="216"/>
      <c r="DII85" s="216"/>
      <c r="DIJ85" s="216"/>
      <c r="DIK85" s="216"/>
      <c r="DIL85" s="216"/>
      <c r="DIM85" s="216"/>
      <c r="DIN85" s="216"/>
      <c r="DIO85" s="216"/>
      <c r="DIP85" s="216"/>
      <c r="DIQ85" s="216"/>
      <c r="DIR85" s="216"/>
      <c r="DIS85" s="216"/>
      <c r="DIT85" s="216"/>
      <c r="DIU85" s="216"/>
      <c r="DIV85" s="216"/>
      <c r="DIW85" s="216"/>
      <c r="DIX85" s="216"/>
      <c r="DIY85" s="216"/>
      <c r="DIZ85" s="216"/>
      <c r="DJA85" s="216"/>
      <c r="DJB85" s="216"/>
      <c r="DJC85" s="216"/>
      <c r="DJD85" s="216"/>
      <c r="DJE85" s="216"/>
      <c r="DJF85" s="216"/>
      <c r="DJG85" s="216"/>
      <c r="DJH85" s="216"/>
      <c r="DJI85" s="216"/>
      <c r="DJJ85" s="216"/>
      <c r="DJK85" s="216"/>
      <c r="DJL85" s="216"/>
      <c r="DJM85" s="216"/>
      <c r="DJN85" s="216"/>
      <c r="DJO85" s="216"/>
      <c r="DJP85" s="216"/>
      <c r="DJQ85" s="216"/>
      <c r="DJR85" s="216"/>
      <c r="DJS85" s="216"/>
      <c r="DJT85" s="216"/>
      <c r="DJU85" s="216"/>
      <c r="DJV85" s="216"/>
      <c r="DJW85" s="216"/>
      <c r="DJX85" s="216"/>
      <c r="DJY85" s="216"/>
      <c r="DJZ85" s="216"/>
      <c r="DKA85" s="216"/>
      <c r="DKB85" s="216"/>
      <c r="DKC85" s="216"/>
      <c r="DKD85" s="216"/>
      <c r="DKE85" s="216"/>
      <c r="DKF85" s="216"/>
      <c r="DKG85" s="216"/>
      <c r="DKH85" s="216"/>
      <c r="DKI85" s="216"/>
      <c r="DKJ85" s="216"/>
      <c r="DKK85" s="216"/>
      <c r="DKL85" s="216"/>
      <c r="DKM85" s="216"/>
      <c r="DKN85" s="216"/>
      <c r="DKO85" s="216"/>
      <c r="DKP85" s="216"/>
      <c r="DKQ85" s="216"/>
      <c r="DKR85" s="216"/>
      <c r="DKS85" s="216"/>
      <c r="DKT85" s="216"/>
      <c r="DKU85" s="216"/>
      <c r="DKV85" s="216"/>
      <c r="DKW85" s="216"/>
      <c r="DKX85" s="216"/>
      <c r="DKY85" s="216"/>
      <c r="DKZ85" s="216"/>
      <c r="DLA85" s="216"/>
      <c r="DLF85" s="216"/>
      <c r="DLG85" s="216"/>
      <c r="DLH85" s="216"/>
      <c r="DLI85" s="216"/>
      <c r="DLJ85" s="216"/>
      <c r="DLK85" s="216"/>
      <c r="DLL85" s="216"/>
      <c r="DLM85" s="216"/>
      <c r="DLN85" s="216"/>
      <c r="DLO85" s="216"/>
      <c r="DLP85" s="216"/>
      <c r="DNH85" s="216"/>
      <c r="DNI85" s="216"/>
      <c r="DNJ85" s="216"/>
      <c r="DNK85" s="216"/>
      <c r="DNL85" s="216"/>
      <c r="DNM85" s="216"/>
      <c r="DNN85" s="216"/>
      <c r="DNO85" s="216"/>
      <c r="DNP85" s="216"/>
      <c r="DNQ85" s="216"/>
      <c r="DNR85" s="216"/>
      <c r="DNS85" s="216"/>
      <c r="DNT85" s="216"/>
      <c r="DNU85" s="216"/>
      <c r="DNV85" s="216"/>
      <c r="DNW85" s="216"/>
      <c r="DNX85" s="216"/>
      <c r="DNY85" s="216"/>
      <c r="DNZ85" s="216"/>
      <c r="DOA85" s="216"/>
      <c r="DOB85" s="216"/>
      <c r="DOC85" s="216"/>
      <c r="DOD85" s="216"/>
      <c r="DOE85" s="216"/>
      <c r="DOF85" s="216"/>
      <c r="DOG85" s="216"/>
      <c r="DOH85" s="216"/>
      <c r="DOI85" s="216"/>
      <c r="DOJ85" s="216"/>
      <c r="DOK85" s="216"/>
      <c r="DOL85" s="216"/>
      <c r="DOM85" s="216"/>
      <c r="DON85" s="216"/>
      <c r="DOO85" s="216"/>
      <c r="DOP85" s="216"/>
      <c r="DOQ85" s="216"/>
      <c r="DOR85" s="216"/>
      <c r="DOS85" s="216"/>
      <c r="DOT85" s="216"/>
      <c r="DOU85" s="216"/>
      <c r="DOV85" s="216"/>
      <c r="DOW85" s="216"/>
      <c r="DOX85" s="216"/>
      <c r="DOY85" s="216"/>
      <c r="DOZ85" s="216"/>
      <c r="DPA85" s="216"/>
      <c r="DPB85" s="216"/>
      <c r="DPC85" s="216"/>
      <c r="DPD85" s="216"/>
      <c r="DPE85" s="216"/>
      <c r="DPF85" s="216"/>
      <c r="DPG85" s="216"/>
      <c r="DPH85" s="216"/>
      <c r="DPI85" s="216"/>
      <c r="DPJ85" s="216"/>
      <c r="DPK85" s="216"/>
      <c r="DPL85" s="216"/>
      <c r="DPM85" s="216"/>
      <c r="DPN85" s="216"/>
      <c r="DPO85" s="216"/>
      <c r="DPP85" s="216"/>
      <c r="DPQ85" s="216"/>
      <c r="DPR85" s="216"/>
      <c r="DPS85" s="216"/>
      <c r="DPT85" s="216"/>
      <c r="DPU85" s="216"/>
      <c r="DPV85" s="216"/>
      <c r="DPW85" s="216"/>
      <c r="DPX85" s="216"/>
      <c r="DPY85" s="216"/>
      <c r="DPZ85" s="216"/>
      <c r="DQA85" s="216"/>
      <c r="DQB85" s="216"/>
      <c r="DQC85" s="216"/>
      <c r="DQD85" s="216"/>
      <c r="DQE85" s="216"/>
      <c r="DQF85" s="216"/>
      <c r="DQG85" s="216"/>
      <c r="DQH85" s="216"/>
      <c r="DQI85" s="216"/>
      <c r="DQJ85" s="216"/>
      <c r="DQK85" s="216"/>
      <c r="DQL85" s="216"/>
      <c r="DQM85" s="216"/>
      <c r="DQN85" s="216"/>
      <c r="DQO85" s="216"/>
      <c r="DQP85" s="216"/>
      <c r="DQQ85" s="216"/>
      <c r="DQR85" s="216"/>
      <c r="DQS85" s="216"/>
      <c r="DQT85" s="216"/>
      <c r="DQU85" s="216"/>
      <c r="DQV85" s="216"/>
      <c r="DQW85" s="216"/>
      <c r="DQX85" s="216"/>
      <c r="DQY85" s="216"/>
      <c r="DQZ85" s="216"/>
      <c r="DRA85" s="216"/>
      <c r="DRB85" s="216"/>
      <c r="DRC85" s="216"/>
      <c r="DRD85" s="216"/>
      <c r="DRE85" s="216"/>
      <c r="DRF85" s="216"/>
      <c r="DRG85" s="216"/>
      <c r="DRH85" s="216"/>
      <c r="DRI85" s="216"/>
      <c r="DRJ85" s="216"/>
      <c r="DRK85" s="216"/>
      <c r="DRL85" s="216"/>
      <c r="DRM85" s="216"/>
      <c r="DRN85" s="216"/>
      <c r="DRO85" s="216"/>
      <c r="DRP85" s="216"/>
      <c r="DRQ85" s="216"/>
      <c r="DRR85" s="216"/>
      <c r="DRS85" s="216"/>
      <c r="DRT85" s="216"/>
      <c r="DRU85" s="216"/>
      <c r="DRV85" s="216"/>
      <c r="DRW85" s="216"/>
      <c r="DRX85" s="216"/>
      <c r="DRY85" s="216"/>
      <c r="DRZ85" s="216"/>
      <c r="DSA85" s="216"/>
      <c r="DSB85" s="216"/>
      <c r="DSC85" s="216"/>
      <c r="DSD85" s="216"/>
      <c r="DSE85" s="216"/>
      <c r="DSF85" s="216"/>
      <c r="DSG85" s="216"/>
      <c r="DSH85" s="216"/>
      <c r="DSI85" s="216"/>
      <c r="DSJ85" s="216"/>
      <c r="DSK85" s="216"/>
      <c r="DSL85" s="216"/>
      <c r="DSM85" s="216"/>
      <c r="DSN85" s="216"/>
      <c r="DSO85" s="216"/>
      <c r="DSP85" s="216"/>
      <c r="DSQ85" s="216"/>
      <c r="DSR85" s="216"/>
      <c r="DSS85" s="216"/>
      <c r="DST85" s="216"/>
      <c r="DSU85" s="216"/>
      <c r="DSV85" s="216"/>
      <c r="DSW85" s="216"/>
      <c r="DSX85" s="216"/>
      <c r="DSY85" s="216"/>
      <c r="DSZ85" s="216"/>
      <c r="DTA85" s="216"/>
      <c r="DTB85" s="216"/>
      <c r="DTC85" s="216"/>
      <c r="DTD85" s="216"/>
      <c r="DTE85" s="216"/>
      <c r="DTF85" s="216"/>
      <c r="DTG85" s="216"/>
      <c r="DTH85" s="216"/>
      <c r="DTI85" s="216"/>
      <c r="DTJ85" s="216"/>
      <c r="DTK85" s="216"/>
      <c r="DTL85" s="216"/>
      <c r="DTM85" s="216"/>
      <c r="DTN85" s="216"/>
      <c r="DTO85" s="216"/>
      <c r="DTP85" s="216"/>
      <c r="DTQ85" s="216"/>
      <c r="DTR85" s="216"/>
      <c r="DTS85" s="216"/>
      <c r="DTT85" s="216"/>
      <c r="DTU85" s="216"/>
      <c r="DTV85" s="216"/>
      <c r="DTW85" s="216"/>
      <c r="DTX85" s="216"/>
      <c r="DTY85" s="216"/>
      <c r="DTZ85" s="216"/>
      <c r="DUA85" s="216"/>
      <c r="DUB85" s="216"/>
      <c r="DUC85" s="216"/>
      <c r="DUD85" s="216"/>
      <c r="DUE85" s="216"/>
      <c r="DUF85" s="216"/>
      <c r="DUG85" s="216"/>
      <c r="DUH85" s="216"/>
      <c r="DUI85" s="216"/>
      <c r="DUJ85" s="216"/>
      <c r="DUK85" s="216"/>
      <c r="DUL85" s="216"/>
      <c r="DUM85" s="216"/>
      <c r="DUN85" s="216"/>
      <c r="DUO85" s="216"/>
      <c r="DUP85" s="216"/>
      <c r="DUQ85" s="216"/>
      <c r="DUR85" s="216"/>
      <c r="DUS85" s="216"/>
      <c r="DUT85" s="216"/>
      <c r="DUU85" s="216"/>
      <c r="DUV85" s="216"/>
      <c r="DUW85" s="216"/>
      <c r="DVB85" s="216"/>
      <c r="DVC85" s="216"/>
      <c r="DVD85" s="216"/>
      <c r="DVE85" s="216"/>
      <c r="DVF85" s="216"/>
      <c r="DVG85" s="216"/>
      <c r="DVH85" s="216"/>
      <c r="DVI85" s="216"/>
      <c r="DVJ85" s="216"/>
      <c r="DVK85" s="216"/>
      <c r="DVL85" s="216"/>
      <c r="DXD85" s="216"/>
      <c r="DXE85" s="216"/>
      <c r="DXF85" s="216"/>
      <c r="DXG85" s="216"/>
      <c r="DXH85" s="216"/>
      <c r="DXI85" s="216"/>
      <c r="DXJ85" s="216"/>
      <c r="DXK85" s="216"/>
      <c r="DXL85" s="216"/>
      <c r="DXM85" s="216"/>
      <c r="DXN85" s="216"/>
      <c r="DXO85" s="216"/>
      <c r="DXP85" s="216"/>
      <c r="DXQ85" s="216"/>
      <c r="DXR85" s="216"/>
      <c r="DXS85" s="216"/>
      <c r="DXT85" s="216"/>
      <c r="DXU85" s="216"/>
      <c r="DXV85" s="216"/>
      <c r="DXW85" s="216"/>
      <c r="DXX85" s="216"/>
      <c r="DXY85" s="216"/>
      <c r="DXZ85" s="216"/>
      <c r="DYA85" s="216"/>
      <c r="DYB85" s="216"/>
      <c r="DYC85" s="216"/>
      <c r="DYD85" s="216"/>
      <c r="DYE85" s="216"/>
      <c r="DYF85" s="216"/>
      <c r="DYG85" s="216"/>
      <c r="DYH85" s="216"/>
      <c r="DYI85" s="216"/>
      <c r="DYJ85" s="216"/>
      <c r="DYK85" s="216"/>
      <c r="DYL85" s="216"/>
      <c r="DYM85" s="216"/>
      <c r="DYN85" s="216"/>
      <c r="DYO85" s="216"/>
      <c r="DYP85" s="216"/>
      <c r="DYQ85" s="216"/>
      <c r="DYR85" s="216"/>
      <c r="DYS85" s="216"/>
      <c r="DYT85" s="216"/>
      <c r="DYU85" s="216"/>
      <c r="DYV85" s="216"/>
      <c r="DYW85" s="216"/>
      <c r="DYX85" s="216"/>
      <c r="DYY85" s="216"/>
      <c r="DYZ85" s="216"/>
      <c r="DZA85" s="216"/>
      <c r="DZB85" s="216"/>
      <c r="DZC85" s="216"/>
      <c r="DZD85" s="216"/>
      <c r="DZE85" s="216"/>
      <c r="DZF85" s="216"/>
      <c r="DZG85" s="216"/>
      <c r="DZH85" s="216"/>
      <c r="DZI85" s="216"/>
      <c r="DZJ85" s="216"/>
      <c r="DZK85" s="216"/>
      <c r="DZL85" s="216"/>
      <c r="DZM85" s="216"/>
      <c r="DZN85" s="216"/>
      <c r="DZO85" s="216"/>
      <c r="DZP85" s="216"/>
      <c r="DZQ85" s="216"/>
      <c r="DZR85" s="216"/>
      <c r="DZS85" s="216"/>
      <c r="DZT85" s="216"/>
      <c r="DZU85" s="216"/>
      <c r="DZV85" s="216"/>
      <c r="DZW85" s="216"/>
      <c r="DZX85" s="216"/>
      <c r="DZY85" s="216"/>
      <c r="DZZ85" s="216"/>
      <c r="EAA85" s="216"/>
      <c r="EAB85" s="216"/>
      <c r="EAC85" s="216"/>
      <c r="EAD85" s="216"/>
      <c r="EAE85" s="216"/>
      <c r="EAF85" s="216"/>
      <c r="EAG85" s="216"/>
      <c r="EAH85" s="216"/>
      <c r="EAI85" s="216"/>
      <c r="EAJ85" s="216"/>
      <c r="EAK85" s="216"/>
      <c r="EAL85" s="216"/>
      <c r="EAM85" s="216"/>
      <c r="EAN85" s="216"/>
      <c r="EAO85" s="216"/>
      <c r="EAP85" s="216"/>
      <c r="EAQ85" s="216"/>
      <c r="EAR85" s="216"/>
      <c r="EAS85" s="216"/>
      <c r="EAT85" s="216"/>
      <c r="EAU85" s="216"/>
      <c r="EAV85" s="216"/>
      <c r="EAW85" s="216"/>
      <c r="EAX85" s="216"/>
      <c r="EAY85" s="216"/>
      <c r="EAZ85" s="216"/>
      <c r="EBA85" s="216"/>
      <c r="EBB85" s="216"/>
      <c r="EBC85" s="216"/>
      <c r="EBD85" s="216"/>
      <c r="EBE85" s="216"/>
      <c r="EBF85" s="216"/>
      <c r="EBG85" s="216"/>
      <c r="EBH85" s="216"/>
      <c r="EBI85" s="216"/>
      <c r="EBJ85" s="216"/>
      <c r="EBK85" s="216"/>
      <c r="EBL85" s="216"/>
      <c r="EBM85" s="216"/>
      <c r="EBN85" s="216"/>
      <c r="EBO85" s="216"/>
      <c r="EBP85" s="216"/>
      <c r="EBQ85" s="216"/>
      <c r="EBR85" s="216"/>
      <c r="EBS85" s="216"/>
      <c r="EBT85" s="216"/>
      <c r="EBU85" s="216"/>
      <c r="EBV85" s="216"/>
      <c r="EBW85" s="216"/>
      <c r="EBX85" s="216"/>
      <c r="EBY85" s="216"/>
      <c r="EBZ85" s="216"/>
      <c r="ECA85" s="216"/>
      <c r="ECB85" s="216"/>
      <c r="ECC85" s="216"/>
      <c r="ECD85" s="216"/>
      <c r="ECE85" s="216"/>
      <c r="ECF85" s="216"/>
      <c r="ECG85" s="216"/>
      <c r="ECH85" s="216"/>
      <c r="ECI85" s="216"/>
      <c r="ECJ85" s="216"/>
      <c r="ECK85" s="216"/>
      <c r="ECL85" s="216"/>
      <c r="ECM85" s="216"/>
      <c r="ECN85" s="216"/>
      <c r="ECO85" s="216"/>
      <c r="ECP85" s="216"/>
      <c r="ECQ85" s="216"/>
      <c r="ECR85" s="216"/>
      <c r="ECS85" s="216"/>
      <c r="ECT85" s="216"/>
      <c r="ECU85" s="216"/>
      <c r="ECV85" s="216"/>
      <c r="ECW85" s="216"/>
      <c r="ECX85" s="216"/>
      <c r="ECY85" s="216"/>
      <c r="ECZ85" s="216"/>
      <c r="EDA85" s="216"/>
      <c r="EDB85" s="216"/>
      <c r="EDC85" s="216"/>
      <c r="EDD85" s="216"/>
      <c r="EDE85" s="216"/>
      <c r="EDF85" s="216"/>
      <c r="EDG85" s="216"/>
      <c r="EDH85" s="216"/>
      <c r="EDI85" s="216"/>
      <c r="EDJ85" s="216"/>
      <c r="EDK85" s="216"/>
      <c r="EDL85" s="216"/>
      <c r="EDM85" s="216"/>
      <c r="EDN85" s="216"/>
      <c r="EDO85" s="216"/>
      <c r="EDP85" s="216"/>
      <c r="EDQ85" s="216"/>
      <c r="EDR85" s="216"/>
      <c r="EDS85" s="216"/>
      <c r="EDT85" s="216"/>
      <c r="EDU85" s="216"/>
      <c r="EDV85" s="216"/>
      <c r="EDW85" s="216"/>
      <c r="EDX85" s="216"/>
      <c r="EDY85" s="216"/>
      <c r="EDZ85" s="216"/>
      <c r="EEA85" s="216"/>
      <c r="EEB85" s="216"/>
      <c r="EEC85" s="216"/>
      <c r="EED85" s="216"/>
      <c r="EEE85" s="216"/>
      <c r="EEF85" s="216"/>
      <c r="EEG85" s="216"/>
      <c r="EEH85" s="216"/>
      <c r="EEI85" s="216"/>
      <c r="EEJ85" s="216"/>
      <c r="EEK85" s="216"/>
      <c r="EEL85" s="216"/>
      <c r="EEM85" s="216"/>
      <c r="EEN85" s="216"/>
      <c r="EEO85" s="216"/>
      <c r="EEP85" s="216"/>
      <c r="EEQ85" s="216"/>
      <c r="EER85" s="216"/>
      <c r="EES85" s="216"/>
      <c r="EEX85" s="216"/>
      <c r="EEY85" s="216"/>
      <c r="EEZ85" s="216"/>
      <c r="EFA85" s="216"/>
      <c r="EFB85" s="216"/>
      <c r="EFC85" s="216"/>
      <c r="EFD85" s="216"/>
      <c r="EFE85" s="216"/>
      <c r="EFF85" s="216"/>
      <c r="EFG85" s="216"/>
      <c r="EFH85" s="216"/>
      <c r="EGZ85" s="216"/>
      <c r="EHA85" s="216"/>
      <c r="EHB85" s="216"/>
      <c r="EHC85" s="216"/>
      <c r="EHD85" s="216"/>
      <c r="EHE85" s="216"/>
      <c r="EHF85" s="216"/>
      <c r="EHG85" s="216"/>
      <c r="EHH85" s="216"/>
      <c r="EHI85" s="216"/>
      <c r="EHJ85" s="216"/>
      <c r="EHK85" s="216"/>
      <c r="EHL85" s="216"/>
      <c r="EHM85" s="216"/>
      <c r="EHN85" s="216"/>
      <c r="EHO85" s="216"/>
      <c r="EHP85" s="216"/>
      <c r="EHQ85" s="216"/>
      <c r="EHR85" s="216"/>
      <c r="EHS85" s="216"/>
      <c r="EHT85" s="216"/>
      <c r="EHU85" s="216"/>
      <c r="EHV85" s="216"/>
      <c r="EHW85" s="216"/>
      <c r="EHX85" s="216"/>
      <c r="EHY85" s="216"/>
      <c r="EHZ85" s="216"/>
      <c r="EIA85" s="216"/>
      <c r="EIB85" s="216"/>
      <c r="EIC85" s="216"/>
      <c r="EID85" s="216"/>
      <c r="EIE85" s="216"/>
      <c r="EIF85" s="216"/>
      <c r="EIG85" s="216"/>
      <c r="EIH85" s="216"/>
      <c r="EII85" s="216"/>
      <c r="EIJ85" s="216"/>
      <c r="EIK85" s="216"/>
      <c r="EIL85" s="216"/>
      <c r="EIM85" s="216"/>
      <c r="EIN85" s="216"/>
      <c r="EIO85" s="216"/>
      <c r="EIP85" s="216"/>
      <c r="EIQ85" s="216"/>
      <c r="EIR85" s="216"/>
      <c r="EIS85" s="216"/>
      <c r="EIT85" s="216"/>
      <c r="EIU85" s="216"/>
      <c r="EIV85" s="216"/>
      <c r="EIW85" s="216"/>
      <c r="EIX85" s="216"/>
      <c r="EIY85" s="216"/>
      <c r="EIZ85" s="216"/>
      <c r="EJA85" s="216"/>
      <c r="EJB85" s="216"/>
      <c r="EJC85" s="216"/>
      <c r="EJD85" s="216"/>
      <c r="EJE85" s="216"/>
      <c r="EJF85" s="216"/>
      <c r="EJG85" s="216"/>
      <c r="EJH85" s="216"/>
      <c r="EJI85" s="216"/>
      <c r="EJJ85" s="216"/>
      <c r="EJK85" s="216"/>
      <c r="EJL85" s="216"/>
      <c r="EJM85" s="216"/>
      <c r="EJN85" s="216"/>
      <c r="EJO85" s="216"/>
      <c r="EJP85" s="216"/>
      <c r="EJQ85" s="216"/>
      <c r="EJR85" s="216"/>
      <c r="EJS85" s="216"/>
      <c r="EJT85" s="216"/>
      <c r="EJU85" s="216"/>
      <c r="EJV85" s="216"/>
      <c r="EJW85" s="216"/>
      <c r="EJX85" s="216"/>
      <c r="EJY85" s="216"/>
      <c r="EJZ85" s="216"/>
      <c r="EKA85" s="216"/>
      <c r="EKB85" s="216"/>
      <c r="EKC85" s="216"/>
      <c r="EKD85" s="216"/>
      <c r="EKE85" s="216"/>
      <c r="EKF85" s="216"/>
      <c r="EKG85" s="216"/>
      <c r="EKH85" s="216"/>
      <c r="EKI85" s="216"/>
      <c r="EKJ85" s="216"/>
      <c r="EKK85" s="216"/>
      <c r="EKL85" s="216"/>
      <c r="EKM85" s="216"/>
      <c r="EKN85" s="216"/>
      <c r="EKO85" s="216"/>
      <c r="EKP85" s="216"/>
      <c r="EKQ85" s="216"/>
      <c r="EKR85" s="216"/>
      <c r="EKS85" s="216"/>
      <c r="EKT85" s="216"/>
      <c r="EKU85" s="216"/>
      <c r="EKV85" s="216"/>
      <c r="EKW85" s="216"/>
      <c r="EKX85" s="216"/>
      <c r="EKY85" s="216"/>
      <c r="EKZ85" s="216"/>
      <c r="ELA85" s="216"/>
      <c r="ELB85" s="216"/>
      <c r="ELC85" s="216"/>
      <c r="ELD85" s="216"/>
      <c r="ELE85" s="216"/>
      <c r="ELF85" s="216"/>
      <c r="ELG85" s="216"/>
      <c r="ELH85" s="216"/>
      <c r="ELI85" s="216"/>
      <c r="ELJ85" s="216"/>
      <c r="ELK85" s="216"/>
      <c r="ELL85" s="216"/>
      <c r="ELM85" s="216"/>
      <c r="ELN85" s="216"/>
      <c r="ELO85" s="216"/>
      <c r="ELP85" s="216"/>
      <c r="ELQ85" s="216"/>
      <c r="ELR85" s="216"/>
      <c r="ELS85" s="216"/>
      <c r="ELT85" s="216"/>
      <c r="ELU85" s="216"/>
      <c r="ELV85" s="216"/>
      <c r="ELW85" s="216"/>
      <c r="ELX85" s="216"/>
      <c r="ELY85" s="216"/>
      <c r="ELZ85" s="216"/>
      <c r="EMA85" s="216"/>
      <c r="EMB85" s="216"/>
      <c r="EMC85" s="216"/>
      <c r="EMD85" s="216"/>
      <c r="EME85" s="216"/>
      <c r="EMF85" s="216"/>
      <c r="EMG85" s="216"/>
      <c r="EMH85" s="216"/>
      <c r="EMI85" s="216"/>
      <c r="EMJ85" s="216"/>
      <c r="EMK85" s="216"/>
      <c r="EML85" s="216"/>
      <c r="EMM85" s="216"/>
      <c r="EMN85" s="216"/>
      <c r="EMO85" s="216"/>
      <c r="EMP85" s="216"/>
      <c r="EMQ85" s="216"/>
      <c r="EMR85" s="216"/>
      <c r="EMS85" s="216"/>
      <c r="EMT85" s="216"/>
      <c r="EMU85" s="216"/>
      <c r="EMV85" s="216"/>
      <c r="EMW85" s="216"/>
      <c r="EMX85" s="216"/>
      <c r="EMY85" s="216"/>
      <c r="EMZ85" s="216"/>
      <c r="ENA85" s="216"/>
      <c r="ENB85" s="216"/>
      <c r="ENC85" s="216"/>
      <c r="END85" s="216"/>
      <c r="ENE85" s="216"/>
      <c r="ENF85" s="216"/>
      <c r="ENG85" s="216"/>
      <c r="ENH85" s="216"/>
      <c r="ENI85" s="216"/>
      <c r="ENJ85" s="216"/>
      <c r="ENK85" s="216"/>
      <c r="ENL85" s="216"/>
      <c r="ENM85" s="216"/>
      <c r="ENN85" s="216"/>
      <c r="ENO85" s="216"/>
      <c r="ENP85" s="216"/>
      <c r="ENQ85" s="216"/>
      <c r="ENR85" s="216"/>
      <c r="ENS85" s="216"/>
      <c r="ENT85" s="216"/>
      <c r="ENU85" s="216"/>
      <c r="ENV85" s="216"/>
      <c r="ENW85" s="216"/>
      <c r="ENX85" s="216"/>
      <c r="ENY85" s="216"/>
      <c r="ENZ85" s="216"/>
      <c r="EOA85" s="216"/>
      <c r="EOB85" s="216"/>
      <c r="EOC85" s="216"/>
      <c r="EOD85" s="216"/>
      <c r="EOE85" s="216"/>
      <c r="EOF85" s="216"/>
      <c r="EOG85" s="216"/>
      <c r="EOH85" s="216"/>
      <c r="EOI85" s="216"/>
      <c r="EOJ85" s="216"/>
      <c r="EOK85" s="216"/>
      <c r="EOL85" s="216"/>
      <c r="EOM85" s="216"/>
      <c r="EON85" s="216"/>
      <c r="EOO85" s="216"/>
      <c r="EOT85" s="216"/>
      <c r="EOU85" s="216"/>
      <c r="EOV85" s="216"/>
      <c r="EOW85" s="216"/>
      <c r="EOX85" s="216"/>
      <c r="EOY85" s="216"/>
      <c r="EOZ85" s="216"/>
      <c r="EPA85" s="216"/>
      <c r="EPB85" s="216"/>
      <c r="EPC85" s="216"/>
      <c r="EPD85" s="216"/>
      <c r="EQV85" s="216"/>
      <c r="EQW85" s="216"/>
      <c r="EQX85" s="216"/>
      <c r="EQY85" s="216"/>
      <c r="EQZ85" s="216"/>
      <c r="ERA85" s="216"/>
      <c r="ERB85" s="216"/>
      <c r="ERC85" s="216"/>
      <c r="ERD85" s="216"/>
      <c r="ERE85" s="216"/>
      <c r="ERF85" s="216"/>
      <c r="ERG85" s="216"/>
      <c r="ERH85" s="216"/>
      <c r="ERI85" s="216"/>
      <c r="ERJ85" s="216"/>
      <c r="ERK85" s="216"/>
      <c r="ERL85" s="216"/>
      <c r="ERM85" s="216"/>
      <c r="ERN85" s="216"/>
      <c r="ERO85" s="216"/>
      <c r="ERP85" s="216"/>
      <c r="ERQ85" s="216"/>
      <c r="ERR85" s="216"/>
      <c r="ERS85" s="216"/>
      <c r="ERT85" s="216"/>
      <c r="ERU85" s="216"/>
      <c r="ERV85" s="216"/>
      <c r="ERW85" s="216"/>
      <c r="ERX85" s="216"/>
      <c r="ERY85" s="216"/>
      <c r="ERZ85" s="216"/>
      <c r="ESA85" s="216"/>
      <c r="ESB85" s="216"/>
      <c r="ESC85" s="216"/>
      <c r="ESD85" s="216"/>
      <c r="ESE85" s="216"/>
      <c r="ESF85" s="216"/>
      <c r="ESG85" s="216"/>
      <c r="ESH85" s="216"/>
      <c r="ESI85" s="216"/>
      <c r="ESJ85" s="216"/>
      <c r="ESK85" s="216"/>
      <c r="ESL85" s="216"/>
      <c r="ESM85" s="216"/>
      <c r="ESN85" s="216"/>
      <c r="ESO85" s="216"/>
      <c r="ESP85" s="216"/>
      <c r="ESQ85" s="216"/>
      <c r="ESR85" s="216"/>
      <c r="ESS85" s="216"/>
      <c r="EST85" s="216"/>
      <c r="ESU85" s="216"/>
      <c r="ESV85" s="216"/>
      <c r="ESW85" s="216"/>
      <c r="ESX85" s="216"/>
      <c r="ESY85" s="216"/>
      <c r="ESZ85" s="216"/>
      <c r="ETA85" s="216"/>
      <c r="ETB85" s="216"/>
      <c r="ETC85" s="216"/>
      <c r="ETD85" s="216"/>
      <c r="ETE85" s="216"/>
      <c r="ETF85" s="216"/>
      <c r="ETG85" s="216"/>
      <c r="ETH85" s="216"/>
      <c r="ETI85" s="216"/>
      <c r="ETJ85" s="216"/>
      <c r="ETK85" s="216"/>
      <c r="ETL85" s="216"/>
      <c r="ETM85" s="216"/>
      <c r="ETN85" s="216"/>
      <c r="ETO85" s="216"/>
      <c r="ETP85" s="216"/>
      <c r="ETQ85" s="216"/>
      <c r="ETR85" s="216"/>
      <c r="ETS85" s="216"/>
      <c r="ETT85" s="216"/>
      <c r="ETU85" s="216"/>
      <c r="ETV85" s="216"/>
      <c r="ETW85" s="216"/>
      <c r="ETX85" s="216"/>
      <c r="ETY85" s="216"/>
      <c r="ETZ85" s="216"/>
      <c r="EUA85" s="216"/>
      <c r="EUB85" s="216"/>
      <c r="EUC85" s="216"/>
      <c r="EUD85" s="216"/>
      <c r="EUE85" s="216"/>
      <c r="EUF85" s="216"/>
      <c r="EUG85" s="216"/>
      <c r="EUH85" s="216"/>
      <c r="EUI85" s="216"/>
      <c r="EUJ85" s="216"/>
      <c r="EUK85" s="216"/>
      <c r="EUL85" s="216"/>
      <c r="EUM85" s="216"/>
      <c r="EUN85" s="216"/>
      <c r="EUO85" s="216"/>
      <c r="EUP85" s="216"/>
      <c r="EUQ85" s="216"/>
      <c r="EUR85" s="216"/>
      <c r="EUS85" s="216"/>
      <c r="EUT85" s="216"/>
      <c r="EUU85" s="216"/>
      <c r="EUV85" s="216"/>
      <c r="EUW85" s="216"/>
      <c r="EUX85" s="216"/>
      <c r="EUY85" s="216"/>
      <c r="EUZ85" s="216"/>
      <c r="EVA85" s="216"/>
      <c r="EVB85" s="216"/>
      <c r="EVC85" s="216"/>
      <c r="EVD85" s="216"/>
      <c r="EVE85" s="216"/>
      <c r="EVF85" s="216"/>
      <c r="EVG85" s="216"/>
      <c r="EVH85" s="216"/>
      <c r="EVI85" s="216"/>
      <c r="EVJ85" s="216"/>
      <c r="EVK85" s="216"/>
      <c r="EVL85" s="216"/>
      <c r="EVM85" s="216"/>
      <c r="EVN85" s="216"/>
      <c r="EVO85" s="216"/>
      <c r="EVP85" s="216"/>
      <c r="EVQ85" s="216"/>
      <c r="EVR85" s="216"/>
      <c r="EVS85" s="216"/>
      <c r="EVT85" s="216"/>
      <c r="EVU85" s="216"/>
      <c r="EVV85" s="216"/>
      <c r="EVW85" s="216"/>
      <c r="EVX85" s="216"/>
      <c r="EVY85" s="216"/>
      <c r="EVZ85" s="216"/>
      <c r="EWA85" s="216"/>
      <c r="EWB85" s="216"/>
      <c r="EWC85" s="216"/>
      <c r="EWD85" s="216"/>
      <c r="EWE85" s="216"/>
      <c r="EWF85" s="216"/>
      <c r="EWG85" s="216"/>
      <c r="EWH85" s="216"/>
      <c r="EWI85" s="216"/>
      <c r="EWJ85" s="216"/>
      <c r="EWK85" s="216"/>
      <c r="EWL85" s="216"/>
      <c r="EWM85" s="216"/>
      <c r="EWN85" s="216"/>
      <c r="EWO85" s="216"/>
      <c r="EWP85" s="216"/>
      <c r="EWQ85" s="216"/>
      <c r="EWR85" s="216"/>
      <c r="EWS85" s="216"/>
      <c r="EWT85" s="216"/>
      <c r="EWU85" s="216"/>
      <c r="EWV85" s="216"/>
      <c r="EWW85" s="216"/>
      <c r="EWX85" s="216"/>
      <c r="EWY85" s="216"/>
      <c r="EWZ85" s="216"/>
      <c r="EXA85" s="216"/>
      <c r="EXB85" s="216"/>
      <c r="EXC85" s="216"/>
      <c r="EXD85" s="216"/>
      <c r="EXE85" s="216"/>
      <c r="EXF85" s="216"/>
      <c r="EXG85" s="216"/>
      <c r="EXH85" s="216"/>
      <c r="EXI85" s="216"/>
      <c r="EXJ85" s="216"/>
      <c r="EXK85" s="216"/>
      <c r="EXL85" s="216"/>
      <c r="EXM85" s="216"/>
      <c r="EXN85" s="216"/>
      <c r="EXO85" s="216"/>
      <c r="EXP85" s="216"/>
      <c r="EXQ85" s="216"/>
      <c r="EXR85" s="216"/>
      <c r="EXS85" s="216"/>
      <c r="EXT85" s="216"/>
      <c r="EXU85" s="216"/>
      <c r="EXV85" s="216"/>
      <c r="EXW85" s="216"/>
      <c r="EXX85" s="216"/>
      <c r="EXY85" s="216"/>
      <c r="EXZ85" s="216"/>
      <c r="EYA85" s="216"/>
      <c r="EYB85" s="216"/>
      <c r="EYC85" s="216"/>
      <c r="EYD85" s="216"/>
      <c r="EYE85" s="216"/>
      <c r="EYF85" s="216"/>
      <c r="EYG85" s="216"/>
      <c r="EYH85" s="216"/>
      <c r="EYI85" s="216"/>
      <c r="EYJ85" s="216"/>
      <c r="EYK85" s="216"/>
      <c r="EYP85" s="216"/>
      <c r="EYQ85" s="216"/>
      <c r="EYR85" s="216"/>
      <c r="EYS85" s="216"/>
      <c r="EYT85" s="216"/>
      <c r="EYU85" s="216"/>
      <c r="EYV85" s="216"/>
      <c r="EYW85" s="216"/>
      <c r="EYX85" s="216"/>
      <c r="EYY85" s="216"/>
      <c r="EYZ85" s="216"/>
      <c r="FAR85" s="216"/>
      <c r="FAS85" s="216"/>
      <c r="FAT85" s="216"/>
      <c r="FAU85" s="216"/>
      <c r="FAV85" s="216"/>
      <c r="FAW85" s="216"/>
      <c r="FAX85" s="216"/>
      <c r="FAY85" s="216"/>
      <c r="FAZ85" s="216"/>
      <c r="FBA85" s="216"/>
      <c r="FBB85" s="216"/>
      <c r="FBC85" s="216"/>
      <c r="FBD85" s="216"/>
      <c r="FBE85" s="216"/>
      <c r="FBF85" s="216"/>
      <c r="FBG85" s="216"/>
      <c r="FBH85" s="216"/>
      <c r="FBI85" s="216"/>
      <c r="FBJ85" s="216"/>
      <c r="FBK85" s="216"/>
      <c r="FBL85" s="216"/>
      <c r="FBM85" s="216"/>
      <c r="FBN85" s="216"/>
      <c r="FBO85" s="216"/>
      <c r="FBP85" s="216"/>
      <c r="FBQ85" s="216"/>
      <c r="FBR85" s="216"/>
      <c r="FBS85" s="216"/>
      <c r="FBT85" s="216"/>
      <c r="FBU85" s="216"/>
      <c r="FBV85" s="216"/>
      <c r="FBW85" s="216"/>
      <c r="FBX85" s="216"/>
      <c r="FBY85" s="216"/>
      <c r="FBZ85" s="216"/>
      <c r="FCA85" s="216"/>
      <c r="FCB85" s="216"/>
      <c r="FCC85" s="216"/>
      <c r="FCD85" s="216"/>
      <c r="FCE85" s="216"/>
      <c r="FCF85" s="216"/>
      <c r="FCG85" s="216"/>
      <c r="FCH85" s="216"/>
      <c r="FCI85" s="216"/>
      <c r="FCJ85" s="216"/>
      <c r="FCK85" s="216"/>
      <c r="FCL85" s="216"/>
      <c r="FCM85" s="216"/>
      <c r="FCN85" s="216"/>
      <c r="FCO85" s="216"/>
      <c r="FCP85" s="216"/>
      <c r="FCQ85" s="216"/>
      <c r="FCR85" s="216"/>
      <c r="FCS85" s="216"/>
      <c r="FCT85" s="216"/>
      <c r="FCU85" s="216"/>
      <c r="FCV85" s="216"/>
      <c r="FCW85" s="216"/>
      <c r="FCX85" s="216"/>
      <c r="FCY85" s="216"/>
      <c r="FCZ85" s="216"/>
      <c r="FDA85" s="216"/>
      <c r="FDB85" s="216"/>
      <c r="FDC85" s="216"/>
      <c r="FDD85" s="216"/>
      <c r="FDE85" s="216"/>
      <c r="FDF85" s="216"/>
      <c r="FDG85" s="216"/>
      <c r="FDH85" s="216"/>
      <c r="FDI85" s="216"/>
      <c r="FDJ85" s="216"/>
      <c r="FDK85" s="216"/>
      <c r="FDL85" s="216"/>
      <c r="FDM85" s="216"/>
      <c r="FDN85" s="216"/>
      <c r="FDO85" s="216"/>
      <c r="FDP85" s="216"/>
      <c r="FDQ85" s="216"/>
      <c r="FDR85" s="216"/>
      <c r="FDS85" s="216"/>
      <c r="FDT85" s="216"/>
      <c r="FDU85" s="216"/>
      <c r="FDV85" s="216"/>
      <c r="FDW85" s="216"/>
      <c r="FDX85" s="216"/>
      <c r="FDY85" s="216"/>
      <c r="FDZ85" s="216"/>
      <c r="FEA85" s="216"/>
      <c r="FEB85" s="216"/>
      <c r="FEC85" s="216"/>
      <c r="FED85" s="216"/>
      <c r="FEE85" s="216"/>
      <c r="FEF85" s="216"/>
      <c r="FEG85" s="216"/>
      <c r="FEH85" s="216"/>
      <c r="FEI85" s="216"/>
      <c r="FEJ85" s="216"/>
      <c r="FEK85" s="216"/>
      <c r="FEL85" s="216"/>
      <c r="FEM85" s="216"/>
      <c r="FEN85" s="216"/>
      <c r="FEO85" s="216"/>
      <c r="FEP85" s="216"/>
      <c r="FEQ85" s="216"/>
      <c r="FER85" s="216"/>
      <c r="FES85" s="216"/>
      <c r="FET85" s="216"/>
      <c r="FEU85" s="216"/>
      <c r="FEV85" s="216"/>
      <c r="FEW85" s="216"/>
      <c r="FEX85" s="216"/>
      <c r="FEY85" s="216"/>
      <c r="FEZ85" s="216"/>
      <c r="FFA85" s="216"/>
      <c r="FFB85" s="216"/>
      <c r="FFC85" s="216"/>
      <c r="FFD85" s="216"/>
      <c r="FFE85" s="216"/>
      <c r="FFF85" s="216"/>
      <c r="FFG85" s="216"/>
      <c r="FFH85" s="216"/>
      <c r="FFI85" s="216"/>
      <c r="FFJ85" s="216"/>
      <c r="FFK85" s="216"/>
      <c r="FFL85" s="216"/>
      <c r="FFM85" s="216"/>
      <c r="FFN85" s="216"/>
      <c r="FFO85" s="216"/>
      <c r="FFP85" s="216"/>
      <c r="FFQ85" s="216"/>
      <c r="FFR85" s="216"/>
      <c r="FFS85" s="216"/>
      <c r="FFT85" s="216"/>
      <c r="FFU85" s="216"/>
      <c r="FFV85" s="216"/>
      <c r="FFW85" s="216"/>
      <c r="FFX85" s="216"/>
      <c r="FFY85" s="216"/>
      <c r="FFZ85" s="216"/>
      <c r="FGA85" s="216"/>
      <c r="FGB85" s="216"/>
      <c r="FGC85" s="216"/>
      <c r="FGD85" s="216"/>
      <c r="FGE85" s="216"/>
      <c r="FGF85" s="216"/>
      <c r="FGG85" s="216"/>
      <c r="FGH85" s="216"/>
      <c r="FGI85" s="216"/>
      <c r="FGJ85" s="216"/>
      <c r="FGK85" s="216"/>
      <c r="FGL85" s="216"/>
      <c r="FGM85" s="216"/>
      <c r="FGN85" s="216"/>
      <c r="FGO85" s="216"/>
      <c r="FGP85" s="216"/>
      <c r="FGQ85" s="216"/>
      <c r="FGR85" s="216"/>
      <c r="FGS85" s="216"/>
      <c r="FGT85" s="216"/>
      <c r="FGU85" s="216"/>
      <c r="FGV85" s="216"/>
      <c r="FGW85" s="216"/>
      <c r="FGX85" s="216"/>
      <c r="FGY85" s="216"/>
      <c r="FGZ85" s="216"/>
      <c r="FHA85" s="216"/>
      <c r="FHB85" s="216"/>
      <c r="FHC85" s="216"/>
      <c r="FHD85" s="216"/>
      <c r="FHE85" s="216"/>
      <c r="FHF85" s="216"/>
      <c r="FHG85" s="216"/>
      <c r="FHH85" s="216"/>
      <c r="FHI85" s="216"/>
      <c r="FHJ85" s="216"/>
      <c r="FHK85" s="216"/>
      <c r="FHL85" s="216"/>
      <c r="FHM85" s="216"/>
      <c r="FHN85" s="216"/>
      <c r="FHO85" s="216"/>
      <c r="FHP85" s="216"/>
      <c r="FHQ85" s="216"/>
      <c r="FHR85" s="216"/>
      <c r="FHS85" s="216"/>
      <c r="FHT85" s="216"/>
      <c r="FHU85" s="216"/>
      <c r="FHV85" s="216"/>
      <c r="FHW85" s="216"/>
      <c r="FHX85" s="216"/>
      <c r="FHY85" s="216"/>
      <c r="FHZ85" s="216"/>
      <c r="FIA85" s="216"/>
      <c r="FIB85" s="216"/>
      <c r="FIC85" s="216"/>
      <c r="FID85" s="216"/>
      <c r="FIE85" s="216"/>
      <c r="FIF85" s="216"/>
      <c r="FIG85" s="216"/>
      <c r="FIL85" s="216"/>
      <c r="FIM85" s="216"/>
      <c r="FIN85" s="216"/>
      <c r="FIO85" s="216"/>
      <c r="FIP85" s="216"/>
      <c r="FIQ85" s="216"/>
      <c r="FIR85" s="216"/>
      <c r="FIS85" s="216"/>
      <c r="FIT85" s="216"/>
      <c r="FIU85" s="216"/>
      <c r="FIV85" s="216"/>
      <c r="FKN85" s="216"/>
      <c r="FKO85" s="216"/>
      <c r="FKP85" s="216"/>
      <c r="FKQ85" s="216"/>
      <c r="FKR85" s="216"/>
      <c r="FKS85" s="216"/>
      <c r="FKT85" s="216"/>
      <c r="FKU85" s="216"/>
      <c r="FKV85" s="216"/>
      <c r="FKW85" s="216"/>
      <c r="FKX85" s="216"/>
      <c r="FKY85" s="216"/>
      <c r="FKZ85" s="216"/>
      <c r="FLA85" s="216"/>
      <c r="FLB85" s="216"/>
      <c r="FLC85" s="216"/>
      <c r="FLD85" s="216"/>
      <c r="FLE85" s="216"/>
      <c r="FLF85" s="216"/>
      <c r="FLG85" s="216"/>
      <c r="FLH85" s="216"/>
      <c r="FLI85" s="216"/>
      <c r="FLJ85" s="216"/>
      <c r="FLK85" s="216"/>
      <c r="FLL85" s="216"/>
      <c r="FLM85" s="216"/>
      <c r="FLN85" s="216"/>
      <c r="FLO85" s="216"/>
      <c r="FLP85" s="216"/>
      <c r="FLQ85" s="216"/>
      <c r="FLR85" s="216"/>
      <c r="FLS85" s="216"/>
      <c r="FLT85" s="216"/>
      <c r="FLU85" s="216"/>
      <c r="FLV85" s="216"/>
      <c r="FLW85" s="216"/>
      <c r="FLX85" s="216"/>
      <c r="FLY85" s="216"/>
      <c r="FLZ85" s="216"/>
      <c r="FMA85" s="216"/>
      <c r="FMB85" s="216"/>
      <c r="FMC85" s="216"/>
      <c r="FMD85" s="216"/>
      <c r="FME85" s="216"/>
      <c r="FMF85" s="216"/>
      <c r="FMG85" s="216"/>
      <c r="FMH85" s="216"/>
      <c r="FMI85" s="216"/>
      <c r="FMJ85" s="216"/>
      <c r="FMK85" s="216"/>
      <c r="FML85" s="216"/>
      <c r="FMM85" s="216"/>
      <c r="FMN85" s="216"/>
      <c r="FMO85" s="216"/>
      <c r="FMP85" s="216"/>
      <c r="FMQ85" s="216"/>
      <c r="FMR85" s="216"/>
      <c r="FMS85" s="216"/>
      <c r="FMT85" s="216"/>
      <c r="FMU85" s="216"/>
      <c r="FMV85" s="216"/>
      <c r="FMW85" s="216"/>
      <c r="FMX85" s="216"/>
      <c r="FMY85" s="216"/>
      <c r="FMZ85" s="216"/>
      <c r="FNA85" s="216"/>
      <c r="FNB85" s="216"/>
      <c r="FNC85" s="216"/>
      <c r="FND85" s="216"/>
      <c r="FNE85" s="216"/>
      <c r="FNF85" s="216"/>
      <c r="FNG85" s="216"/>
      <c r="FNH85" s="216"/>
      <c r="FNI85" s="216"/>
      <c r="FNJ85" s="216"/>
      <c r="FNK85" s="216"/>
      <c r="FNL85" s="216"/>
      <c r="FNM85" s="216"/>
      <c r="FNN85" s="216"/>
      <c r="FNO85" s="216"/>
      <c r="FNP85" s="216"/>
      <c r="FNQ85" s="216"/>
      <c r="FNR85" s="216"/>
      <c r="FNS85" s="216"/>
      <c r="FNT85" s="216"/>
      <c r="FNU85" s="216"/>
      <c r="FNV85" s="216"/>
      <c r="FNW85" s="216"/>
      <c r="FNX85" s="216"/>
      <c r="FNY85" s="216"/>
      <c r="FNZ85" s="216"/>
      <c r="FOA85" s="216"/>
      <c r="FOB85" s="216"/>
      <c r="FOC85" s="216"/>
      <c r="FOD85" s="216"/>
      <c r="FOE85" s="216"/>
      <c r="FOF85" s="216"/>
      <c r="FOG85" s="216"/>
      <c r="FOH85" s="216"/>
      <c r="FOI85" s="216"/>
      <c r="FOJ85" s="216"/>
      <c r="FOK85" s="216"/>
      <c r="FOL85" s="216"/>
      <c r="FOM85" s="216"/>
      <c r="FON85" s="216"/>
      <c r="FOO85" s="216"/>
      <c r="FOP85" s="216"/>
      <c r="FOQ85" s="216"/>
      <c r="FOR85" s="216"/>
      <c r="FOS85" s="216"/>
      <c r="FOT85" s="216"/>
      <c r="FOU85" s="216"/>
      <c r="FOV85" s="216"/>
      <c r="FOW85" s="216"/>
      <c r="FOX85" s="216"/>
      <c r="FOY85" s="216"/>
      <c r="FOZ85" s="216"/>
      <c r="FPA85" s="216"/>
      <c r="FPB85" s="216"/>
      <c r="FPC85" s="216"/>
      <c r="FPD85" s="216"/>
      <c r="FPE85" s="216"/>
      <c r="FPF85" s="216"/>
      <c r="FPG85" s="216"/>
      <c r="FPH85" s="216"/>
      <c r="FPI85" s="216"/>
      <c r="FPJ85" s="216"/>
      <c r="FPK85" s="216"/>
      <c r="FPL85" s="216"/>
      <c r="FPM85" s="216"/>
      <c r="FPN85" s="216"/>
      <c r="FPO85" s="216"/>
      <c r="FPP85" s="216"/>
      <c r="FPQ85" s="216"/>
      <c r="FPR85" s="216"/>
      <c r="FPS85" s="216"/>
      <c r="FPT85" s="216"/>
      <c r="FPU85" s="216"/>
      <c r="FPV85" s="216"/>
      <c r="FPW85" s="216"/>
      <c r="FPX85" s="216"/>
      <c r="FPY85" s="216"/>
      <c r="FPZ85" s="216"/>
      <c r="FQA85" s="216"/>
      <c r="FQB85" s="216"/>
      <c r="FQC85" s="216"/>
      <c r="FQD85" s="216"/>
      <c r="FQE85" s="216"/>
      <c r="FQF85" s="216"/>
      <c r="FQG85" s="216"/>
      <c r="FQH85" s="216"/>
      <c r="FQI85" s="216"/>
      <c r="FQJ85" s="216"/>
      <c r="FQK85" s="216"/>
      <c r="FQL85" s="216"/>
      <c r="FQM85" s="216"/>
      <c r="FQN85" s="216"/>
      <c r="FQO85" s="216"/>
      <c r="FQP85" s="216"/>
      <c r="FQQ85" s="216"/>
      <c r="FQR85" s="216"/>
      <c r="FQS85" s="216"/>
      <c r="FQT85" s="216"/>
      <c r="FQU85" s="216"/>
      <c r="FQV85" s="216"/>
      <c r="FQW85" s="216"/>
      <c r="FQX85" s="216"/>
      <c r="FQY85" s="216"/>
      <c r="FQZ85" s="216"/>
      <c r="FRA85" s="216"/>
      <c r="FRB85" s="216"/>
      <c r="FRC85" s="216"/>
      <c r="FRD85" s="216"/>
      <c r="FRE85" s="216"/>
      <c r="FRF85" s="216"/>
      <c r="FRG85" s="216"/>
      <c r="FRH85" s="216"/>
      <c r="FRI85" s="216"/>
      <c r="FRJ85" s="216"/>
      <c r="FRK85" s="216"/>
      <c r="FRL85" s="216"/>
      <c r="FRM85" s="216"/>
      <c r="FRN85" s="216"/>
      <c r="FRO85" s="216"/>
      <c r="FRP85" s="216"/>
      <c r="FRQ85" s="216"/>
      <c r="FRR85" s="216"/>
      <c r="FRS85" s="216"/>
      <c r="FRT85" s="216"/>
      <c r="FRU85" s="216"/>
      <c r="FRV85" s="216"/>
      <c r="FRW85" s="216"/>
      <c r="FRX85" s="216"/>
      <c r="FRY85" s="216"/>
      <c r="FRZ85" s="216"/>
      <c r="FSA85" s="216"/>
      <c r="FSB85" s="216"/>
      <c r="FSC85" s="216"/>
      <c r="FSH85" s="216"/>
      <c r="FSI85" s="216"/>
      <c r="FSJ85" s="216"/>
      <c r="FSK85" s="216"/>
      <c r="FSL85" s="216"/>
      <c r="FSM85" s="216"/>
      <c r="FSN85" s="216"/>
      <c r="FSO85" s="216"/>
      <c r="FSP85" s="216"/>
      <c r="FSQ85" s="216"/>
      <c r="FSR85" s="216"/>
      <c r="FUJ85" s="216"/>
      <c r="FUK85" s="216"/>
      <c r="FUL85" s="216"/>
      <c r="FUM85" s="216"/>
      <c r="FUN85" s="216"/>
      <c r="FUO85" s="216"/>
      <c r="FUP85" s="216"/>
      <c r="FUQ85" s="216"/>
      <c r="FUR85" s="216"/>
      <c r="FUS85" s="216"/>
      <c r="FUT85" s="216"/>
      <c r="FUU85" s="216"/>
      <c r="FUV85" s="216"/>
      <c r="FUW85" s="216"/>
      <c r="FUX85" s="216"/>
      <c r="FUY85" s="216"/>
      <c r="FUZ85" s="216"/>
      <c r="FVA85" s="216"/>
      <c r="FVB85" s="216"/>
      <c r="FVC85" s="216"/>
      <c r="FVD85" s="216"/>
      <c r="FVE85" s="216"/>
      <c r="FVF85" s="216"/>
      <c r="FVG85" s="216"/>
      <c r="FVH85" s="216"/>
      <c r="FVI85" s="216"/>
      <c r="FVJ85" s="216"/>
      <c r="FVK85" s="216"/>
      <c r="FVL85" s="216"/>
      <c r="FVM85" s="216"/>
      <c r="FVN85" s="216"/>
      <c r="FVO85" s="216"/>
      <c r="FVP85" s="216"/>
      <c r="FVQ85" s="216"/>
      <c r="FVR85" s="216"/>
      <c r="FVS85" s="216"/>
      <c r="FVT85" s="216"/>
      <c r="FVU85" s="216"/>
      <c r="FVV85" s="216"/>
      <c r="FVW85" s="216"/>
      <c r="FVX85" s="216"/>
      <c r="FVY85" s="216"/>
      <c r="FVZ85" s="216"/>
      <c r="FWA85" s="216"/>
      <c r="FWB85" s="216"/>
      <c r="FWC85" s="216"/>
      <c r="FWD85" s="216"/>
      <c r="FWE85" s="216"/>
      <c r="FWF85" s="216"/>
      <c r="FWG85" s="216"/>
      <c r="FWH85" s="216"/>
      <c r="FWI85" s="216"/>
      <c r="FWJ85" s="216"/>
      <c r="FWK85" s="216"/>
      <c r="FWL85" s="216"/>
      <c r="FWM85" s="216"/>
      <c r="FWN85" s="216"/>
      <c r="FWO85" s="216"/>
      <c r="FWP85" s="216"/>
      <c r="FWQ85" s="216"/>
      <c r="FWR85" s="216"/>
      <c r="FWS85" s="216"/>
      <c r="FWT85" s="216"/>
      <c r="FWU85" s="216"/>
      <c r="FWV85" s="216"/>
      <c r="FWW85" s="216"/>
      <c r="FWX85" s="216"/>
      <c r="FWY85" s="216"/>
      <c r="FWZ85" s="216"/>
      <c r="FXA85" s="216"/>
      <c r="FXB85" s="216"/>
      <c r="FXC85" s="216"/>
      <c r="FXD85" s="216"/>
      <c r="FXE85" s="216"/>
      <c r="FXF85" s="216"/>
      <c r="FXG85" s="216"/>
      <c r="FXH85" s="216"/>
      <c r="FXI85" s="216"/>
      <c r="FXJ85" s="216"/>
      <c r="FXK85" s="216"/>
      <c r="FXL85" s="216"/>
      <c r="FXM85" s="216"/>
      <c r="FXN85" s="216"/>
      <c r="FXO85" s="216"/>
      <c r="FXP85" s="216"/>
      <c r="FXQ85" s="216"/>
      <c r="FXR85" s="216"/>
      <c r="FXS85" s="216"/>
      <c r="FXT85" s="216"/>
      <c r="FXU85" s="216"/>
      <c r="FXV85" s="216"/>
      <c r="FXW85" s="216"/>
      <c r="FXX85" s="216"/>
      <c r="FXY85" s="216"/>
      <c r="FXZ85" s="216"/>
      <c r="FYA85" s="216"/>
      <c r="FYB85" s="216"/>
      <c r="FYC85" s="216"/>
      <c r="FYD85" s="216"/>
      <c r="FYE85" s="216"/>
      <c r="FYF85" s="216"/>
      <c r="FYG85" s="216"/>
      <c r="FYH85" s="216"/>
      <c r="FYI85" s="216"/>
      <c r="FYJ85" s="216"/>
      <c r="FYK85" s="216"/>
      <c r="FYL85" s="216"/>
      <c r="FYM85" s="216"/>
      <c r="FYN85" s="216"/>
      <c r="FYO85" s="216"/>
      <c r="FYP85" s="216"/>
      <c r="FYQ85" s="216"/>
      <c r="FYR85" s="216"/>
      <c r="FYS85" s="216"/>
      <c r="FYT85" s="216"/>
      <c r="FYU85" s="216"/>
      <c r="FYV85" s="216"/>
      <c r="FYW85" s="216"/>
      <c r="FYX85" s="216"/>
      <c r="FYY85" s="216"/>
      <c r="FYZ85" s="216"/>
      <c r="FZA85" s="216"/>
      <c r="FZB85" s="216"/>
      <c r="FZC85" s="216"/>
      <c r="FZD85" s="216"/>
      <c r="FZE85" s="216"/>
      <c r="FZF85" s="216"/>
      <c r="FZG85" s="216"/>
      <c r="FZH85" s="216"/>
      <c r="FZI85" s="216"/>
      <c r="FZJ85" s="216"/>
      <c r="FZK85" s="216"/>
      <c r="FZL85" s="216"/>
      <c r="FZM85" s="216"/>
      <c r="FZN85" s="216"/>
      <c r="FZO85" s="216"/>
      <c r="FZP85" s="216"/>
      <c r="FZQ85" s="216"/>
      <c r="FZR85" s="216"/>
      <c r="FZS85" s="216"/>
      <c r="FZT85" s="216"/>
      <c r="FZU85" s="216"/>
      <c r="FZV85" s="216"/>
      <c r="FZW85" s="216"/>
      <c r="FZX85" s="216"/>
      <c r="FZY85" s="216"/>
      <c r="FZZ85" s="216"/>
      <c r="GAA85" s="216"/>
      <c r="GAB85" s="216"/>
      <c r="GAC85" s="216"/>
      <c r="GAD85" s="216"/>
      <c r="GAE85" s="216"/>
      <c r="GAF85" s="216"/>
      <c r="GAG85" s="216"/>
      <c r="GAH85" s="216"/>
      <c r="GAI85" s="216"/>
      <c r="GAJ85" s="216"/>
      <c r="GAK85" s="216"/>
      <c r="GAL85" s="216"/>
      <c r="GAM85" s="216"/>
      <c r="GAN85" s="216"/>
      <c r="GAO85" s="216"/>
      <c r="GAP85" s="216"/>
      <c r="GAQ85" s="216"/>
      <c r="GAR85" s="216"/>
      <c r="GAS85" s="216"/>
      <c r="GAT85" s="216"/>
      <c r="GAU85" s="216"/>
      <c r="GAV85" s="216"/>
      <c r="GAW85" s="216"/>
      <c r="GAX85" s="216"/>
      <c r="GAY85" s="216"/>
      <c r="GAZ85" s="216"/>
      <c r="GBA85" s="216"/>
      <c r="GBB85" s="216"/>
      <c r="GBC85" s="216"/>
      <c r="GBD85" s="216"/>
      <c r="GBE85" s="216"/>
      <c r="GBF85" s="216"/>
      <c r="GBG85" s="216"/>
      <c r="GBH85" s="216"/>
      <c r="GBI85" s="216"/>
      <c r="GBJ85" s="216"/>
      <c r="GBK85" s="216"/>
      <c r="GBL85" s="216"/>
      <c r="GBM85" s="216"/>
      <c r="GBN85" s="216"/>
      <c r="GBO85" s="216"/>
      <c r="GBP85" s="216"/>
      <c r="GBQ85" s="216"/>
      <c r="GBR85" s="216"/>
      <c r="GBS85" s="216"/>
      <c r="GBT85" s="216"/>
      <c r="GBU85" s="216"/>
      <c r="GBV85" s="216"/>
      <c r="GBW85" s="216"/>
      <c r="GBX85" s="216"/>
      <c r="GBY85" s="216"/>
      <c r="GCD85" s="216"/>
      <c r="GCE85" s="216"/>
      <c r="GCF85" s="216"/>
      <c r="GCG85" s="216"/>
      <c r="GCH85" s="216"/>
      <c r="GCI85" s="216"/>
      <c r="GCJ85" s="216"/>
      <c r="GCK85" s="216"/>
      <c r="GCL85" s="216"/>
      <c r="GCM85" s="216"/>
      <c r="GCN85" s="216"/>
      <c r="GEF85" s="216"/>
      <c r="GEG85" s="216"/>
      <c r="GEH85" s="216"/>
      <c r="GEI85" s="216"/>
      <c r="GEJ85" s="216"/>
      <c r="GEK85" s="216"/>
      <c r="GEL85" s="216"/>
      <c r="GEM85" s="216"/>
      <c r="GEN85" s="216"/>
      <c r="GEO85" s="216"/>
      <c r="GEP85" s="216"/>
      <c r="GEQ85" s="216"/>
      <c r="GER85" s="216"/>
      <c r="GES85" s="216"/>
      <c r="GET85" s="216"/>
      <c r="GEU85" s="216"/>
      <c r="GEV85" s="216"/>
      <c r="GEW85" s="216"/>
      <c r="GEX85" s="216"/>
      <c r="GEY85" s="216"/>
      <c r="GEZ85" s="216"/>
      <c r="GFA85" s="216"/>
      <c r="GFB85" s="216"/>
      <c r="GFC85" s="216"/>
      <c r="GFD85" s="216"/>
      <c r="GFE85" s="216"/>
      <c r="GFF85" s="216"/>
      <c r="GFG85" s="216"/>
      <c r="GFH85" s="216"/>
      <c r="GFI85" s="216"/>
      <c r="GFJ85" s="216"/>
      <c r="GFK85" s="216"/>
      <c r="GFL85" s="216"/>
      <c r="GFM85" s="216"/>
      <c r="GFN85" s="216"/>
      <c r="GFO85" s="216"/>
      <c r="GFP85" s="216"/>
      <c r="GFQ85" s="216"/>
      <c r="GFR85" s="216"/>
      <c r="GFS85" s="216"/>
      <c r="GFT85" s="216"/>
      <c r="GFU85" s="216"/>
      <c r="GFV85" s="216"/>
      <c r="GFW85" s="216"/>
      <c r="GFX85" s="216"/>
      <c r="GFY85" s="216"/>
      <c r="GFZ85" s="216"/>
      <c r="GGA85" s="216"/>
      <c r="GGB85" s="216"/>
      <c r="GGC85" s="216"/>
      <c r="GGD85" s="216"/>
      <c r="GGE85" s="216"/>
      <c r="GGF85" s="216"/>
      <c r="GGG85" s="216"/>
      <c r="GGH85" s="216"/>
      <c r="GGI85" s="216"/>
      <c r="GGJ85" s="216"/>
      <c r="GGK85" s="216"/>
      <c r="GGL85" s="216"/>
      <c r="GGM85" s="216"/>
      <c r="GGN85" s="216"/>
      <c r="GGO85" s="216"/>
      <c r="GGP85" s="216"/>
      <c r="GGQ85" s="216"/>
      <c r="GGR85" s="216"/>
      <c r="GGS85" s="216"/>
      <c r="GGT85" s="216"/>
      <c r="GGU85" s="216"/>
      <c r="GGV85" s="216"/>
      <c r="GGW85" s="216"/>
      <c r="GGX85" s="216"/>
      <c r="GGY85" s="216"/>
      <c r="GGZ85" s="216"/>
      <c r="GHA85" s="216"/>
      <c r="GHB85" s="216"/>
      <c r="GHC85" s="216"/>
      <c r="GHD85" s="216"/>
      <c r="GHE85" s="216"/>
      <c r="GHF85" s="216"/>
      <c r="GHG85" s="216"/>
      <c r="GHH85" s="216"/>
      <c r="GHI85" s="216"/>
      <c r="GHJ85" s="216"/>
      <c r="GHK85" s="216"/>
      <c r="GHL85" s="216"/>
      <c r="GHM85" s="216"/>
      <c r="GHN85" s="216"/>
      <c r="GHO85" s="216"/>
      <c r="GHP85" s="216"/>
      <c r="GHQ85" s="216"/>
      <c r="GHR85" s="216"/>
      <c r="GHS85" s="216"/>
      <c r="GHT85" s="216"/>
      <c r="GHU85" s="216"/>
      <c r="GHV85" s="216"/>
      <c r="GHW85" s="216"/>
      <c r="GHX85" s="216"/>
      <c r="GHY85" s="216"/>
      <c r="GHZ85" s="216"/>
      <c r="GIA85" s="216"/>
      <c r="GIB85" s="216"/>
      <c r="GIC85" s="216"/>
      <c r="GID85" s="216"/>
      <c r="GIE85" s="216"/>
      <c r="GIF85" s="216"/>
      <c r="GIG85" s="216"/>
      <c r="GIH85" s="216"/>
      <c r="GII85" s="216"/>
      <c r="GIJ85" s="216"/>
      <c r="GIK85" s="216"/>
      <c r="GIL85" s="216"/>
      <c r="GIM85" s="216"/>
      <c r="GIN85" s="216"/>
      <c r="GIO85" s="216"/>
      <c r="GIP85" s="216"/>
      <c r="GIQ85" s="216"/>
      <c r="GIR85" s="216"/>
      <c r="GIS85" s="216"/>
      <c r="GIT85" s="216"/>
      <c r="GIU85" s="216"/>
      <c r="GIV85" s="216"/>
      <c r="GIW85" s="216"/>
      <c r="GIX85" s="216"/>
      <c r="GIY85" s="216"/>
      <c r="GIZ85" s="216"/>
      <c r="GJA85" s="216"/>
      <c r="GJB85" s="216"/>
      <c r="GJC85" s="216"/>
      <c r="GJD85" s="216"/>
      <c r="GJE85" s="216"/>
      <c r="GJF85" s="216"/>
      <c r="GJG85" s="216"/>
      <c r="GJH85" s="216"/>
      <c r="GJI85" s="216"/>
      <c r="GJJ85" s="216"/>
      <c r="GJK85" s="216"/>
      <c r="GJL85" s="216"/>
      <c r="GJM85" s="216"/>
      <c r="GJN85" s="216"/>
      <c r="GJO85" s="216"/>
      <c r="GJP85" s="216"/>
      <c r="GJQ85" s="216"/>
      <c r="GJR85" s="216"/>
      <c r="GJS85" s="216"/>
      <c r="GJT85" s="216"/>
      <c r="GJU85" s="216"/>
      <c r="GJV85" s="216"/>
      <c r="GJW85" s="216"/>
      <c r="GJX85" s="216"/>
      <c r="GJY85" s="216"/>
      <c r="GJZ85" s="216"/>
      <c r="GKA85" s="216"/>
      <c r="GKB85" s="216"/>
      <c r="GKC85" s="216"/>
      <c r="GKD85" s="216"/>
      <c r="GKE85" s="216"/>
      <c r="GKF85" s="216"/>
      <c r="GKG85" s="216"/>
      <c r="GKH85" s="216"/>
      <c r="GKI85" s="216"/>
      <c r="GKJ85" s="216"/>
      <c r="GKK85" s="216"/>
      <c r="GKL85" s="216"/>
      <c r="GKM85" s="216"/>
      <c r="GKN85" s="216"/>
      <c r="GKO85" s="216"/>
      <c r="GKP85" s="216"/>
      <c r="GKQ85" s="216"/>
      <c r="GKR85" s="216"/>
      <c r="GKS85" s="216"/>
      <c r="GKT85" s="216"/>
      <c r="GKU85" s="216"/>
      <c r="GKV85" s="216"/>
      <c r="GKW85" s="216"/>
      <c r="GKX85" s="216"/>
      <c r="GKY85" s="216"/>
      <c r="GKZ85" s="216"/>
      <c r="GLA85" s="216"/>
      <c r="GLB85" s="216"/>
      <c r="GLC85" s="216"/>
      <c r="GLD85" s="216"/>
      <c r="GLE85" s="216"/>
      <c r="GLF85" s="216"/>
      <c r="GLG85" s="216"/>
      <c r="GLH85" s="216"/>
      <c r="GLI85" s="216"/>
      <c r="GLJ85" s="216"/>
      <c r="GLK85" s="216"/>
      <c r="GLL85" s="216"/>
      <c r="GLM85" s="216"/>
      <c r="GLN85" s="216"/>
      <c r="GLO85" s="216"/>
      <c r="GLP85" s="216"/>
      <c r="GLQ85" s="216"/>
      <c r="GLR85" s="216"/>
      <c r="GLS85" s="216"/>
      <c r="GLT85" s="216"/>
      <c r="GLU85" s="216"/>
      <c r="GLZ85" s="216"/>
      <c r="GMA85" s="216"/>
      <c r="GMB85" s="216"/>
      <c r="GMC85" s="216"/>
      <c r="GMD85" s="216"/>
      <c r="GME85" s="216"/>
      <c r="GMF85" s="216"/>
      <c r="GMG85" s="216"/>
      <c r="GMH85" s="216"/>
      <c r="GMI85" s="216"/>
      <c r="GMJ85" s="216"/>
      <c r="GOB85" s="216"/>
      <c r="GOC85" s="216"/>
      <c r="GOD85" s="216"/>
      <c r="GOE85" s="216"/>
      <c r="GOF85" s="216"/>
      <c r="GOG85" s="216"/>
      <c r="GOH85" s="216"/>
      <c r="GOI85" s="216"/>
      <c r="GOJ85" s="216"/>
      <c r="GOK85" s="216"/>
      <c r="GOL85" s="216"/>
      <c r="GOM85" s="216"/>
      <c r="GON85" s="216"/>
      <c r="GOO85" s="216"/>
      <c r="GOP85" s="216"/>
      <c r="GOQ85" s="216"/>
      <c r="GOR85" s="216"/>
      <c r="GOS85" s="216"/>
      <c r="GOT85" s="216"/>
      <c r="GOU85" s="216"/>
      <c r="GOV85" s="216"/>
      <c r="GOW85" s="216"/>
      <c r="GOX85" s="216"/>
      <c r="GOY85" s="216"/>
      <c r="GOZ85" s="216"/>
      <c r="GPA85" s="216"/>
      <c r="GPB85" s="216"/>
      <c r="GPC85" s="216"/>
      <c r="GPD85" s="216"/>
      <c r="GPE85" s="216"/>
      <c r="GPF85" s="216"/>
      <c r="GPG85" s="216"/>
      <c r="GPH85" s="216"/>
      <c r="GPI85" s="216"/>
      <c r="GPJ85" s="216"/>
      <c r="GPK85" s="216"/>
      <c r="GPL85" s="216"/>
      <c r="GPM85" s="216"/>
      <c r="GPN85" s="216"/>
      <c r="GPO85" s="216"/>
      <c r="GPP85" s="216"/>
      <c r="GPQ85" s="216"/>
      <c r="GPR85" s="216"/>
      <c r="GPS85" s="216"/>
      <c r="GPT85" s="216"/>
      <c r="GPU85" s="216"/>
      <c r="GPV85" s="216"/>
      <c r="GPW85" s="216"/>
      <c r="GPX85" s="216"/>
      <c r="GPY85" s="216"/>
      <c r="GPZ85" s="216"/>
      <c r="GQA85" s="216"/>
      <c r="GQB85" s="216"/>
      <c r="GQC85" s="216"/>
      <c r="GQD85" s="216"/>
      <c r="GQE85" s="216"/>
      <c r="GQF85" s="216"/>
      <c r="GQG85" s="216"/>
      <c r="GQH85" s="216"/>
      <c r="GQI85" s="216"/>
      <c r="GQJ85" s="216"/>
      <c r="GQK85" s="216"/>
      <c r="GQL85" s="216"/>
      <c r="GQM85" s="216"/>
      <c r="GQN85" s="216"/>
      <c r="GQO85" s="216"/>
      <c r="GQP85" s="216"/>
      <c r="GQQ85" s="216"/>
      <c r="GQR85" s="216"/>
      <c r="GQS85" s="216"/>
      <c r="GQT85" s="216"/>
      <c r="GQU85" s="216"/>
      <c r="GQV85" s="216"/>
      <c r="GQW85" s="216"/>
      <c r="GQX85" s="216"/>
      <c r="GQY85" s="216"/>
      <c r="GQZ85" s="216"/>
      <c r="GRA85" s="216"/>
      <c r="GRB85" s="216"/>
      <c r="GRC85" s="216"/>
      <c r="GRD85" s="216"/>
      <c r="GRE85" s="216"/>
      <c r="GRF85" s="216"/>
      <c r="GRG85" s="216"/>
      <c r="GRH85" s="216"/>
      <c r="GRI85" s="216"/>
      <c r="GRJ85" s="216"/>
      <c r="GRK85" s="216"/>
      <c r="GRL85" s="216"/>
      <c r="GRM85" s="216"/>
      <c r="GRN85" s="216"/>
      <c r="GRO85" s="216"/>
      <c r="GRP85" s="216"/>
      <c r="GRQ85" s="216"/>
      <c r="GRR85" s="216"/>
      <c r="GRS85" s="216"/>
      <c r="GRT85" s="216"/>
      <c r="GRU85" s="216"/>
      <c r="GRV85" s="216"/>
      <c r="GRW85" s="216"/>
      <c r="GRX85" s="216"/>
      <c r="GRY85" s="216"/>
      <c r="GRZ85" s="216"/>
      <c r="GSA85" s="216"/>
      <c r="GSB85" s="216"/>
      <c r="GSC85" s="216"/>
      <c r="GSD85" s="216"/>
      <c r="GSE85" s="216"/>
      <c r="GSF85" s="216"/>
      <c r="GSG85" s="216"/>
      <c r="GSH85" s="216"/>
      <c r="GSI85" s="216"/>
      <c r="GSJ85" s="216"/>
      <c r="GSK85" s="216"/>
      <c r="GSL85" s="216"/>
      <c r="GSM85" s="216"/>
      <c r="GSN85" s="216"/>
      <c r="GSO85" s="216"/>
      <c r="GSP85" s="216"/>
      <c r="GSQ85" s="216"/>
      <c r="GSR85" s="216"/>
      <c r="GSS85" s="216"/>
      <c r="GST85" s="216"/>
      <c r="GSU85" s="216"/>
      <c r="GSV85" s="216"/>
      <c r="GSW85" s="216"/>
      <c r="GSX85" s="216"/>
      <c r="GSY85" s="216"/>
      <c r="GSZ85" s="216"/>
      <c r="GTA85" s="216"/>
      <c r="GTB85" s="216"/>
      <c r="GTC85" s="216"/>
      <c r="GTD85" s="216"/>
      <c r="GTE85" s="216"/>
      <c r="GTF85" s="216"/>
      <c r="GTG85" s="216"/>
      <c r="GTH85" s="216"/>
      <c r="GTI85" s="216"/>
      <c r="GTJ85" s="216"/>
      <c r="GTK85" s="216"/>
      <c r="GTL85" s="216"/>
      <c r="GTM85" s="216"/>
      <c r="GTN85" s="216"/>
      <c r="GTO85" s="216"/>
      <c r="GTP85" s="216"/>
      <c r="GTQ85" s="216"/>
      <c r="GTR85" s="216"/>
      <c r="GTS85" s="216"/>
      <c r="GTT85" s="216"/>
      <c r="GTU85" s="216"/>
      <c r="GTV85" s="216"/>
      <c r="GTW85" s="216"/>
      <c r="GTX85" s="216"/>
      <c r="GTY85" s="216"/>
      <c r="GTZ85" s="216"/>
      <c r="GUA85" s="216"/>
      <c r="GUB85" s="216"/>
      <c r="GUC85" s="216"/>
      <c r="GUD85" s="216"/>
      <c r="GUE85" s="216"/>
      <c r="GUF85" s="216"/>
      <c r="GUG85" s="216"/>
      <c r="GUH85" s="216"/>
      <c r="GUI85" s="216"/>
      <c r="GUJ85" s="216"/>
      <c r="GUK85" s="216"/>
      <c r="GUL85" s="216"/>
      <c r="GUM85" s="216"/>
      <c r="GUN85" s="216"/>
      <c r="GUO85" s="216"/>
      <c r="GUP85" s="216"/>
      <c r="GUQ85" s="216"/>
      <c r="GUR85" s="216"/>
      <c r="GUS85" s="216"/>
      <c r="GUT85" s="216"/>
      <c r="GUU85" s="216"/>
      <c r="GUV85" s="216"/>
      <c r="GUW85" s="216"/>
      <c r="GUX85" s="216"/>
      <c r="GUY85" s="216"/>
      <c r="GUZ85" s="216"/>
      <c r="GVA85" s="216"/>
      <c r="GVB85" s="216"/>
      <c r="GVC85" s="216"/>
      <c r="GVD85" s="216"/>
      <c r="GVE85" s="216"/>
      <c r="GVF85" s="216"/>
      <c r="GVG85" s="216"/>
      <c r="GVH85" s="216"/>
      <c r="GVI85" s="216"/>
      <c r="GVJ85" s="216"/>
      <c r="GVK85" s="216"/>
      <c r="GVL85" s="216"/>
      <c r="GVM85" s="216"/>
      <c r="GVN85" s="216"/>
      <c r="GVO85" s="216"/>
      <c r="GVP85" s="216"/>
      <c r="GVQ85" s="216"/>
      <c r="GVV85" s="216"/>
      <c r="GVW85" s="216"/>
      <c r="GVX85" s="216"/>
      <c r="GVY85" s="216"/>
      <c r="GVZ85" s="216"/>
      <c r="GWA85" s="216"/>
      <c r="GWB85" s="216"/>
      <c r="GWC85" s="216"/>
      <c r="GWD85" s="216"/>
      <c r="GWE85" s="216"/>
      <c r="GWF85" s="216"/>
      <c r="GXX85" s="216"/>
      <c r="GXY85" s="216"/>
      <c r="GXZ85" s="216"/>
      <c r="GYA85" s="216"/>
      <c r="GYB85" s="216"/>
      <c r="GYC85" s="216"/>
      <c r="GYD85" s="216"/>
      <c r="GYE85" s="216"/>
      <c r="GYF85" s="216"/>
      <c r="GYG85" s="216"/>
      <c r="GYH85" s="216"/>
      <c r="GYI85" s="216"/>
      <c r="GYJ85" s="216"/>
      <c r="GYK85" s="216"/>
      <c r="GYL85" s="216"/>
      <c r="GYM85" s="216"/>
      <c r="GYN85" s="216"/>
      <c r="GYO85" s="216"/>
      <c r="GYP85" s="216"/>
      <c r="GYQ85" s="216"/>
      <c r="GYR85" s="216"/>
      <c r="GYS85" s="216"/>
      <c r="GYT85" s="216"/>
      <c r="GYU85" s="216"/>
      <c r="GYV85" s="216"/>
      <c r="GYW85" s="216"/>
      <c r="GYX85" s="216"/>
      <c r="GYY85" s="216"/>
      <c r="GYZ85" s="216"/>
      <c r="GZA85" s="216"/>
      <c r="GZB85" s="216"/>
      <c r="GZC85" s="216"/>
      <c r="GZD85" s="216"/>
      <c r="GZE85" s="216"/>
      <c r="GZF85" s="216"/>
      <c r="GZG85" s="216"/>
      <c r="GZH85" s="216"/>
      <c r="GZI85" s="216"/>
      <c r="GZJ85" s="216"/>
      <c r="GZK85" s="216"/>
      <c r="GZL85" s="216"/>
      <c r="GZM85" s="216"/>
      <c r="GZN85" s="216"/>
      <c r="GZO85" s="216"/>
      <c r="GZP85" s="216"/>
      <c r="GZQ85" s="216"/>
      <c r="GZR85" s="216"/>
      <c r="GZS85" s="216"/>
      <c r="GZT85" s="216"/>
      <c r="GZU85" s="216"/>
      <c r="GZV85" s="216"/>
      <c r="GZW85" s="216"/>
      <c r="GZX85" s="216"/>
      <c r="GZY85" s="216"/>
      <c r="GZZ85" s="216"/>
      <c r="HAA85" s="216"/>
      <c r="HAB85" s="216"/>
      <c r="HAC85" s="216"/>
      <c r="HAD85" s="216"/>
      <c r="HAE85" s="216"/>
      <c r="HAF85" s="216"/>
      <c r="HAG85" s="216"/>
      <c r="HAH85" s="216"/>
      <c r="HAI85" s="216"/>
      <c r="HAJ85" s="216"/>
      <c r="HAK85" s="216"/>
      <c r="HAL85" s="216"/>
      <c r="HAM85" s="216"/>
      <c r="HAN85" s="216"/>
      <c r="HAO85" s="216"/>
      <c r="HAP85" s="216"/>
      <c r="HAQ85" s="216"/>
      <c r="HAR85" s="216"/>
      <c r="HAS85" s="216"/>
      <c r="HAT85" s="216"/>
      <c r="HAU85" s="216"/>
      <c r="HAV85" s="216"/>
      <c r="HAW85" s="216"/>
      <c r="HAX85" s="216"/>
      <c r="HAY85" s="216"/>
      <c r="HAZ85" s="216"/>
      <c r="HBA85" s="216"/>
      <c r="HBB85" s="216"/>
      <c r="HBC85" s="216"/>
      <c r="HBD85" s="216"/>
      <c r="HBE85" s="216"/>
      <c r="HBF85" s="216"/>
      <c r="HBG85" s="216"/>
      <c r="HBH85" s="216"/>
      <c r="HBI85" s="216"/>
      <c r="HBJ85" s="216"/>
      <c r="HBK85" s="216"/>
      <c r="HBL85" s="216"/>
      <c r="HBM85" s="216"/>
      <c r="HBN85" s="216"/>
      <c r="HBO85" s="216"/>
      <c r="HBP85" s="216"/>
      <c r="HBQ85" s="216"/>
      <c r="HBR85" s="216"/>
      <c r="HBS85" s="216"/>
      <c r="HBT85" s="216"/>
      <c r="HBU85" s="216"/>
      <c r="HBV85" s="216"/>
      <c r="HBW85" s="216"/>
      <c r="HBX85" s="216"/>
      <c r="HBY85" s="216"/>
      <c r="HBZ85" s="216"/>
      <c r="HCA85" s="216"/>
      <c r="HCB85" s="216"/>
      <c r="HCC85" s="216"/>
      <c r="HCD85" s="216"/>
      <c r="HCE85" s="216"/>
      <c r="HCF85" s="216"/>
      <c r="HCG85" s="216"/>
      <c r="HCH85" s="216"/>
      <c r="HCI85" s="216"/>
      <c r="HCJ85" s="216"/>
      <c r="HCK85" s="216"/>
      <c r="HCL85" s="216"/>
      <c r="HCM85" s="216"/>
      <c r="HCN85" s="216"/>
      <c r="HCO85" s="216"/>
      <c r="HCP85" s="216"/>
      <c r="HCQ85" s="216"/>
      <c r="HCR85" s="216"/>
      <c r="HCS85" s="216"/>
      <c r="HCT85" s="216"/>
      <c r="HCU85" s="216"/>
      <c r="HCV85" s="216"/>
      <c r="HCW85" s="216"/>
      <c r="HCX85" s="216"/>
      <c r="HCY85" s="216"/>
      <c r="HCZ85" s="216"/>
      <c r="HDA85" s="216"/>
      <c r="HDB85" s="216"/>
      <c r="HDC85" s="216"/>
      <c r="HDD85" s="216"/>
      <c r="HDE85" s="216"/>
      <c r="HDF85" s="216"/>
      <c r="HDG85" s="216"/>
      <c r="HDH85" s="216"/>
      <c r="HDI85" s="216"/>
      <c r="HDJ85" s="216"/>
      <c r="HDK85" s="216"/>
      <c r="HDL85" s="216"/>
      <c r="HDM85" s="216"/>
      <c r="HDN85" s="216"/>
      <c r="HDO85" s="216"/>
      <c r="HDP85" s="216"/>
      <c r="HDQ85" s="216"/>
      <c r="HDR85" s="216"/>
      <c r="HDS85" s="216"/>
      <c r="HDT85" s="216"/>
      <c r="HDU85" s="216"/>
      <c r="HDV85" s="216"/>
      <c r="HDW85" s="216"/>
      <c r="HDX85" s="216"/>
      <c r="HDY85" s="216"/>
      <c r="HDZ85" s="216"/>
      <c r="HEA85" s="216"/>
      <c r="HEB85" s="216"/>
      <c r="HEC85" s="216"/>
      <c r="HED85" s="216"/>
      <c r="HEE85" s="216"/>
      <c r="HEF85" s="216"/>
      <c r="HEG85" s="216"/>
      <c r="HEH85" s="216"/>
      <c r="HEI85" s="216"/>
      <c r="HEJ85" s="216"/>
      <c r="HEK85" s="216"/>
      <c r="HEL85" s="216"/>
      <c r="HEM85" s="216"/>
      <c r="HEN85" s="216"/>
      <c r="HEO85" s="216"/>
      <c r="HEP85" s="216"/>
      <c r="HEQ85" s="216"/>
      <c r="HER85" s="216"/>
      <c r="HES85" s="216"/>
      <c r="HET85" s="216"/>
      <c r="HEU85" s="216"/>
      <c r="HEV85" s="216"/>
      <c r="HEW85" s="216"/>
      <c r="HEX85" s="216"/>
      <c r="HEY85" s="216"/>
      <c r="HEZ85" s="216"/>
      <c r="HFA85" s="216"/>
      <c r="HFB85" s="216"/>
      <c r="HFC85" s="216"/>
      <c r="HFD85" s="216"/>
      <c r="HFE85" s="216"/>
      <c r="HFF85" s="216"/>
      <c r="HFG85" s="216"/>
      <c r="HFH85" s="216"/>
      <c r="HFI85" s="216"/>
      <c r="HFJ85" s="216"/>
      <c r="HFK85" s="216"/>
      <c r="HFL85" s="216"/>
      <c r="HFM85" s="216"/>
      <c r="HFR85" s="216"/>
      <c r="HFS85" s="216"/>
      <c r="HFT85" s="216"/>
      <c r="HFU85" s="216"/>
      <c r="HFV85" s="216"/>
      <c r="HFW85" s="216"/>
      <c r="HFX85" s="216"/>
      <c r="HFY85" s="216"/>
      <c r="HFZ85" s="216"/>
      <c r="HGA85" s="216"/>
      <c r="HGB85" s="216"/>
      <c r="HHT85" s="216"/>
      <c r="HHU85" s="216"/>
      <c r="HHV85" s="216"/>
      <c r="HHW85" s="216"/>
      <c r="HHX85" s="216"/>
      <c r="HHY85" s="216"/>
      <c r="HHZ85" s="216"/>
      <c r="HIA85" s="216"/>
      <c r="HIB85" s="216"/>
      <c r="HIC85" s="216"/>
      <c r="HID85" s="216"/>
      <c r="HIE85" s="216"/>
      <c r="HIF85" s="216"/>
      <c r="HIG85" s="216"/>
      <c r="HIH85" s="216"/>
      <c r="HII85" s="216"/>
      <c r="HIJ85" s="216"/>
      <c r="HIK85" s="216"/>
      <c r="HIL85" s="216"/>
      <c r="HIM85" s="216"/>
      <c r="HIN85" s="216"/>
      <c r="HIO85" s="216"/>
      <c r="HIP85" s="216"/>
      <c r="HIQ85" s="216"/>
      <c r="HIR85" s="216"/>
      <c r="HIS85" s="216"/>
      <c r="HIT85" s="216"/>
      <c r="HIU85" s="216"/>
      <c r="HIV85" s="216"/>
      <c r="HIW85" s="216"/>
      <c r="HIX85" s="216"/>
      <c r="HIY85" s="216"/>
      <c r="HIZ85" s="216"/>
      <c r="HJA85" s="216"/>
      <c r="HJB85" s="216"/>
      <c r="HJC85" s="216"/>
      <c r="HJD85" s="216"/>
      <c r="HJE85" s="216"/>
      <c r="HJF85" s="216"/>
      <c r="HJG85" s="216"/>
      <c r="HJH85" s="216"/>
      <c r="HJI85" s="216"/>
      <c r="HJJ85" s="216"/>
      <c r="HJK85" s="216"/>
      <c r="HJL85" s="216"/>
      <c r="HJM85" s="216"/>
      <c r="HJN85" s="216"/>
      <c r="HJO85" s="216"/>
      <c r="HJP85" s="216"/>
      <c r="HJQ85" s="216"/>
      <c r="HJR85" s="216"/>
      <c r="HJS85" s="216"/>
      <c r="HJT85" s="216"/>
      <c r="HJU85" s="216"/>
      <c r="HJV85" s="216"/>
      <c r="HJW85" s="216"/>
      <c r="HJX85" s="216"/>
      <c r="HJY85" s="216"/>
      <c r="HJZ85" s="216"/>
      <c r="HKA85" s="216"/>
      <c r="HKB85" s="216"/>
      <c r="HKC85" s="216"/>
      <c r="HKD85" s="216"/>
      <c r="HKE85" s="216"/>
      <c r="HKF85" s="216"/>
      <c r="HKG85" s="216"/>
      <c r="HKH85" s="216"/>
      <c r="HKI85" s="216"/>
      <c r="HKJ85" s="216"/>
      <c r="HKK85" s="216"/>
      <c r="HKL85" s="216"/>
      <c r="HKM85" s="216"/>
      <c r="HKN85" s="216"/>
      <c r="HKO85" s="216"/>
      <c r="HKP85" s="216"/>
      <c r="HKQ85" s="216"/>
      <c r="HKR85" s="216"/>
      <c r="HKS85" s="216"/>
      <c r="HKT85" s="216"/>
      <c r="HKU85" s="216"/>
      <c r="HKV85" s="216"/>
      <c r="HKW85" s="216"/>
      <c r="HKX85" s="216"/>
      <c r="HKY85" s="216"/>
      <c r="HKZ85" s="216"/>
      <c r="HLA85" s="216"/>
      <c r="HLB85" s="216"/>
      <c r="HLC85" s="216"/>
      <c r="HLD85" s="216"/>
      <c r="HLE85" s="216"/>
      <c r="HLF85" s="216"/>
      <c r="HLG85" s="216"/>
      <c r="HLH85" s="216"/>
      <c r="HLI85" s="216"/>
      <c r="HLJ85" s="216"/>
      <c r="HLK85" s="216"/>
      <c r="HLL85" s="216"/>
      <c r="HLM85" s="216"/>
      <c r="HLN85" s="216"/>
      <c r="HLO85" s="216"/>
      <c r="HLP85" s="216"/>
      <c r="HLQ85" s="216"/>
      <c r="HLR85" s="216"/>
      <c r="HLS85" s="216"/>
      <c r="HLT85" s="216"/>
      <c r="HLU85" s="216"/>
      <c r="HLV85" s="216"/>
      <c r="HLW85" s="216"/>
      <c r="HLX85" s="216"/>
      <c r="HLY85" s="216"/>
      <c r="HLZ85" s="216"/>
      <c r="HMA85" s="216"/>
      <c r="HMB85" s="216"/>
      <c r="HMC85" s="216"/>
      <c r="HMD85" s="216"/>
      <c r="HME85" s="216"/>
      <c r="HMF85" s="216"/>
      <c r="HMG85" s="216"/>
      <c r="HMH85" s="216"/>
      <c r="HMI85" s="216"/>
      <c r="HMJ85" s="216"/>
      <c r="HMK85" s="216"/>
      <c r="HML85" s="216"/>
      <c r="HMM85" s="216"/>
      <c r="HMN85" s="216"/>
      <c r="HMO85" s="216"/>
      <c r="HMP85" s="216"/>
      <c r="HMQ85" s="216"/>
      <c r="HMR85" s="216"/>
      <c r="HMS85" s="216"/>
      <c r="HMT85" s="216"/>
      <c r="HMU85" s="216"/>
      <c r="HMV85" s="216"/>
      <c r="HMW85" s="216"/>
      <c r="HMX85" s="216"/>
      <c r="HMY85" s="216"/>
      <c r="HMZ85" s="216"/>
      <c r="HNA85" s="216"/>
      <c r="HNB85" s="216"/>
      <c r="HNC85" s="216"/>
      <c r="HND85" s="216"/>
      <c r="HNE85" s="216"/>
      <c r="HNF85" s="216"/>
      <c r="HNG85" s="216"/>
      <c r="HNH85" s="216"/>
      <c r="HNI85" s="216"/>
      <c r="HNJ85" s="216"/>
      <c r="HNK85" s="216"/>
      <c r="HNL85" s="216"/>
      <c r="HNM85" s="216"/>
      <c r="HNN85" s="216"/>
      <c r="HNO85" s="216"/>
      <c r="HNP85" s="216"/>
      <c r="HNQ85" s="216"/>
      <c r="HNR85" s="216"/>
      <c r="HNS85" s="216"/>
      <c r="HNT85" s="216"/>
      <c r="HNU85" s="216"/>
      <c r="HNV85" s="216"/>
      <c r="HNW85" s="216"/>
      <c r="HNX85" s="216"/>
      <c r="HNY85" s="216"/>
      <c r="HNZ85" s="216"/>
      <c r="HOA85" s="216"/>
      <c r="HOB85" s="216"/>
      <c r="HOC85" s="216"/>
      <c r="HOD85" s="216"/>
      <c r="HOE85" s="216"/>
      <c r="HOF85" s="216"/>
      <c r="HOG85" s="216"/>
      <c r="HOH85" s="216"/>
      <c r="HOI85" s="216"/>
      <c r="HOJ85" s="216"/>
      <c r="HOK85" s="216"/>
      <c r="HOL85" s="216"/>
      <c r="HOM85" s="216"/>
      <c r="HON85" s="216"/>
      <c r="HOO85" s="216"/>
      <c r="HOP85" s="216"/>
      <c r="HOQ85" s="216"/>
      <c r="HOR85" s="216"/>
      <c r="HOS85" s="216"/>
      <c r="HOT85" s="216"/>
      <c r="HOU85" s="216"/>
      <c r="HOV85" s="216"/>
      <c r="HOW85" s="216"/>
      <c r="HOX85" s="216"/>
      <c r="HOY85" s="216"/>
      <c r="HOZ85" s="216"/>
      <c r="HPA85" s="216"/>
      <c r="HPB85" s="216"/>
      <c r="HPC85" s="216"/>
      <c r="HPD85" s="216"/>
      <c r="HPE85" s="216"/>
      <c r="HPF85" s="216"/>
      <c r="HPG85" s="216"/>
      <c r="HPH85" s="216"/>
      <c r="HPI85" s="216"/>
      <c r="HPN85" s="216"/>
      <c r="HPO85" s="216"/>
      <c r="HPP85" s="216"/>
      <c r="HPQ85" s="216"/>
      <c r="HPR85" s="216"/>
      <c r="HPS85" s="216"/>
      <c r="HPT85" s="216"/>
      <c r="HPU85" s="216"/>
      <c r="HPV85" s="216"/>
      <c r="HPW85" s="216"/>
      <c r="HPX85" s="216"/>
      <c r="HRP85" s="216"/>
      <c r="HRQ85" s="216"/>
      <c r="HRR85" s="216"/>
      <c r="HRS85" s="216"/>
      <c r="HRT85" s="216"/>
      <c r="HRU85" s="216"/>
      <c r="HRV85" s="216"/>
      <c r="HRW85" s="216"/>
      <c r="HRX85" s="216"/>
      <c r="HRY85" s="216"/>
      <c r="HRZ85" s="216"/>
      <c r="HSA85" s="216"/>
      <c r="HSB85" s="216"/>
      <c r="HSC85" s="216"/>
      <c r="HSD85" s="216"/>
      <c r="HSE85" s="216"/>
      <c r="HSF85" s="216"/>
      <c r="HSG85" s="216"/>
      <c r="HSH85" s="216"/>
      <c r="HSI85" s="216"/>
      <c r="HSJ85" s="216"/>
      <c r="HSK85" s="216"/>
      <c r="HSL85" s="216"/>
      <c r="HSM85" s="216"/>
      <c r="HSN85" s="216"/>
      <c r="HSO85" s="216"/>
      <c r="HSP85" s="216"/>
      <c r="HSQ85" s="216"/>
      <c r="HSR85" s="216"/>
      <c r="HSS85" s="216"/>
      <c r="HST85" s="216"/>
      <c r="HSU85" s="216"/>
      <c r="HSV85" s="216"/>
      <c r="HSW85" s="216"/>
      <c r="HSX85" s="216"/>
      <c r="HSY85" s="216"/>
      <c r="HSZ85" s="216"/>
      <c r="HTA85" s="216"/>
      <c r="HTB85" s="216"/>
      <c r="HTC85" s="216"/>
      <c r="HTD85" s="216"/>
      <c r="HTE85" s="216"/>
      <c r="HTF85" s="216"/>
      <c r="HTG85" s="216"/>
      <c r="HTH85" s="216"/>
      <c r="HTI85" s="216"/>
      <c r="HTJ85" s="216"/>
      <c r="HTK85" s="216"/>
      <c r="HTL85" s="216"/>
      <c r="HTM85" s="216"/>
      <c r="HTN85" s="216"/>
      <c r="HTO85" s="216"/>
      <c r="HTP85" s="216"/>
      <c r="HTQ85" s="216"/>
      <c r="HTR85" s="216"/>
      <c r="HTS85" s="216"/>
      <c r="HTT85" s="216"/>
      <c r="HTU85" s="216"/>
      <c r="HTV85" s="216"/>
      <c r="HTW85" s="216"/>
      <c r="HTX85" s="216"/>
      <c r="HTY85" s="216"/>
      <c r="HTZ85" s="216"/>
      <c r="HUA85" s="216"/>
      <c r="HUB85" s="216"/>
      <c r="HUC85" s="216"/>
      <c r="HUD85" s="216"/>
      <c r="HUE85" s="216"/>
      <c r="HUF85" s="216"/>
      <c r="HUG85" s="216"/>
      <c r="HUH85" s="216"/>
      <c r="HUI85" s="216"/>
      <c r="HUJ85" s="216"/>
      <c r="HUK85" s="216"/>
      <c r="HUL85" s="216"/>
      <c r="HUM85" s="216"/>
      <c r="HUN85" s="216"/>
      <c r="HUO85" s="216"/>
      <c r="HUP85" s="216"/>
      <c r="HUQ85" s="216"/>
      <c r="HUR85" s="216"/>
      <c r="HUS85" s="216"/>
      <c r="HUT85" s="216"/>
      <c r="HUU85" s="216"/>
      <c r="HUV85" s="216"/>
      <c r="HUW85" s="216"/>
      <c r="HUX85" s="216"/>
      <c r="HUY85" s="216"/>
      <c r="HUZ85" s="216"/>
      <c r="HVA85" s="216"/>
      <c r="HVB85" s="216"/>
      <c r="HVC85" s="216"/>
      <c r="HVD85" s="216"/>
      <c r="HVE85" s="216"/>
      <c r="HVF85" s="216"/>
      <c r="HVG85" s="216"/>
      <c r="HVH85" s="216"/>
      <c r="HVI85" s="216"/>
      <c r="HVJ85" s="216"/>
      <c r="HVK85" s="216"/>
      <c r="HVL85" s="216"/>
      <c r="HVM85" s="216"/>
      <c r="HVN85" s="216"/>
      <c r="HVO85" s="216"/>
      <c r="HVP85" s="216"/>
      <c r="HVQ85" s="216"/>
      <c r="HVR85" s="216"/>
      <c r="HVS85" s="216"/>
      <c r="HVT85" s="216"/>
      <c r="HVU85" s="216"/>
      <c r="HVV85" s="216"/>
      <c r="HVW85" s="216"/>
      <c r="HVX85" s="216"/>
      <c r="HVY85" s="216"/>
      <c r="HVZ85" s="216"/>
      <c r="HWA85" s="216"/>
      <c r="HWB85" s="216"/>
      <c r="HWC85" s="216"/>
      <c r="HWD85" s="216"/>
      <c r="HWE85" s="216"/>
      <c r="HWF85" s="216"/>
      <c r="HWG85" s="216"/>
      <c r="HWH85" s="216"/>
      <c r="HWI85" s="216"/>
      <c r="HWJ85" s="216"/>
      <c r="HWK85" s="216"/>
      <c r="HWL85" s="216"/>
      <c r="HWM85" s="216"/>
      <c r="HWN85" s="216"/>
      <c r="HWO85" s="216"/>
      <c r="HWP85" s="216"/>
      <c r="HWQ85" s="216"/>
      <c r="HWR85" s="216"/>
      <c r="HWS85" s="216"/>
      <c r="HWT85" s="216"/>
      <c r="HWU85" s="216"/>
      <c r="HWV85" s="216"/>
      <c r="HWW85" s="216"/>
      <c r="HWX85" s="216"/>
      <c r="HWY85" s="216"/>
      <c r="HWZ85" s="216"/>
      <c r="HXA85" s="216"/>
      <c r="HXB85" s="216"/>
      <c r="HXC85" s="216"/>
      <c r="HXD85" s="216"/>
      <c r="HXE85" s="216"/>
      <c r="HXF85" s="216"/>
      <c r="HXG85" s="216"/>
      <c r="HXH85" s="216"/>
      <c r="HXI85" s="216"/>
      <c r="HXJ85" s="216"/>
      <c r="HXK85" s="216"/>
      <c r="HXL85" s="216"/>
      <c r="HXM85" s="216"/>
      <c r="HXN85" s="216"/>
      <c r="HXO85" s="216"/>
      <c r="HXP85" s="216"/>
      <c r="HXQ85" s="216"/>
      <c r="HXR85" s="216"/>
      <c r="HXS85" s="216"/>
      <c r="HXT85" s="216"/>
      <c r="HXU85" s="216"/>
      <c r="HXV85" s="216"/>
      <c r="HXW85" s="216"/>
      <c r="HXX85" s="216"/>
      <c r="HXY85" s="216"/>
      <c r="HXZ85" s="216"/>
      <c r="HYA85" s="216"/>
      <c r="HYB85" s="216"/>
      <c r="HYC85" s="216"/>
      <c r="HYD85" s="216"/>
      <c r="HYE85" s="216"/>
      <c r="HYF85" s="216"/>
      <c r="HYG85" s="216"/>
      <c r="HYH85" s="216"/>
      <c r="HYI85" s="216"/>
      <c r="HYJ85" s="216"/>
      <c r="HYK85" s="216"/>
      <c r="HYL85" s="216"/>
      <c r="HYM85" s="216"/>
      <c r="HYN85" s="216"/>
      <c r="HYO85" s="216"/>
      <c r="HYP85" s="216"/>
      <c r="HYQ85" s="216"/>
      <c r="HYR85" s="216"/>
      <c r="HYS85" s="216"/>
      <c r="HYT85" s="216"/>
      <c r="HYU85" s="216"/>
      <c r="HYV85" s="216"/>
      <c r="HYW85" s="216"/>
      <c r="HYX85" s="216"/>
      <c r="HYY85" s="216"/>
      <c r="HYZ85" s="216"/>
      <c r="HZA85" s="216"/>
      <c r="HZB85" s="216"/>
      <c r="HZC85" s="216"/>
      <c r="HZD85" s="216"/>
      <c r="HZE85" s="216"/>
      <c r="HZJ85" s="216"/>
      <c r="HZK85" s="216"/>
      <c r="HZL85" s="216"/>
      <c r="HZM85" s="216"/>
      <c r="HZN85" s="216"/>
      <c r="HZO85" s="216"/>
      <c r="HZP85" s="216"/>
      <c r="HZQ85" s="216"/>
      <c r="HZR85" s="216"/>
      <c r="HZS85" s="216"/>
      <c r="HZT85" s="216"/>
      <c r="IBL85" s="216"/>
      <c r="IBM85" s="216"/>
      <c r="IBN85" s="216"/>
      <c r="IBO85" s="216"/>
      <c r="IBP85" s="216"/>
      <c r="IBQ85" s="216"/>
      <c r="IBR85" s="216"/>
      <c r="IBS85" s="216"/>
      <c r="IBT85" s="216"/>
      <c r="IBU85" s="216"/>
      <c r="IBV85" s="216"/>
      <c r="IBW85" s="216"/>
      <c r="IBX85" s="216"/>
      <c r="IBY85" s="216"/>
      <c r="IBZ85" s="216"/>
      <c r="ICA85" s="216"/>
      <c r="ICB85" s="216"/>
      <c r="ICC85" s="216"/>
      <c r="ICD85" s="216"/>
      <c r="ICE85" s="216"/>
      <c r="ICF85" s="216"/>
      <c r="ICG85" s="216"/>
      <c r="ICH85" s="216"/>
      <c r="ICI85" s="216"/>
      <c r="ICJ85" s="216"/>
      <c r="ICK85" s="216"/>
      <c r="ICL85" s="216"/>
      <c r="ICM85" s="216"/>
      <c r="ICN85" s="216"/>
      <c r="ICO85" s="216"/>
      <c r="ICP85" s="216"/>
      <c r="ICQ85" s="216"/>
      <c r="ICR85" s="216"/>
      <c r="ICS85" s="216"/>
      <c r="ICT85" s="216"/>
      <c r="ICU85" s="216"/>
      <c r="ICV85" s="216"/>
      <c r="ICW85" s="216"/>
      <c r="ICX85" s="216"/>
      <c r="ICY85" s="216"/>
      <c r="ICZ85" s="216"/>
      <c r="IDA85" s="216"/>
      <c r="IDB85" s="216"/>
      <c r="IDC85" s="216"/>
      <c r="IDD85" s="216"/>
      <c r="IDE85" s="216"/>
      <c r="IDF85" s="216"/>
      <c r="IDG85" s="216"/>
      <c r="IDH85" s="216"/>
      <c r="IDI85" s="216"/>
      <c r="IDJ85" s="216"/>
      <c r="IDK85" s="216"/>
      <c r="IDL85" s="216"/>
      <c r="IDM85" s="216"/>
      <c r="IDN85" s="216"/>
      <c r="IDO85" s="216"/>
      <c r="IDP85" s="216"/>
      <c r="IDQ85" s="216"/>
      <c r="IDR85" s="216"/>
      <c r="IDS85" s="216"/>
      <c r="IDT85" s="216"/>
      <c r="IDU85" s="216"/>
      <c r="IDV85" s="216"/>
      <c r="IDW85" s="216"/>
      <c r="IDX85" s="216"/>
      <c r="IDY85" s="216"/>
      <c r="IDZ85" s="216"/>
      <c r="IEA85" s="216"/>
      <c r="IEB85" s="216"/>
      <c r="IEC85" s="216"/>
      <c r="IED85" s="216"/>
      <c r="IEE85" s="216"/>
      <c r="IEF85" s="216"/>
      <c r="IEG85" s="216"/>
      <c r="IEH85" s="216"/>
      <c r="IEI85" s="216"/>
      <c r="IEJ85" s="216"/>
      <c r="IEK85" s="216"/>
      <c r="IEL85" s="216"/>
      <c r="IEM85" s="216"/>
      <c r="IEN85" s="216"/>
      <c r="IEO85" s="216"/>
      <c r="IEP85" s="216"/>
      <c r="IEQ85" s="216"/>
      <c r="IER85" s="216"/>
      <c r="IES85" s="216"/>
      <c r="IET85" s="216"/>
      <c r="IEU85" s="216"/>
      <c r="IEV85" s="216"/>
      <c r="IEW85" s="216"/>
      <c r="IEX85" s="216"/>
      <c r="IEY85" s="216"/>
      <c r="IEZ85" s="216"/>
      <c r="IFA85" s="216"/>
      <c r="IFB85" s="216"/>
      <c r="IFC85" s="216"/>
      <c r="IFD85" s="216"/>
      <c r="IFE85" s="216"/>
      <c r="IFF85" s="216"/>
      <c r="IFG85" s="216"/>
      <c r="IFH85" s="216"/>
      <c r="IFI85" s="216"/>
      <c r="IFJ85" s="216"/>
      <c r="IFK85" s="216"/>
      <c r="IFL85" s="216"/>
      <c r="IFM85" s="216"/>
      <c r="IFN85" s="216"/>
      <c r="IFO85" s="216"/>
      <c r="IFP85" s="216"/>
      <c r="IFQ85" s="216"/>
      <c r="IFR85" s="216"/>
      <c r="IFS85" s="216"/>
      <c r="IFT85" s="216"/>
      <c r="IFU85" s="216"/>
      <c r="IFV85" s="216"/>
      <c r="IFW85" s="216"/>
      <c r="IFX85" s="216"/>
      <c r="IFY85" s="216"/>
      <c r="IFZ85" s="216"/>
      <c r="IGA85" s="216"/>
      <c r="IGB85" s="216"/>
      <c r="IGC85" s="216"/>
      <c r="IGD85" s="216"/>
      <c r="IGE85" s="216"/>
      <c r="IGF85" s="216"/>
      <c r="IGG85" s="216"/>
      <c r="IGH85" s="216"/>
      <c r="IGI85" s="216"/>
      <c r="IGJ85" s="216"/>
      <c r="IGK85" s="216"/>
      <c r="IGL85" s="216"/>
      <c r="IGM85" s="216"/>
      <c r="IGN85" s="216"/>
      <c r="IGO85" s="216"/>
      <c r="IGP85" s="216"/>
      <c r="IGQ85" s="216"/>
      <c r="IGR85" s="216"/>
      <c r="IGS85" s="216"/>
      <c r="IGT85" s="216"/>
      <c r="IGU85" s="216"/>
      <c r="IGV85" s="216"/>
      <c r="IGW85" s="216"/>
      <c r="IGX85" s="216"/>
      <c r="IGY85" s="216"/>
      <c r="IGZ85" s="216"/>
      <c r="IHA85" s="216"/>
      <c r="IHB85" s="216"/>
      <c r="IHC85" s="216"/>
      <c r="IHD85" s="216"/>
      <c r="IHE85" s="216"/>
      <c r="IHF85" s="216"/>
      <c r="IHG85" s="216"/>
      <c r="IHH85" s="216"/>
      <c r="IHI85" s="216"/>
      <c r="IHJ85" s="216"/>
      <c r="IHK85" s="216"/>
      <c r="IHL85" s="216"/>
      <c r="IHM85" s="216"/>
      <c r="IHN85" s="216"/>
      <c r="IHO85" s="216"/>
      <c r="IHP85" s="216"/>
      <c r="IHQ85" s="216"/>
      <c r="IHR85" s="216"/>
      <c r="IHS85" s="216"/>
      <c r="IHT85" s="216"/>
      <c r="IHU85" s="216"/>
      <c r="IHV85" s="216"/>
      <c r="IHW85" s="216"/>
      <c r="IHX85" s="216"/>
      <c r="IHY85" s="216"/>
      <c r="IHZ85" s="216"/>
      <c r="IIA85" s="216"/>
      <c r="IIB85" s="216"/>
      <c r="IIC85" s="216"/>
      <c r="IID85" s="216"/>
      <c r="IIE85" s="216"/>
      <c r="IIF85" s="216"/>
      <c r="IIG85" s="216"/>
      <c r="IIH85" s="216"/>
      <c r="III85" s="216"/>
      <c r="IIJ85" s="216"/>
      <c r="IIK85" s="216"/>
      <c r="IIL85" s="216"/>
      <c r="IIM85" s="216"/>
      <c r="IIN85" s="216"/>
      <c r="IIO85" s="216"/>
      <c r="IIP85" s="216"/>
      <c r="IIQ85" s="216"/>
      <c r="IIR85" s="216"/>
      <c r="IIS85" s="216"/>
      <c r="IIT85" s="216"/>
      <c r="IIU85" s="216"/>
      <c r="IIV85" s="216"/>
      <c r="IIW85" s="216"/>
      <c r="IIX85" s="216"/>
      <c r="IIY85" s="216"/>
      <c r="IIZ85" s="216"/>
      <c r="IJA85" s="216"/>
      <c r="IJF85" s="216"/>
      <c r="IJG85" s="216"/>
      <c r="IJH85" s="216"/>
      <c r="IJI85" s="216"/>
      <c r="IJJ85" s="216"/>
      <c r="IJK85" s="216"/>
      <c r="IJL85" s="216"/>
      <c r="IJM85" s="216"/>
      <c r="IJN85" s="216"/>
      <c r="IJO85" s="216"/>
      <c r="IJP85" s="216"/>
      <c r="ILH85" s="216"/>
      <c r="ILI85" s="216"/>
      <c r="ILJ85" s="216"/>
      <c r="ILK85" s="216"/>
      <c r="ILL85" s="216"/>
      <c r="ILM85" s="216"/>
      <c r="ILN85" s="216"/>
      <c r="ILO85" s="216"/>
      <c r="ILP85" s="216"/>
      <c r="ILQ85" s="216"/>
      <c r="ILR85" s="216"/>
      <c r="ILS85" s="216"/>
      <c r="ILT85" s="216"/>
      <c r="ILU85" s="216"/>
      <c r="ILV85" s="216"/>
      <c r="ILW85" s="216"/>
      <c r="ILX85" s="216"/>
      <c r="ILY85" s="216"/>
      <c r="ILZ85" s="216"/>
      <c r="IMA85" s="216"/>
      <c r="IMB85" s="216"/>
      <c r="IMC85" s="216"/>
      <c r="IMD85" s="216"/>
      <c r="IME85" s="216"/>
      <c r="IMF85" s="216"/>
      <c r="IMG85" s="216"/>
      <c r="IMH85" s="216"/>
      <c r="IMI85" s="216"/>
      <c r="IMJ85" s="216"/>
      <c r="IMK85" s="216"/>
      <c r="IML85" s="216"/>
      <c r="IMM85" s="216"/>
      <c r="IMN85" s="216"/>
      <c r="IMO85" s="216"/>
      <c r="IMP85" s="216"/>
      <c r="IMQ85" s="216"/>
      <c r="IMR85" s="216"/>
      <c r="IMS85" s="216"/>
      <c r="IMT85" s="216"/>
      <c r="IMU85" s="216"/>
      <c r="IMV85" s="216"/>
      <c r="IMW85" s="216"/>
      <c r="IMX85" s="216"/>
      <c r="IMY85" s="216"/>
      <c r="IMZ85" s="216"/>
      <c r="INA85" s="216"/>
      <c r="INB85" s="216"/>
      <c r="INC85" s="216"/>
      <c r="IND85" s="216"/>
      <c r="INE85" s="216"/>
      <c r="INF85" s="216"/>
      <c r="ING85" s="216"/>
      <c r="INH85" s="216"/>
      <c r="INI85" s="216"/>
      <c r="INJ85" s="216"/>
      <c r="INK85" s="216"/>
      <c r="INL85" s="216"/>
      <c r="INM85" s="216"/>
      <c r="INN85" s="216"/>
      <c r="INO85" s="216"/>
      <c r="INP85" s="216"/>
      <c r="INQ85" s="216"/>
      <c r="INR85" s="216"/>
      <c r="INS85" s="216"/>
      <c r="INT85" s="216"/>
      <c r="INU85" s="216"/>
      <c r="INV85" s="216"/>
      <c r="INW85" s="216"/>
      <c r="INX85" s="216"/>
      <c r="INY85" s="216"/>
      <c r="INZ85" s="216"/>
      <c r="IOA85" s="216"/>
      <c r="IOB85" s="216"/>
      <c r="IOC85" s="216"/>
      <c r="IOD85" s="216"/>
      <c r="IOE85" s="216"/>
      <c r="IOF85" s="216"/>
      <c r="IOG85" s="216"/>
      <c r="IOH85" s="216"/>
      <c r="IOI85" s="216"/>
      <c r="IOJ85" s="216"/>
      <c r="IOK85" s="216"/>
      <c r="IOL85" s="216"/>
      <c r="IOM85" s="216"/>
      <c r="ION85" s="216"/>
      <c r="IOO85" s="216"/>
      <c r="IOP85" s="216"/>
      <c r="IOQ85" s="216"/>
      <c r="IOR85" s="216"/>
      <c r="IOS85" s="216"/>
      <c r="IOT85" s="216"/>
      <c r="IOU85" s="216"/>
      <c r="IOV85" s="216"/>
      <c r="IOW85" s="216"/>
      <c r="IOX85" s="216"/>
      <c r="IOY85" s="216"/>
      <c r="IOZ85" s="216"/>
      <c r="IPA85" s="216"/>
      <c r="IPB85" s="216"/>
      <c r="IPC85" s="216"/>
      <c r="IPD85" s="216"/>
      <c r="IPE85" s="216"/>
      <c r="IPF85" s="216"/>
      <c r="IPG85" s="216"/>
      <c r="IPH85" s="216"/>
      <c r="IPI85" s="216"/>
      <c r="IPJ85" s="216"/>
      <c r="IPK85" s="216"/>
      <c r="IPL85" s="216"/>
      <c r="IPM85" s="216"/>
      <c r="IPN85" s="216"/>
      <c r="IPO85" s="216"/>
      <c r="IPP85" s="216"/>
      <c r="IPQ85" s="216"/>
      <c r="IPR85" s="216"/>
      <c r="IPS85" s="216"/>
      <c r="IPT85" s="216"/>
      <c r="IPU85" s="216"/>
      <c r="IPV85" s="216"/>
      <c r="IPW85" s="216"/>
      <c r="IPX85" s="216"/>
      <c r="IPY85" s="216"/>
      <c r="IPZ85" s="216"/>
      <c r="IQA85" s="216"/>
      <c r="IQB85" s="216"/>
      <c r="IQC85" s="216"/>
      <c r="IQD85" s="216"/>
      <c r="IQE85" s="216"/>
      <c r="IQF85" s="216"/>
      <c r="IQG85" s="216"/>
      <c r="IQH85" s="216"/>
      <c r="IQI85" s="216"/>
      <c r="IQJ85" s="216"/>
      <c r="IQK85" s="216"/>
      <c r="IQL85" s="216"/>
      <c r="IQM85" s="216"/>
      <c r="IQN85" s="216"/>
      <c r="IQO85" s="216"/>
      <c r="IQP85" s="216"/>
      <c r="IQQ85" s="216"/>
      <c r="IQR85" s="216"/>
      <c r="IQS85" s="216"/>
      <c r="IQT85" s="216"/>
      <c r="IQU85" s="216"/>
      <c r="IQV85" s="216"/>
      <c r="IQW85" s="216"/>
      <c r="IQX85" s="216"/>
      <c r="IQY85" s="216"/>
      <c r="IQZ85" s="216"/>
      <c r="IRA85" s="216"/>
      <c r="IRB85" s="216"/>
      <c r="IRC85" s="216"/>
      <c r="IRD85" s="216"/>
      <c r="IRE85" s="216"/>
      <c r="IRF85" s="216"/>
      <c r="IRG85" s="216"/>
      <c r="IRH85" s="216"/>
      <c r="IRI85" s="216"/>
      <c r="IRJ85" s="216"/>
      <c r="IRK85" s="216"/>
      <c r="IRL85" s="216"/>
      <c r="IRM85" s="216"/>
      <c r="IRN85" s="216"/>
      <c r="IRO85" s="216"/>
      <c r="IRP85" s="216"/>
      <c r="IRQ85" s="216"/>
      <c r="IRR85" s="216"/>
      <c r="IRS85" s="216"/>
      <c r="IRT85" s="216"/>
      <c r="IRU85" s="216"/>
      <c r="IRV85" s="216"/>
      <c r="IRW85" s="216"/>
      <c r="IRX85" s="216"/>
      <c r="IRY85" s="216"/>
      <c r="IRZ85" s="216"/>
      <c r="ISA85" s="216"/>
      <c r="ISB85" s="216"/>
      <c r="ISC85" s="216"/>
      <c r="ISD85" s="216"/>
      <c r="ISE85" s="216"/>
      <c r="ISF85" s="216"/>
      <c r="ISG85" s="216"/>
      <c r="ISH85" s="216"/>
      <c r="ISI85" s="216"/>
      <c r="ISJ85" s="216"/>
      <c r="ISK85" s="216"/>
      <c r="ISL85" s="216"/>
      <c r="ISM85" s="216"/>
      <c r="ISN85" s="216"/>
      <c r="ISO85" s="216"/>
      <c r="ISP85" s="216"/>
      <c r="ISQ85" s="216"/>
      <c r="ISR85" s="216"/>
      <c r="ISS85" s="216"/>
      <c r="IST85" s="216"/>
      <c r="ISU85" s="216"/>
      <c r="ISV85" s="216"/>
      <c r="ISW85" s="216"/>
      <c r="ITB85" s="216"/>
      <c r="ITC85" s="216"/>
      <c r="ITD85" s="216"/>
      <c r="ITE85" s="216"/>
      <c r="ITF85" s="216"/>
      <c r="ITG85" s="216"/>
      <c r="ITH85" s="216"/>
      <c r="ITI85" s="216"/>
      <c r="ITJ85" s="216"/>
      <c r="ITK85" s="216"/>
      <c r="ITL85" s="216"/>
      <c r="IVD85" s="216"/>
      <c r="IVE85" s="216"/>
      <c r="IVF85" s="216"/>
      <c r="IVG85" s="216"/>
      <c r="IVH85" s="216"/>
      <c r="IVI85" s="216"/>
      <c r="IVJ85" s="216"/>
      <c r="IVK85" s="216"/>
      <c r="IVL85" s="216"/>
      <c r="IVM85" s="216"/>
      <c r="IVN85" s="216"/>
      <c r="IVO85" s="216"/>
      <c r="IVP85" s="216"/>
      <c r="IVQ85" s="216"/>
      <c r="IVR85" s="216"/>
      <c r="IVS85" s="216"/>
      <c r="IVT85" s="216"/>
      <c r="IVU85" s="216"/>
      <c r="IVV85" s="216"/>
      <c r="IVW85" s="216"/>
      <c r="IVX85" s="216"/>
      <c r="IVY85" s="216"/>
      <c r="IVZ85" s="216"/>
      <c r="IWA85" s="216"/>
      <c r="IWB85" s="216"/>
      <c r="IWC85" s="216"/>
      <c r="IWD85" s="216"/>
      <c r="IWE85" s="216"/>
      <c r="IWF85" s="216"/>
      <c r="IWG85" s="216"/>
      <c r="IWH85" s="216"/>
      <c r="IWI85" s="216"/>
      <c r="IWJ85" s="216"/>
      <c r="IWK85" s="216"/>
      <c r="IWL85" s="216"/>
      <c r="IWM85" s="216"/>
      <c r="IWN85" s="216"/>
      <c r="IWO85" s="216"/>
      <c r="IWP85" s="216"/>
      <c r="IWQ85" s="216"/>
      <c r="IWR85" s="216"/>
      <c r="IWS85" s="216"/>
      <c r="IWT85" s="216"/>
      <c r="IWU85" s="216"/>
      <c r="IWV85" s="216"/>
      <c r="IWW85" s="216"/>
      <c r="IWX85" s="216"/>
      <c r="IWY85" s="216"/>
      <c r="IWZ85" s="216"/>
      <c r="IXA85" s="216"/>
      <c r="IXB85" s="216"/>
      <c r="IXC85" s="216"/>
      <c r="IXD85" s="216"/>
      <c r="IXE85" s="216"/>
      <c r="IXF85" s="216"/>
      <c r="IXG85" s="216"/>
      <c r="IXH85" s="216"/>
      <c r="IXI85" s="216"/>
      <c r="IXJ85" s="216"/>
      <c r="IXK85" s="216"/>
      <c r="IXL85" s="216"/>
      <c r="IXM85" s="216"/>
      <c r="IXN85" s="216"/>
      <c r="IXO85" s="216"/>
      <c r="IXP85" s="216"/>
      <c r="IXQ85" s="216"/>
      <c r="IXR85" s="216"/>
      <c r="IXS85" s="216"/>
      <c r="IXT85" s="216"/>
      <c r="IXU85" s="216"/>
      <c r="IXV85" s="216"/>
      <c r="IXW85" s="216"/>
      <c r="IXX85" s="216"/>
      <c r="IXY85" s="216"/>
      <c r="IXZ85" s="216"/>
      <c r="IYA85" s="216"/>
      <c r="IYB85" s="216"/>
      <c r="IYC85" s="216"/>
      <c r="IYD85" s="216"/>
      <c r="IYE85" s="216"/>
      <c r="IYF85" s="216"/>
      <c r="IYG85" s="216"/>
      <c r="IYH85" s="216"/>
      <c r="IYI85" s="216"/>
      <c r="IYJ85" s="216"/>
      <c r="IYK85" s="216"/>
      <c r="IYL85" s="216"/>
      <c r="IYM85" s="216"/>
      <c r="IYN85" s="216"/>
      <c r="IYO85" s="216"/>
      <c r="IYP85" s="216"/>
      <c r="IYQ85" s="216"/>
      <c r="IYR85" s="216"/>
      <c r="IYS85" s="216"/>
      <c r="IYT85" s="216"/>
      <c r="IYU85" s="216"/>
      <c r="IYV85" s="216"/>
      <c r="IYW85" s="216"/>
      <c r="IYX85" s="216"/>
      <c r="IYY85" s="216"/>
      <c r="IYZ85" s="216"/>
      <c r="IZA85" s="216"/>
      <c r="IZB85" s="216"/>
      <c r="IZC85" s="216"/>
      <c r="IZD85" s="216"/>
      <c r="IZE85" s="216"/>
      <c r="IZF85" s="216"/>
      <c r="IZG85" s="216"/>
      <c r="IZH85" s="216"/>
      <c r="IZI85" s="216"/>
      <c r="IZJ85" s="216"/>
      <c r="IZK85" s="216"/>
      <c r="IZL85" s="216"/>
      <c r="IZM85" s="216"/>
      <c r="IZN85" s="216"/>
      <c r="IZO85" s="216"/>
      <c r="IZP85" s="216"/>
      <c r="IZQ85" s="216"/>
      <c r="IZR85" s="216"/>
      <c r="IZS85" s="216"/>
      <c r="IZT85" s="216"/>
      <c r="IZU85" s="216"/>
      <c r="IZV85" s="216"/>
      <c r="IZW85" s="216"/>
      <c r="IZX85" s="216"/>
      <c r="IZY85" s="216"/>
      <c r="IZZ85" s="216"/>
      <c r="JAA85" s="216"/>
      <c r="JAB85" s="216"/>
      <c r="JAC85" s="216"/>
      <c r="JAD85" s="216"/>
      <c r="JAE85" s="216"/>
      <c r="JAF85" s="216"/>
      <c r="JAG85" s="216"/>
      <c r="JAH85" s="216"/>
      <c r="JAI85" s="216"/>
      <c r="JAJ85" s="216"/>
      <c r="JAK85" s="216"/>
      <c r="JAL85" s="216"/>
      <c r="JAM85" s="216"/>
      <c r="JAN85" s="216"/>
      <c r="JAO85" s="216"/>
      <c r="JAP85" s="216"/>
      <c r="JAQ85" s="216"/>
      <c r="JAR85" s="216"/>
      <c r="JAS85" s="216"/>
      <c r="JAT85" s="216"/>
      <c r="JAU85" s="216"/>
      <c r="JAV85" s="216"/>
      <c r="JAW85" s="216"/>
      <c r="JAX85" s="216"/>
      <c r="JAY85" s="216"/>
      <c r="JAZ85" s="216"/>
      <c r="JBA85" s="216"/>
      <c r="JBB85" s="216"/>
      <c r="JBC85" s="216"/>
      <c r="JBD85" s="216"/>
      <c r="JBE85" s="216"/>
      <c r="JBF85" s="216"/>
      <c r="JBG85" s="216"/>
      <c r="JBH85" s="216"/>
      <c r="JBI85" s="216"/>
      <c r="JBJ85" s="216"/>
      <c r="JBK85" s="216"/>
      <c r="JBL85" s="216"/>
      <c r="JBM85" s="216"/>
      <c r="JBN85" s="216"/>
      <c r="JBO85" s="216"/>
      <c r="JBP85" s="216"/>
      <c r="JBQ85" s="216"/>
      <c r="JBR85" s="216"/>
      <c r="JBS85" s="216"/>
      <c r="JBT85" s="216"/>
      <c r="JBU85" s="216"/>
      <c r="JBV85" s="216"/>
      <c r="JBW85" s="216"/>
      <c r="JBX85" s="216"/>
      <c r="JBY85" s="216"/>
      <c r="JBZ85" s="216"/>
      <c r="JCA85" s="216"/>
      <c r="JCB85" s="216"/>
      <c r="JCC85" s="216"/>
      <c r="JCD85" s="216"/>
      <c r="JCE85" s="216"/>
      <c r="JCF85" s="216"/>
      <c r="JCG85" s="216"/>
      <c r="JCH85" s="216"/>
      <c r="JCI85" s="216"/>
      <c r="JCJ85" s="216"/>
      <c r="JCK85" s="216"/>
      <c r="JCL85" s="216"/>
      <c r="JCM85" s="216"/>
      <c r="JCN85" s="216"/>
      <c r="JCO85" s="216"/>
      <c r="JCP85" s="216"/>
      <c r="JCQ85" s="216"/>
      <c r="JCR85" s="216"/>
      <c r="JCS85" s="216"/>
      <c r="JCX85" s="216"/>
      <c r="JCY85" s="216"/>
      <c r="JCZ85" s="216"/>
      <c r="JDA85" s="216"/>
      <c r="JDB85" s="216"/>
      <c r="JDC85" s="216"/>
      <c r="JDD85" s="216"/>
      <c r="JDE85" s="216"/>
      <c r="JDF85" s="216"/>
      <c r="JDG85" s="216"/>
      <c r="JDH85" s="216"/>
      <c r="JEZ85" s="216"/>
      <c r="JFA85" s="216"/>
      <c r="JFB85" s="216"/>
      <c r="JFC85" s="216"/>
      <c r="JFD85" s="216"/>
      <c r="JFE85" s="216"/>
      <c r="JFF85" s="216"/>
      <c r="JFG85" s="216"/>
      <c r="JFH85" s="216"/>
      <c r="JFI85" s="216"/>
      <c r="JFJ85" s="216"/>
      <c r="JFK85" s="216"/>
      <c r="JFL85" s="216"/>
      <c r="JFM85" s="216"/>
      <c r="JFN85" s="216"/>
      <c r="JFO85" s="216"/>
      <c r="JFP85" s="216"/>
      <c r="JFQ85" s="216"/>
      <c r="JFR85" s="216"/>
      <c r="JFS85" s="216"/>
      <c r="JFT85" s="216"/>
      <c r="JFU85" s="216"/>
      <c r="JFV85" s="216"/>
      <c r="JFW85" s="216"/>
      <c r="JFX85" s="216"/>
      <c r="JFY85" s="216"/>
      <c r="JFZ85" s="216"/>
      <c r="JGA85" s="216"/>
      <c r="JGB85" s="216"/>
      <c r="JGC85" s="216"/>
      <c r="JGD85" s="216"/>
      <c r="JGE85" s="216"/>
      <c r="JGF85" s="216"/>
      <c r="JGG85" s="216"/>
      <c r="JGH85" s="216"/>
      <c r="JGI85" s="216"/>
      <c r="JGJ85" s="216"/>
      <c r="JGK85" s="216"/>
      <c r="JGL85" s="216"/>
      <c r="JGM85" s="216"/>
      <c r="JGN85" s="216"/>
      <c r="JGO85" s="216"/>
      <c r="JGP85" s="216"/>
      <c r="JGQ85" s="216"/>
      <c r="JGR85" s="216"/>
      <c r="JGS85" s="216"/>
      <c r="JGT85" s="216"/>
      <c r="JGU85" s="216"/>
      <c r="JGV85" s="216"/>
      <c r="JGW85" s="216"/>
      <c r="JGX85" s="216"/>
      <c r="JGY85" s="216"/>
      <c r="JGZ85" s="216"/>
      <c r="JHA85" s="216"/>
      <c r="JHB85" s="216"/>
      <c r="JHC85" s="216"/>
      <c r="JHD85" s="216"/>
      <c r="JHE85" s="216"/>
      <c r="JHF85" s="216"/>
      <c r="JHG85" s="216"/>
      <c r="JHH85" s="216"/>
      <c r="JHI85" s="216"/>
      <c r="JHJ85" s="216"/>
      <c r="JHK85" s="216"/>
      <c r="JHL85" s="216"/>
      <c r="JHM85" s="216"/>
      <c r="JHN85" s="216"/>
      <c r="JHO85" s="216"/>
      <c r="JHP85" s="216"/>
      <c r="JHQ85" s="216"/>
      <c r="JHR85" s="216"/>
      <c r="JHS85" s="216"/>
      <c r="JHT85" s="216"/>
      <c r="JHU85" s="216"/>
      <c r="JHV85" s="216"/>
      <c r="JHW85" s="216"/>
      <c r="JHX85" s="216"/>
      <c r="JHY85" s="216"/>
      <c r="JHZ85" s="216"/>
      <c r="JIA85" s="216"/>
      <c r="JIB85" s="216"/>
      <c r="JIC85" s="216"/>
      <c r="JID85" s="216"/>
      <c r="JIE85" s="216"/>
      <c r="JIF85" s="216"/>
      <c r="JIG85" s="216"/>
      <c r="JIH85" s="216"/>
      <c r="JII85" s="216"/>
      <c r="JIJ85" s="216"/>
      <c r="JIK85" s="216"/>
      <c r="JIL85" s="216"/>
      <c r="JIM85" s="216"/>
      <c r="JIN85" s="216"/>
      <c r="JIO85" s="216"/>
      <c r="JIP85" s="216"/>
      <c r="JIQ85" s="216"/>
      <c r="JIR85" s="216"/>
      <c r="JIS85" s="216"/>
      <c r="JIT85" s="216"/>
      <c r="JIU85" s="216"/>
      <c r="JIV85" s="216"/>
      <c r="JIW85" s="216"/>
      <c r="JIX85" s="216"/>
      <c r="JIY85" s="216"/>
      <c r="JIZ85" s="216"/>
      <c r="JJA85" s="216"/>
      <c r="JJB85" s="216"/>
      <c r="JJC85" s="216"/>
      <c r="JJD85" s="216"/>
      <c r="JJE85" s="216"/>
      <c r="JJF85" s="216"/>
      <c r="JJG85" s="216"/>
      <c r="JJH85" s="216"/>
      <c r="JJI85" s="216"/>
      <c r="JJJ85" s="216"/>
      <c r="JJK85" s="216"/>
      <c r="JJL85" s="216"/>
      <c r="JJM85" s="216"/>
      <c r="JJN85" s="216"/>
      <c r="JJO85" s="216"/>
      <c r="JJP85" s="216"/>
      <c r="JJQ85" s="216"/>
      <c r="JJR85" s="216"/>
      <c r="JJS85" s="216"/>
      <c r="JJT85" s="216"/>
      <c r="JJU85" s="216"/>
      <c r="JJV85" s="216"/>
      <c r="JJW85" s="216"/>
      <c r="JJX85" s="216"/>
      <c r="JJY85" s="216"/>
      <c r="JJZ85" s="216"/>
      <c r="JKA85" s="216"/>
      <c r="JKB85" s="216"/>
      <c r="JKC85" s="216"/>
      <c r="JKD85" s="216"/>
      <c r="JKE85" s="216"/>
      <c r="JKF85" s="216"/>
      <c r="JKG85" s="216"/>
      <c r="JKH85" s="216"/>
      <c r="JKI85" s="216"/>
      <c r="JKJ85" s="216"/>
      <c r="JKK85" s="216"/>
      <c r="JKL85" s="216"/>
      <c r="JKM85" s="216"/>
      <c r="JKN85" s="216"/>
      <c r="JKO85" s="216"/>
      <c r="JKP85" s="216"/>
      <c r="JKQ85" s="216"/>
      <c r="JKR85" s="216"/>
      <c r="JKS85" s="216"/>
      <c r="JKT85" s="216"/>
      <c r="JKU85" s="216"/>
      <c r="JKV85" s="216"/>
      <c r="JKW85" s="216"/>
      <c r="JKX85" s="216"/>
      <c r="JKY85" s="216"/>
      <c r="JKZ85" s="216"/>
      <c r="JLA85" s="216"/>
      <c r="JLB85" s="216"/>
      <c r="JLC85" s="216"/>
      <c r="JLD85" s="216"/>
      <c r="JLE85" s="216"/>
      <c r="JLF85" s="216"/>
      <c r="JLG85" s="216"/>
      <c r="JLH85" s="216"/>
      <c r="JLI85" s="216"/>
      <c r="JLJ85" s="216"/>
      <c r="JLK85" s="216"/>
      <c r="JLL85" s="216"/>
      <c r="JLM85" s="216"/>
      <c r="JLN85" s="216"/>
      <c r="JLO85" s="216"/>
      <c r="JLP85" s="216"/>
      <c r="JLQ85" s="216"/>
      <c r="JLR85" s="216"/>
      <c r="JLS85" s="216"/>
      <c r="JLT85" s="216"/>
      <c r="JLU85" s="216"/>
      <c r="JLV85" s="216"/>
      <c r="JLW85" s="216"/>
      <c r="JLX85" s="216"/>
      <c r="JLY85" s="216"/>
      <c r="JLZ85" s="216"/>
      <c r="JMA85" s="216"/>
      <c r="JMB85" s="216"/>
      <c r="JMC85" s="216"/>
      <c r="JMD85" s="216"/>
      <c r="JME85" s="216"/>
      <c r="JMF85" s="216"/>
      <c r="JMG85" s="216"/>
      <c r="JMH85" s="216"/>
      <c r="JMI85" s="216"/>
      <c r="JMJ85" s="216"/>
      <c r="JMK85" s="216"/>
      <c r="JML85" s="216"/>
      <c r="JMM85" s="216"/>
      <c r="JMN85" s="216"/>
      <c r="JMO85" s="216"/>
      <c r="JMT85" s="216"/>
      <c r="JMU85" s="216"/>
      <c r="JMV85" s="216"/>
      <c r="JMW85" s="216"/>
      <c r="JMX85" s="216"/>
      <c r="JMY85" s="216"/>
      <c r="JMZ85" s="216"/>
      <c r="JNA85" s="216"/>
      <c r="JNB85" s="216"/>
      <c r="JNC85" s="216"/>
      <c r="JND85" s="216"/>
      <c r="JOV85" s="216"/>
      <c r="JOW85" s="216"/>
      <c r="JOX85" s="216"/>
      <c r="JOY85" s="216"/>
      <c r="JOZ85" s="216"/>
      <c r="JPA85" s="216"/>
      <c r="JPB85" s="216"/>
      <c r="JPC85" s="216"/>
      <c r="JPD85" s="216"/>
      <c r="JPE85" s="216"/>
      <c r="JPF85" s="216"/>
      <c r="JPG85" s="216"/>
      <c r="JPH85" s="216"/>
      <c r="JPI85" s="216"/>
      <c r="JPJ85" s="216"/>
      <c r="JPK85" s="216"/>
      <c r="JPL85" s="216"/>
      <c r="JPM85" s="216"/>
      <c r="JPN85" s="216"/>
      <c r="JPO85" s="216"/>
      <c r="JPP85" s="216"/>
      <c r="JPQ85" s="216"/>
      <c r="JPR85" s="216"/>
      <c r="JPS85" s="216"/>
      <c r="JPT85" s="216"/>
      <c r="JPU85" s="216"/>
      <c r="JPV85" s="216"/>
      <c r="JPW85" s="216"/>
      <c r="JPX85" s="216"/>
      <c r="JPY85" s="216"/>
      <c r="JPZ85" s="216"/>
      <c r="JQA85" s="216"/>
      <c r="JQB85" s="216"/>
      <c r="JQC85" s="216"/>
      <c r="JQD85" s="216"/>
      <c r="JQE85" s="216"/>
      <c r="JQF85" s="216"/>
      <c r="JQG85" s="216"/>
      <c r="JQH85" s="216"/>
      <c r="JQI85" s="216"/>
      <c r="JQJ85" s="216"/>
      <c r="JQK85" s="216"/>
      <c r="JQL85" s="216"/>
      <c r="JQM85" s="216"/>
      <c r="JQN85" s="216"/>
      <c r="JQO85" s="216"/>
      <c r="JQP85" s="216"/>
      <c r="JQQ85" s="216"/>
      <c r="JQR85" s="216"/>
      <c r="JQS85" s="216"/>
      <c r="JQT85" s="216"/>
      <c r="JQU85" s="216"/>
      <c r="JQV85" s="216"/>
      <c r="JQW85" s="216"/>
      <c r="JQX85" s="216"/>
      <c r="JQY85" s="216"/>
      <c r="JQZ85" s="216"/>
      <c r="JRA85" s="216"/>
      <c r="JRB85" s="216"/>
      <c r="JRC85" s="216"/>
      <c r="JRD85" s="216"/>
      <c r="JRE85" s="216"/>
      <c r="JRF85" s="216"/>
      <c r="JRG85" s="216"/>
      <c r="JRH85" s="216"/>
      <c r="JRI85" s="216"/>
      <c r="JRJ85" s="216"/>
      <c r="JRK85" s="216"/>
      <c r="JRL85" s="216"/>
      <c r="JRM85" s="216"/>
      <c r="JRN85" s="216"/>
      <c r="JRO85" s="216"/>
      <c r="JRP85" s="216"/>
      <c r="JRQ85" s="216"/>
      <c r="JRR85" s="216"/>
      <c r="JRS85" s="216"/>
      <c r="JRT85" s="216"/>
      <c r="JRU85" s="216"/>
      <c r="JRV85" s="216"/>
      <c r="JRW85" s="216"/>
      <c r="JRX85" s="216"/>
      <c r="JRY85" s="216"/>
      <c r="JRZ85" s="216"/>
      <c r="JSA85" s="216"/>
      <c r="JSB85" s="216"/>
      <c r="JSC85" s="216"/>
      <c r="JSD85" s="216"/>
      <c r="JSE85" s="216"/>
      <c r="JSF85" s="216"/>
      <c r="JSG85" s="216"/>
      <c r="JSH85" s="216"/>
      <c r="JSI85" s="216"/>
      <c r="JSJ85" s="216"/>
      <c r="JSK85" s="216"/>
      <c r="JSL85" s="216"/>
      <c r="JSM85" s="216"/>
      <c r="JSN85" s="216"/>
      <c r="JSO85" s="216"/>
      <c r="JSP85" s="216"/>
      <c r="JSQ85" s="216"/>
      <c r="JSR85" s="216"/>
      <c r="JSS85" s="216"/>
      <c r="JST85" s="216"/>
      <c r="JSU85" s="216"/>
      <c r="JSV85" s="216"/>
      <c r="JSW85" s="216"/>
      <c r="JSX85" s="216"/>
      <c r="JSY85" s="216"/>
      <c r="JSZ85" s="216"/>
      <c r="JTA85" s="216"/>
      <c r="JTB85" s="216"/>
      <c r="JTC85" s="216"/>
      <c r="JTD85" s="216"/>
      <c r="JTE85" s="216"/>
      <c r="JTF85" s="216"/>
      <c r="JTG85" s="216"/>
      <c r="JTH85" s="216"/>
      <c r="JTI85" s="216"/>
      <c r="JTJ85" s="216"/>
      <c r="JTK85" s="216"/>
      <c r="JTL85" s="216"/>
      <c r="JTM85" s="216"/>
      <c r="JTN85" s="216"/>
      <c r="JTO85" s="216"/>
      <c r="JTP85" s="216"/>
      <c r="JTQ85" s="216"/>
      <c r="JTR85" s="216"/>
      <c r="JTS85" s="216"/>
      <c r="JTT85" s="216"/>
      <c r="JTU85" s="216"/>
      <c r="JTV85" s="216"/>
      <c r="JTW85" s="216"/>
      <c r="JTX85" s="216"/>
      <c r="JTY85" s="216"/>
      <c r="JTZ85" s="216"/>
      <c r="JUA85" s="216"/>
      <c r="JUB85" s="216"/>
      <c r="JUC85" s="216"/>
      <c r="JUD85" s="216"/>
      <c r="JUE85" s="216"/>
      <c r="JUF85" s="216"/>
      <c r="JUG85" s="216"/>
      <c r="JUH85" s="216"/>
      <c r="JUI85" s="216"/>
      <c r="JUJ85" s="216"/>
      <c r="JUK85" s="216"/>
      <c r="JUL85" s="216"/>
      <c r="JUM85" s="216"/>
      <c r="JUN85" s="216"/>
      <c r="JUO85" s="216"/>
      <c r="JUP85" s="216"/>
      <c r="JUQ85" s="216"/>
      <c r="JUR85" s="216"/>
      <c r="JUS85" s="216"/>
      <c r="JUT85" s="216"/>
      <c r="JUU85" s="216"/>
      <c r="JUV85" s="216"/>
      <c r="JUW85" s="216"/>
      <c r="JUX85" s="216"/>
      <c r="JUY85" s="216"/>
      <c r="JUZ85" s="216"/>
      <c r="JVA85" s="216"/>
      <c r="JVB85" s="216"/>
      <c r="JVC85" s="216"/>
      <c r="JVD85" s="216"/>
      <c r="JVE85" s="216"/>
      <c r="JVF85" s="216"/>
      <c r="JVG85" s="216"/>
      <c r="JVH85" s="216"/>
      <c r="JVI85" s="216"/>
      <c r="JVJ85" s="216"/>
      <c r="JVK85" s="216"/>
      <c r="JVL85" s="216"/>
      <c r="JVM85" s="216"/>
      <c r="JVN85" s="216"/>
      <c r="JVO85" s="216"/>
      <c r="JVP85" s="216"/>
      <c r="JVQ85" s="216"/>
      <c r="JVR85" s="216"/>
      <c r="JVS85" s="216"/>
      <c r="JVT85" s="216"/>
      <c r="JVU85" s="216"/>
      <c r="JVV85" s="216"/>
      <c r="JVW85" s="216"/>
      <c r="JVX85" s="216"/>
      <c r="JVY85" s="216"/>
      <c r="JVZ85" s="216"/>
      <c r="JWA85" s="216"/>
      <c r="JWB85" s="216"/>
      <c r="JWC85" s="216"/>
      <c r="JWD85" s="216"/>
      <c r="JWE85" s="216"/>
      <c r="JWF85" s="216"/>
      <c r="JWG85" s="216"/>
      <c r="JWH85" s="216"/>
      <c r="JWI85" s="216"/>
      <c r="JWJ85" s="216"/>
      <c r="JWK85" s="216"/>
      <c r="JWP85" s="216"/>
      <c r="JWQ85" s="216"/>
      <c r="JWR85" s="216"/>
      <c r="JWS85" s="216"/>
      <c r="JWT85" s="216"/>
      <c r="JWU85" s="216"/>
      <c r="JWV85" s="216"/>
      <c r="JWW85" s="216"/>
      <c r="JWX85" s="216"/>
      <c r="JWY85" s="216"/>
      <c r="JWZ85" s="216"/>
      <c r="JYR85" s="216"/>
      <c r="JYS85" s="216"/>
      <c r="JYT85" s="216"/>
      <c r="JYU85" s="216"/>
      <c r="JYV85" s="216"/>
      <c r="JYW85" s="216"/>
      <c r="JYX85" s="216"/>
      <c r="JYY85" s="216"/>
      <c r="JYZ85" s="216"/>
      <c r="JZA85" s="216"/>
      <c r="JZB85" s="216"/>
      <c r="JZC85" s="216"/>
      <c r="JZD85" s="216"/>
      <c r="JZE85" s="216"/>
      <c r="JZF85" s="216"/>
      <c r="JZG85" s="216"/>
      <c r="JZH85" s="216"/>
      <c r="JZI85" s="216"/>
      <c r="JZJ85" s="216"/>
      <c r="JZK85" s="216"/>
      <c r="JZL85" s="216"/>
      <c r="JZM85" s="216"/>
      <c r="JZN85" s="216"/>
      <c r="JZO85" s="216"/>
      <c r="JZP85" s="216"/>
      <c r="JZQ85" s="216"/>
      <c r="JZR85" s="216"/>
      <c r="JZS85" s="216"/>
      <c r="JZT85" s="216"/>
      <c r="JZU85" s="216"/>
      <c r="JZV85" s="216"/>
      <c r="JZW85" s="216"/>
      <c r="JZX85" s="216"/>
      <c r="JZY85" s="216"/>
      <c r="JZZ85" s="216"/>
      <c r="KAA85" s="216"/>
      <c r="KAB85" s="216"/>
      <c r="KAC85" s="216"/>
      <c r="KAD85" s="216"/>
      <c r="KAE85" s="216"/>
      <c r="KAF85" s="216"/>
      <c r="KAG85" s="216"/>
      <c r="KAH85" s="216"/>
      <c r="KAI85" s="216"/>
      <c r="KAJ85" s="216"/>
      <c r="KAK85" s="216"/>
      <c r="KAL85" s="216"/>
      <c r="KAM85" s="216"/>
      <c r="KAN85" s="216"/>
      <c r="KAO85" s="216"/>
      <c r="KAP85" s="216"/>
      <c r="KAQ85" s="216"/>
      <c r="KAR85" s="216"/>
      <c r="KAS85" s="216"/>
      <c r="KAT85" s="216"/>
      <c r="KAU85" s="216"/>
      <c r="KAV85" s="216"/>
      <c r="KAW85" s="216"/>
      <c r="KAX85" s="216"/>
      <c r="KAY85" s="216"/>
      <c r="KAZ85" s="216"/>
      <c r="KBA85" s="216"/>
      <c r="KBB85" s="216"/>
      <c r="KBC85" s="216"/>
      <c r="KBD85" s="216"/>
      <c r="KBE85" s="216"/>
      <c r="KBF85" s="216"/>
      <c r="KBG85" s="216"/>
      <c r="KBH85" s="216"/>
      <c r="KBI85" s="216"/>
      <c r="KBJ85" s="216"/>
      <c r="KBK85" s="216"/>
      <c r="KBL85" s="216"/>
      <c r="KBM85" s="216"/>
      <c r="KBN85" s="216"/>
      <c r="KBO85" s="216"/>
      <c r="KBP85" s="216"/>
      <c r="KBQ85" s="216"/>
      <c r="KBR85" s="216"/>
      <c r="KBS85" s="216"/>
      <c r="KBT85" s="216"/>
      <c r="KBU85" s="216"/>
      <c r="KBV85" s="216"/>
      <c r="KBW85" s="216"/>
      <c r="KBX85" s="216"/>
      <c r="KBY85" s="216"/>
      <c r="KBZ85" s="216"/>
      <c r="KCA85" s="216"/>
      <c r="KCB85" s="216"/>
      <c r="KCC85" s="216"/>
      <c r="KCD85" s="216"/>
      <c r="KCE85" s="216"/>
      <c r="KCF85" s="216"/>
      <c r="KCG85" s="216"/>
      <c r="KCH85" s="216"/>
      <c r="KCI85" s="216"/>
      <c r="KCJ85" s="216"/>
      <c r="KCK85" s="216"/>
      <c r="KCL85" s="216"/>
      <c r="KCM85" s="216"/>
      <c r="KCN85" s="216"/>
      <c r="KCO85" s="216"/>
      <c r="KCP85" s="216"/>
      <c r="KCQ85" s="216"/>
      <c r="KCR85" s="216"/>
      <c r="KCS85" s="216"/>
      <c r="KCT85" s="216"/>
      <c r="KCU85" s="216"/>
      <c r="KCV85" s="216"/>
      <c r="KCW85" s="216"/>
      <c r="KCX85" s="216"/>
      <c r="KCY85" s="216"/>
      <c r="KCZ85" s="216"/>
      <c r="KDA85" s="216"/>
      <c r="KDB85" s="216"/>
      <c r="KDC85" s="216"/>
      <c r="KDD85" s="216"/>
      <c r="KDE85" s="216"/>
      <c r="KDF85" s="216"/>
      <c r="KDG85" s="216"/>
      <c r="KDH85" s="216"/>
      <c r="KDI85" s="216"/>
      <c r="KDJ85" s="216"/>
      <c r="KDK85" s="216"/>
      <c r="KDL85" s="216"/>
      <c r="KDM85" s="216"/>
      <c r="KDN85" s="216"/>
      <c r="KDO85" s="216"/>
      <c r="KDP85" s="216"/>
      <c r="KDQ85" s="216"/>
      <c r="KDR85" s="216"/>
      <c r="KDS85" s="216"/>
      <c r="KDT85" s="216"/>
      <c r="KDU85" s="216"/>
      <c r="KDV85" s="216"/>
      <c r="KDW85" s="216"/>
      <c r="KDX85" s="216"/>
      <c r="KDY85" s="216"/>
      <c r="KDZ85" s="216"/>
      <c r="KEA85" s="216"/>
      <c r="KEB85" s="216"/>
      <c r="KEC85" s="216"/>
      <c r="KED85" s="216"/>
      <c r="KEE85" s="216"/>
      <c r="KEF85" s="216"/>
      <c r="KEG85" s="216"/>
      <c r="KEH85" s="216"/>
      <c r="KEI85" s="216"/>
      <c r="KEJ85" s="216"/>
      <c r="KEK85" s="216"/>
      <c r="KEL85" s="216"/>
      <c r="KEM85" s="216"/>
      <c r="KEN85" s="216"/>
      <c r="KEO85" s="216"/>
      <c r="KEP85" s="216"/>
      <c r="KEQ85" s="216"/>
      <c r="KER85" s="216"/>
      <c r="KES85" s="216"/>
      <c r="KET85" s="216"/>
      <c r="KEU85" s="216"/>
      <c r="KEV85" s="216"/>
      <c r="KEW85" s="216"/>
      <c r="KEX85" s="216"/>
      <c r="KEY85" s="216"/>
      <c r="KEZ85" s="216"/>
      <c r="KFA85" s="216"/>
      <c r="KFB85" s="216"/>
      <c r="KFC85" s="216"/>
      <c r="KFD85" s="216"/>
      <c r="KFE85" s="216"/>
      <c r="KFF85" s="216"/>
      <c r="KFG85" s="216"/>
      <c r="KFH85" s="216"/>
      <c r="KFI85" s="216"/>
      <c r="KFJ85" s="216"/>
      <c r="KFK85" s="216"/>
      <c r="KFL85" s="216"/>
      <c r="KFM85" s="216"/>
      <c r="KFN85" s="216"/>
      <c r="KFO85" s="216"/>
      <c r="KFP85" s="216"/>
      <c r="KFQ85" s="216"/>
      <c r="KFR85" s="216"/>
      <c r="KFS85" s="216"/>
      <c r="KFT85" s="216"/>
      <c r="KFU85" s="216"/>
      <c r="KFV85" s="216"/>
      <c r="KFW85" s="216"/>
      <c r="KFX85" s="216"/>
      <c r="KFY85" s="216"/>
      <c r="KFZ85" s="216"/>
      <c r="KGA85" s="216"/>
      <c r="KGB85" s="216"/>
      <c r="KGC85" s="216"/>
      <c r="KGD85" s="216"/>
      <c r="KGE85" s="216"/>
      <c r="KGF85" s="216"/>
      <c r="KGG85" s="216"/>
      <c r="KGL85" s="216"/>
      <c r="KGM85" s="216"/>
      <c r="KGN85" s="216"/>
      <c r="KGO85" s="216"/>
      <c r="KGP85" s="216"/>
      <c r="KGQ85" s="216"/>
      <c r="KGR85" s="216"/>
      <c r="KGS85" s="216"/>
      <c r="KGT85" s="216"/>
      <c r="KGU85" s="216"/>
      <c r="KGV85" s="216"/>
      <c r="KIN85" s="216"/>
      <c r="KIO85" s="216"/>
      <c r="KIP85" s="216"/>
      <c r="KIQ85" s="216"/>
      <c r="KIR85" s="216"/>
      <c r="KIS85" s="216"/>
      <c r="KIT85" s="216"/>
      <c r="KIU85" s="216"/>
      <c r="KIV85" s="216"/>
      <c r="KIW85" s="216"/>
      <c r="KIX85" s="216"/>
      <c r="KIY85" s="216"/>
      <c r="KIZ85" s="216"/>
      <c r="KJA85" s="216"/>
      <c r="KJB85" s="216"/>
      <c r="KJC85" s="216"/>
      <c r="KJD85" s="216"/>
      <c r="KJE85" s="216"/>
      <c r="KJF85" s="216"/>
      <c r="KJG85" s="216"/>
      <c r="KJH85" s="216"/>
      <c r="KJI85" s="216"/>
      <c r="KJJ85" s="216"/>
      <c r="KJK85" s="216"/>
      <c r="KJL85" s="216"/>
      <c r="KJM85" s="216"/>
      <c r="KJN85" s="216"/>
      <c r="KJO85" s="216"/>
      <c r="KJP85" s="216"/>
      <c r="KJQ85" s="216"/>
      <c r="KJR85" s="216"/>
      <c r="KJS85" s="216"/>
      <c r="KJT85" s="216"/>
      <c r="KJU85" s="216"/>
      <c r="KJV85" s="216"/>
      <c r="KJW85" s="216"/>
      <c r="KJX85" s="216"/>
      <c r="KJY85" s="216"/>
      <c r="KJZ85" s="216"/>
      <c r="KKA85" s="216"/>
      <c r="KKB85" s="216"/>
      <c r="KKC85" s="216"/>
      <c r="KKD85" s="216"/>
      <c r="KKE85" s="216"/>
      <c r="KKF85" s="216"/>
      <c r="KKG85" s="216"/>
      <c r="KKH85" s="216"/>
      <c r="KKI85" s="216"/>
      <c r="KKJ85" s="216"/>
      <c r="KKK85" s="216"/>
      <c r="KKL85" s="216"/>
      <c r="KKM85" s="216"/>
      <c r="KKN85" s="216"/>
      <c r="KKO85" s="216"/>
      <c r="KKP85" s="216"/>
      <c r="KKQ85" s="216"/>
      <c r="KKR85" s="216"/>
      <c r="KKS85" s="216"/>
      <c r="KKT85" s="216"/>
      <c r="KKU85" s="216"/>
      <c r="KKV85" s="216"/>
      <c r="KKW85" s="216"/>
      <c r="KKX85" s="216"/>
      <c r="KKY85" s="216"/>
      <c r="KKZ85" s="216"/>
      <c r="KLA85" s="216"/>
      <c r="KLB85" s="216"/>
      <c r="KLC85" s="216"/>
      <c r="KLD85" s="216"/>
      <c r="KLE85" s="216"/>
      <c r="KLF85" s="216"/>
      <c r="KLG85" s="216"/>
      <c r="KLH85" s="216"/>
      <c r="KLI85" s="216"/>
      <c r="KLJ85" s="216"/>
      <c r="KLK85" s="216"/>
      <c r="KLL85" s="216"/>
      <c r="KLM85" s="216"/>
      <c r="KLN85" s="216"/>
      <c r="KLO85" s="216"/>
      <c r="KLP85" s="216"/>
      <c r="KLQ85" s="216"/>
      <c r="KLR85" s="216"/>
      <c r="KLS85" s="216"/>
      <c r="KLT85" s="216"/>
      <c r="KLU85" s="216"/>
      <c r="KLV85" s="216"/>
      <c r="KLW85" s="216"/>
      <c r="KLX85" s="216"/>
      <c r="KLY85" s="216"/>
      <c r="KLZ85" s="216"/>
      <c r="KMA85" s="216"/>
      <c r="KMB85" s="216"/>
      <c r="KMC85" s="216"/>
      <c r="KMD85" s="216"/>
      <c r="KME85" s="216"/>
      <c r="KMF85" s="216"/>
      <c r="KMG85" s="216"/>
      <c r="KMH85" s="216"/>
      <c r="KMI85" s="216"/>
      <c r="KMJ85" s="216"/>
      <c r="KMK85" s="216"/>
      <c r="KML85" s="216"/>
      <c r="KMM85" s="216"/>
      <c r="KMN85" s="216"/>
      <c r="KMO85" s="216"/>
      <c r="KMP85" s="216"/>
      <c r="KMQ85" s="216"/>
      <c r="KMR85" s="216"/>
      <c r="KMS85" s="216"/>
      <c r="KMT85" s="216"/>
      <c r="KMU85" s="216"/>
      <c r="KMV85" s="216"/>
      <c r="KMW85" s="216"/>
      <c r="KMX85" s="216"/>
      <c r="KMY85" s="216"/>
      <c r="KMZ85" s="216"/>
      <c r="KNA85" s="216"/>
      <c r="KNB85" s="216"/>
      <c r="KNC85" s="216"/>
      <c r="KND85" s="216"/>
      <c r="KNE85" s="216"/>
      <c r="KNF85" s="216"/>
      <c r="KNG85" s="216"/>
      <c r="KNH85" s="216"/>
      <c r="KNI85" s="216"/>
      <c r="KNJ85" s="216"/>
      <c r="KNK85" s="216"/>
      <c r="KNL85" s="216"/>
      <c r="KNM85" s="216"/>
      <c r="KNN85" s="216"/>
      <c r="KNO85" s="216"/>
      <c r="KNP85" s="216"/>
      <c r="KNQ85" s="216"/>
      <c r="KNR85" s="216"/>
      <c r="KNS85" s="216"/>
      <c r="KNT85" s="216"/>
      <c r="KNU85" s="216"/>
      <c r="KNV85" s="216"/>
      <c r="KNW85" s="216"/>
      <c r="KNX85" s="216"/>
      <c r="KNY85" s="216"/>
      <c r="KNZ85" s="216"/>
      <c r="KOA85" s="216"/>
      <c r="KOB85" s="216"/>
      <c r="KOC85" s="216"/>
      <c r="KOD85" s="216"/>
      <c r="KOE85" s="216"/>
      <c r="KOF85" s="216"/>
      <c r="KOG85" s="216"/>
      <c r="KOH85" s="216"/>
      <c r="KOI85" s="216"/>
      <c r="KOJ85" s="216"/>
      <c r="KOK85" s="216"/>
      <c r="KOL85" s="216"/>
      <c r="KOM85" s="216"/>
      <c r="KON85" s="216"/>
      <c r="KOO85" s="216"/>
      <c r="KOP85" s="216"/>
      <c r="KOQ85" s="216"/>
      <c r="KOR85" s="216"/>
      <c r="KOS85" s="216"/>
      <c r="KOT85" s="216"/>
      <c r="KOU85" s="216"/>
      <c r="KOV85" s="216"/>
      <c r="KOW85" s="216"/>
      <c r="KOX85" s="216"/>
      <c r="KOY85" s="216"/>
      <c r="KOZ85" s="216"/>
      <c r="KPA85" s="216"/>
      <c r="KPB85" s="216"/>
      <c r="KPC85" s="216"/>
      <c r="KPD85" s="216"/>
      <c r="KPE85" s="216"/>
      <c r="KPF85" s="216"/>
      <c r="KPG85" s="216"/>
      <c r="KPH85" s="216"/>
      <c r="KPI85" s="216"/>
      <c r="KPJ85" s="216"/>
      <c r="KPK85" s="216"/>
      <c r="KPL85" s="216"/>
      <c r="KPM85" s="216"/>
      <c r="KPN85" s="216"/>
      <c r="KPO85" s="216"/>
      <c r="KPP85" s="216"/>
      <c r="KPQ85" s="216"/>
      <c r="KPR85" s="216"/>
      <c r="KPS85" s="216"/>
      <c r="KPT85" s="216"/>
      <c r="KPU85" s="216"/>
      <c r="KPV85" s="216"/>
      <c r="KPW85" s="216"/>
      <c r="KPX85" s="216"/>
      <c r="KPY85" s="216"/>
      <c r="KPZ85" s="216"/>
      <c r="KQA85" s="216"/>
      <c r="KQB85" s="216"/>
      <c r="KQC85" s="216"/>
      <c r="KQH85" s="216"/>
      <c r="KQI85" s="216"/>
      <c r="KQJ85" s="216"/>
      <c r="KQK85" s="216"/>
      <c r="KQL85" s="216"/>
      <c r="KQM85" s="216"/>
      <c r="KQN85" s="216"/>
      <c r="KQO85" s="216"/>
      <c r="KQP85" s="216"/>
      <c r="KQQ85" s="216"/>
      <c r="KQR85" s="216"/>
      <c r="KSJ85" s="216"/>
      <c r="KSK85" s="216"/>
      <c r="KSL85" s="216"/>
      <c r="KSM85" s="216"/>
      <c r="KSN85" s="216"/>
      <c r="KSO85" s="216"/>
      <c r="KSP85" s="216"/>
      <c r="KSQ85" s="216"/>
      <c r="KSR85" s="216"/>
      <c r="KSS85" s="216"/>
      <c r="KST85" s="216"/>
      <c r="KSU85" s="216"/>
      <c r="KSV85" s="216"/>
      <c r="KSW85" s="216"/>
      <c r="KSX85" s="216"/>
      <c r="KSY85" s="216"/>
      <c r="KSZ85" s="216"/>
      <c r="KTA85" s="216"/>
      <c r="KTB85" s="216"/>
      <c r="KTC85" s="216"/>
      <c r="KTD85" s="216"/>
      <c r="KTE85" s="216"/>
      <c r="KTF85" s="216"/>
      <c r="KTG85" s="216"/>
      <c r="KTH85" s="216"/>
      <c r="KTI85" s="216"/>
      <c r="KTJ85" s="216"/>
      <c r="KTK85" s="216"/>
      <c r="KTL85" s="216"/>
      <c r="KTM85" s="216"/>
      <c r="KTN85" s="216"/>
      <c r="KTO85" s="216"/>
      <c r="KTP85" s="216"/>
      <c r="KTQ85" s="216"/>
      <c r="KTR85" s="216"/>
      <c r="KTS85" s="216"/>
      <c r="KTT85" s="216"/>
      <c r="KTU85" s="216"/>
      <c r="KTV85" s="216"/>
      <c r="KTW85" s="216"/>
      <c r="KTX85" s="216"/>
      <c r="KTY85" s="216"/>
      <c r="KTZ85" s="216"/>
      <c r="KUA85" s="216"/>
      <c r="KUB85" s="216"/>
      <c r="KUC85" s="216"/>
      <c r="KUD85" s="216"/>
      <c r="KUE85" s="216"/>
      <c r="KUF85" s="216"/>
      <c r="KUG85" s="216"/>
      <c r="KUH85" s="216"/>
      <c r="KUI85" s="216"/>
      <c r="KUJ85" s="216"/>
      <c r="KUK85" s="216"/>
      <c r="KUL85" s="216"/>
      <c r="KUM85" s="216"/>
      <c r="KUN85" s="216"/>
      <c r="KUO85" s="216"/>
      <c r="KUP85" s="216"/>
      <c r="KUQ85" s="216"/>
      <c r="KUR85" s="216"/>
      <c r="KUS85" s="216"/>
      <c r="KUT85" s="216"/>
      <c r="KUU85" s="216"/>
      <c r="KUV85" s="216"/>
      <c r="KUW85" s="216"/>
      <c r="KUX85" s="216"/>
      <c r="KUY85" s="216"/>
      <c r="KUZ85" s="216"/>
      <c r="KVA85" s="216"/>
      <c r="KVB85" s="216"/>
      <c r="KVC85" s="216"/>
      <c r="KVD85" s="216"/>
      <c r="KVE85" s="216"/>
      <c r="KVF85" s="216"/>
      <c r="KVG85" s="216"/>
      <c r="KVH85" s="216"/>
      <c r="KVI85" s="216"/>
      <c r="KVJ85" s="216"/>
      <c r="KVK85" s="216"/>
      <c r="KVL85" s="216"/>
      <c r="KVM85" s="216"/>
      <c r="KVN85" s="216"/>
      <c r="KVO85" s="216"/>
      <c r="KVP85" s="216"/>
      <c r="KVQ85" s="216"/>
      <c r="KVR85" s="216"/>
      <c r="KVS85" s="216"/>
      <c r="KVT85" s="216"/>
      <c r="KVU85" s="216"/>
      <c r="KVV85" s="216"/>
      <c r="KVW85" s="216"/>
      <c r="KVX85" s="216"/>
      <c r="KVY85" s="216"/>
      <c r="KVZ85" s="216"/>
      <c r="KWA85" s="216"/>
      <c r="KWB85" s="216"/>
      <c r="KWC85" s="216"/>
      <c r="KWD85" s="216"/>
      <c r="KWE85" s="216"/>
      <c r="KWF85" s="216"/>
      <c r="KWG85" s="216"/>
      <c r="KWH85" s="216"/>
      <c r="KWI85" s="216"/>
      <c r="KWJ85" s="216"/>
      <c r="KWK85" s="216"/>
      <c r="KWL85" s="216"/>
      <c r="KWM85" s="216"/>
      <c r="KWN85" s="216"/>
      <c r="KWO85" s="216"/>
      <c r="KWP85" s="216"/>
      <c r="KWQ85" s="216"/>
      <c r="KWR85" s="216"/>
      <c r="KWS85" s="216"/>
      <c r="KWT85" s="216"/>
      <c r="KWU85" s="216"/>
      <c r="KWV85" s="216"/>
      <c r="KWW85" s="216"/>
      <c r="KWX85" s="216"/>
      <c r="KWY85" s="216"/>
      <c r="KWZ85" s="216"/>
      <c r="KXA85" s="216"/>
      <c r="KXB85" s="216"/>
      <c r="KXC85" s="216"/>
      <c r="KXD85" s="216"/>
      <c r="KXE85" s="216"/>
      <c r="KXF85" s="216"/>
      <c r="KXG85" s="216"/>
      <c r="KXH85" s="216"/>
      <c r="KXI85" s="216"/>
      <c r="KXJ85" s="216"/>
      <c r="KXK85" s="216"/>
      <c r="KXL85" s="216"/>
      <c r="KXM85" s="216"/>
      <c r="KXN85" s="216"/>
      <c r="KXO85" s="216"/>
      <c r="KXP85" s="216"/>
      <c r="KXQ85" s="216"/>
      <c r="KXR85" s="216"/>
      <c r="KXS85" s="216"/>
      <c r="KXT85" s="216"/>
      <c r="KXU85" s="216"/>
      <c r="KXV85" s="216"/>
      <c r="KXW85" s="216"/>
      <c r="KXX85" s="216"/>
      <c r="KXY85" s="216"/>
      <c r="KXZ85" s="216"/>
      <c r="KYA85" s="216"/>
      <c r="KYB85" s="216"/>
      <c r="KYC85" s="216"/>
      <c r="KYD85" s="216"/>
      <c r="KYE85" s="216"/>
      <c r="KYF85" s="216"/>
      <c r="KYG85" s="216"/>
      <c r="KYH85" s="216"/>
      <c r="KYI85" s="216"/>
      <c r="KYJ85" s="216"/>
      <c r="KYK85" s="216"/>
      <c r="KYL85" s="216"/>
      <c r="KYM85" s="216"/>
      <c r="KYN85" s="216"/>
      <c r="KYO85" s="216"/>
      <c r="KYP85" s="216"/>
      <c r="KYQ85" s="216"/>
      <c r="KYR85" s="216"/>
      <c r="KYS85" s="216"/>
      <c r="KYT85" s="216"/>
      <c r="KYU85" s="216"/>
      <c r="KYV85" s="216"/>
      <c r="KYW85" s="216"/>
      <c r="KYX85" s="216"/>
      <c r="KYY85" s="216"/>
      <c r="KYZ85" s="216"/>
      <c r="KZA85" s="216"/>
      <c r="KZB85" s="216"/>
      <c r="KZC85" s="216"/>
      <c r="KZD85" s="216"/>
      <c r="KZE85" s="216"/>
      <c r="KZF85" s="216"/>
      <c r="KZG85" s="216"/>
      <c r="KZH85" s="216"/>
      <c r="KZI85" s="216"/>
      <c r="KZJ85" s="216"/>
      <c r="KZK85" s="216"/>
      <c r="KZL85" s="216"/>
      <c r="KZM85" s="216"/>
      <c r="KZN85" s="216"/>
      <c r="KZO85" s="216"/>
      <c r="KZP85" s="216"/>
      <c r="KZQ85" s="216"/>
      <c r="KZR85" s="216"/>
      <c r="KZS85" s="216"/>
      <c r="KZT85" s="216"/>
      <c r="KZU85" s="216"/>
      <c r="KZV85" s="216"/>
      <c r="KZW85" s="216"/>
      <c r="KZX85" s="216"/>
      <c r="KZY85" s="216"/>
      <c r="LAD85" s="216"/>
      <c r="LAE85" s="216"/>
      <c r="LAF85" s="216"/>
      <c r="LAG85" s="216"/>
      <c r="LAH85" s="216"/>
      <c r="LAI85" s="216"/>
      <c r="LAJ85" s="216"/>
      <c r="LAK85" s="216"/>
      <c r="LAL85" s="216"/>
      <c r="LAM85" s="216"/>
      <c r="LAN85" s="216"/>
      <c r="LCF85" s="216"/>
      <c r="LCG85" s="216"/>
      <c r="LCH85" s="216"/>
      <c r="LCI85" s="216"/>
      <c r="LCJ85" s="216"/>
      <c r="LCK85" s="216"/>
      <c r="LCL85" s="216"/>
      <c r="LCM85" s="216"/>
      <c r="LCN85" s="216"/>
      <c r="LCO85" s="216"/>
      <c r="LCP85" s="216"/>
      <c r="LCQ85" s="216"/>
      <c r="LCR85" s="216"/>
      <c r="LCS85" s="216"/>
      <c r="LCT85" s="216"/>
      <c r="LCU85" s="216"/>
      <c r="LCV85" s="216"/>
      <c r="LCW85" s="216"/>
      <c r="LCX85" s="216"/>
      <c r="LCY85" s="216"/>
      <c r="LCZ85" s="216"/>
      <c r="LDA85" s="216"/>
      <c r="LDB85" s="216"/>
      <c r="LDC85" s="216"/>
      <c r="LDD85" s="216"/>
      <c r="LDE85" s="216"/>
      <c r="LDF85" s="216"/>
      <c r="LDG85" s="216"/>
      <c r="LDH85" s="216"/>
      <c r="LDI85" s="216"/>
      <c r="LDJ85" s="216"/>
      <c r="LDK85" s="216"/>
      <c r="LDL85" s="216"/>
      <c r="LDM85" s="216"/>
      <c r="LDN85" s="216"/>
      <c r="LDO85" s="216"/>
      <c r="LDP85" s="216"/>
      <c r="LDQ85" s="216"/>
      <c r="LDR85" s="216"/>
      <c r="LDS85" s="216"/>
      <c r="LDT85" s="216"/>
      <c r="LDU85" s="216"/>
      <c r="LDV85" s="216"/>
      <c r="LDW85" s="216"/>
      <c r="LDX85" s="216"/>
      <c r="LDY85" s="216"/>
      <c r="LDZ85" s="216"/>
      <c r="LEA85" s="216"/>
      <c r="LEB85" s="216"/>
      <c r="LEC85" s="216"/>
      <c r="LED85" s="216"/>
      <c r="LEE85" s="216"/>
      <c r="LEF85" s="216"/>
      <c r="LEG85" s="216"/>
      <c r="LEH85" s="216"/>
      <c r="LEI85" s="216"/>
      <c r="LEJ85" s="216"/>
      <c r="LEK85" s="216"/>
      <c r="LEL85" s="216"/>
      <c r="LEM85" s="216"/>
      <c r="LEN85" s="216"/>
      <c r="LEO85" s="216"/>
      <c r="LEP85" s="216"/>
      <c r="LEQ85" s="216"/>
      <c r="LER85" s="216"/>
      <c r="LES85" s="216"/>
      <c r="LET85" s="216"/>
      <c r="LEU85" s="216"/>
      <c r="LEV85" s="216"/>
      <c r="LEW85" s="216"/>
      <c r="LEX85" s="216"/>
      <c r="LEY85" s="216"/>
      <c r="LEZ85" s="216"/>
      <c r="LFA85" s="216"/>
      <c r="LFB85" s="216"/>
      <c r="LFC85" s="216"/>
      <c r="LFD85" s="216"/>
      <c r="LFE85" s="216"/>
      <c r="LFF85" s="216"/>
      <c r="LFG85" s="216"/>
      <c r="LFH85" s="216"/>
      <c r="LFI85" s="216"/>
      <c r="LFJ85" s="216"/>
      <c r="LFK85" s="216"/>
      <c r="LFL85" s="216"/>
      <c r="LFM85" s="216"/>
      <c r="LFN85" s="216"/>
      <c r="LFO85" s="216"/>
      <c r="LFP85" s="216"/>
      <c r="LFQ85" s="216"/>
      <c r="LFR85" s="216"/>
      <c r="LFS85" s="216"/>
      <c r="LFT85" s="216"/>
      <c r="LFU85" s="216"/>
      <c r="LFV85" s="216"/>
      <c r="LFW85" s="216"/>
      <c r="LFX85" s="216"/>
      <c r="LFY85" s="216"/>
      <c r="LFZ85" s="216"/>
      <c r="LGA85" s="216"/>
      <c r="LGB85" s="216"/>
      <c r="LGC85" s="216"/>
      <c r="LGD85" s="216"/>
      <c r="LGE85" s="216"/>
      <c r="LGF85" s="216"/>
      <c r="LGG85" s="216"/>
      <c r="LGH85" s="216"/>
      <c r="LGI85" s="216"/>
      <c r="LGJ85" s="216"/>
      <c r="LGK85" s="216"/>
      <c r="LGL85" s="216"/>
      <c r="LGM85" s="216"/>
      <c r="LGN85" s="216"/>
      <c r="LGO85" s="216"/>
      <c r="LGP85" s="216"/>
      <c r="LGQ85" s="216"/>
      <c r="LGR85" s="216"/>
      <c r="LGS85" s="216"/>
      <c r="LGT85" s="216"/>
      <c r="LGU85" s="216"/>
      <c r="LGV85" s="216"/>
      <c r="LGW85" s="216"/>
      <c r="LGX85" s="216"/>
      <c r="LGY85" s="216"/>
      <c r="LGZ85" s="216"/>
      <c r="LHA85" s="216"/>
      <c r="LHB85" s="216"/>
      <c r="LHC85" s="216"/>
      <c r="LHD85" s="216"/>
      <c r="LHE85" s="216"/>
      <c r="LHF85" s="216"/>
      <c r="LHG85" s="216"/>
      <c r="LHH85" s="216"/>
      <c r="LHI85" s="216"/>
      <c r="LHJ85" s="216"/>
      <c r="LHK85" s="216"/>
      <c r="LHL85" s="216"/>
      <c r="LHM85" s="216"/>
      <c r="LHN85" s="216"/>
      <c r="LHO85" s="216"/>
      <c r="LHP85" s="216"/>
      <c r="LHQ85" s="216"/>
      <c r="LHR85" s="216"/>
      <c r="LHS85" s="216"/>
      <c r="LHT85" s="216"/>
      <c r="LHU85" s="216"/>
      <c r="LHV85" s="216"/>
      <c r="LHW85" s="216"/>
      <c r="LHX85" s="216"/>
      <c r="LHY85" s="216"/>
      <c r="LHZ85" s="216"/>
      <c r="LIA85" s="216"/>
      <c r="LIB85" s="216"/>
      <c r="LIC85" s="216"/>
      <c r="LID85" s="216"/>
      <c r="LIE85" s="216"/>
      <c r="LIF85" s="216"/>
      <c r="LIG85" s="216"/>
      <c r="LIH85" s="216"/>
      <c r="LII85" s="216"/>
      <c r="LIJ85" s="216"/>
      <c r="LIK85" s="216"/>
      <c r="LIL85" s="216"/>
      <c r="LIM85" s="216"/>
      <c r="LIN85" s="216"/>
      <c r="LIO85" s="216"/>
      <c r="LIP85" s="216"/>
      <c r="LIQ85" s="216"/>
      <c r="LIR85" s="216"/>
      <c r="LIS85" s="216"/>
      <c r="LIT85" s="216"/>
      <c r="LIU85" s="216"/>
      <c r="LIV85" s="216"/>
      <c r="LIW85" s="216"/>
      <c r="LIX85" s="216"/>
      <c r="LIY85" s="216"/>
      <c r="LIZ85" s="216"/>
      <c r="LJA85" s="216"/>
      <c r="LJB85" s="216"/>
      <c r="LJC85" s="216"/>
      <c r="LJD85" s="216"/>
      <c r="LJE85" s="216"/>
      <c r="LJF85" s="216"/>
      <c r="LJG85" s="216"/>
      <c r="LJH85" s="216"/>
      <c r="LJI85" s="216"/>
      <c r="LJJ85" s="216"/>
      <c r="LJK85" s="216"/>
      <c r="LJL85" s="216"/>
      <c r="LJM85" s="216"/>
      <c r="LJN85" s="216"/>
      <c r="LJO85" s="216"/>
      <c r="LJP85" s="216"/>
      <c r="LJQ85" s="216"/>
      <c r="LJR85" s="216"/>
      <c r="LJS85" s="216"/>
      <c r="LJT85" s="216"/>
      <c r="LJU85" s="216"/>
      <c r="LJZ85" s="216"/>
      <c r="LKA85" s="216"/>
      <c r="LKB85" s="216"/>
      <c r="LKC85" s="216"/>
      <c r="LKD85" s="216"/>
      <c r="LKE85" s="216"/>
      <c r="LKF85" s="216"/>
      <c r="LKG85" s="216"/>
      <c r="LKH85" s="216"/>
      <c r="LKI85" s="216"/>
      <c r="LKJ85" s="216"/>
      <c r="LMB85" s="216"/>
      <c r="LMC85" s="216"/>
      <c r="LMD85" s="216"/>
      <c r="LME85" s="216"/>
      <c r="LMF85" s="216"/>
      <c r="LMG85" s="216"/>
      <c r="LMH85" s="216"/>
      <c r="LMI85" s="216"/>
      <c r="LMJ85" s="216"/>
      <c r="LMK85" s="216"/>
      <c r="LML85" s="216"/>
      <c r="LMM85" s="216"/>
      <c r="LMN85" s="216"/>
      <c r="LMO85" s="216"/>
      <c r="LMP85" s="216"/>
      <c r="LMQ85" s="216"/>
      <c r="LMR85" s="216"/>
      <c r="LMS85" s="216"/>
      <c r="LMT85" s="216"/>
      <c r="LMU85" s="216"/>
      <c r="LMV85" s="216"/>
      <c r="LMW85" s="216"/>
      <c r="LMX85" s="216"/>
      <c r="LMY85" s="216"/>
      <c r="LMZ85" s="216"/>
      <c r="LNA85" s="216"/>
      <c r="LNB85" s="216"/>
      <c r="LNC85" s="216"/>
      <c r="LND85" s="216"/>
      <c r="LNE85" s="216"/>
      <c r="LNF85" s="216"/>
      <c r="LNG85" s="216"/>
      <c r="LNH85" s="216"/>
      <c r="LNI85" s="216"/>
      <c r="LNJ85" s="216"/>
      <c r="LNK85" s="216"/>
      <c r="LNL85" s="216"/>
      <c r="LNM85" s="216"/>
      <c r="LNN85" s="216"/>
      <c r="LNO85" s="216"/>
      <c r="LNP85" s="216"/>
      <c r="LNQ85" s="216"/>
      <c r="LNR85" s="216"/>
      <c r="LNS85" s="216"/>
      <c r="LNT85" s="216"/>
      <c r="LNU85" s="216"/>
      <c r="LNV85" s="216"/>
      <c r="LNW85" s="216"/>
      <c r="LNX85" s="216"/>
      <c r="LNY85" s="216"/>
      <c r="LNZ85" s="216"/>
      <c r="LOA85" s="216"/>
      <c r="LOB85" s="216"/>
      <c r="LOC85" s="216"/>
      <c r="LOD85" s="216"/>
      <c r="LOE85" s="216"/>
      <c r="LOF85" s="216"/>
      <c r="LOG85" s="216"/>
      <c r="LOH85" s="216"/>
      <c r="LOI85" s="216"/>
      <c r="LOJ85" s="216"/>
      <c r="LOK85" s="216"/>
      <c r="LOL85" s="216"/>
      <c r="LOM85" s="216"/>
      <c r="LON85" s="216"/>
      <c r="LOO85" s="216"/>
      <c r="LOP85" s="216"/>
      <c r="LOQ85" s="216"/>
      <c r="LOR85" s="216"/>
      <c r="LOS85" s="216"/>
      <c r="LOT85" s="216"/>
      <c r="LOU85" s="216"/>
      <c r="LOV85" s="216"/>
      <c r="LOW85" s="216"/>
      <c r="LOX85" s="216"/>
      <c r="LOY85" s="216"/>
      <c r="LOZ85" s="216"/>
      <c r="LPA85" s="216"/>
      <c r="LPB85" s="216"/>
      <c r="LPC85" s="216"/>
      <c r="LPD85" s="216"/>
      <c r="LPE85" s="216"/>
      <c r="LPF85" s="216"/>
      <c r="LPG85" s="216"/>
      <c r="LPH85" s="216"/>
      <c r="LPI85" s="216"/>
      <c r="LPJ85" s="216"/>
      <c r="LPK85" s="216"/>
      <c r="LPL85" s="216"/>
      <c r="LPM85" s="216"/>
      <c r="LPN85" s="216"/>
      <c r="LPO85" s="216"/>
      <c r="LPP85" s="216"/>
      <c r="LPQ85" s="216"/>
      <c r="LPR85" s="216"/>
      <c r="LPS85" s="216"/>
      <c r="LPT85" s="216"/>
      <c r="LPU85" s="216"/>
      <c r="LPV85" s="216"/>
      <c r="LPW85" s="216"/>
      <c r="LPX85" s="216"/>
      <c r="LPY85" s="216"/>
      <c r="LPZ85" s="216"/>
      <c r="LQA85" s="216"/>
      <c r="LQB85" s="216"/>
      <c r="LQC85" s="216"/>
      <c r="LQD85" s="216"/>
      <c r="LQE85" s="216"/>
      <c r="LQF85" s="216"/>
      <c r="LQG85" s="216"/>
      <c r="LQH85" s="216"/>
      <c r="LQI85" s="216"/>
      <c r="LQJ85" s="216"/>
      <c r="LQK85" s="216"/>
      <c r="LQL85" s="216"/>
      <c r="LQM85" s="216"/>
      <c r="LQN85" s="216"/>
      <c r="LQO85" s="216"/>
      <c r="LQP85" s="216"/>
      <c r="LQQ85" s="216"/>
      <c r="LQR85" s="216"/>
      <c r="LQS85" s="216"/>
      <c r="LQT85" s="216"/>
      <c r="LQU85" s="216"/>
      <c r="LQV85" s="216"/>
      <c r="LQW85" s="216"/>
      <c r="LQX85" s="216"/>
      <c r="LQY85" s="216"/>
      <c r="LQZ85" s="216"/>
      <c r="LRA85" s="216"/>
      <c r="LRB85" s="216"/>
      <c r="LRC85" s="216"/>
      <c r="LRD85" s="216"/>
      <c r="LRE85" s="216"/>
      <c r="LRF85" s="216"/>
      <c r="LRG85" s="216"/>
      <c r="LRH85" s="216"/>
      <c r="LRI85" s="216"/>
      <c r="LRJ85" s="216"/>
      <c r="LRK85" s="216"/>
      <c r="LRL85" s="216"/>
      <c r="LRM85" s="216"/>
      <c r="LRN85" s="216"/>
      <c r="LRO85" s="216"/>
      <c r="LRP85" s="216"/>
      <c r="LRQ85" s="216"/>
      <c r="LRR85" s="216"/>
      <c r="LRS85" s="216"/>
      <c r="LRT85" s="216"/>
      <c r="LRU85" s="216"/>
      <c r="LRV85" s="216"/>
      <c r="LRW85" s="216"/>
      <c r="LRX85" s="216"/>
      <c r="LRY85" s="216"/>
      <c r="LRZ85" s="216"/>
      <c r="LSA85" s="216"/>
      <c r="LSB85" s="216"/>
      <c r="LSC85" s="216"/>
      <c r="LSD85" s="216"/>
      <c r="LSE85" s="216"/>
      <c r="LSF85" s="216"/>
      <c r="LSG85" s="216"/>
      <c r="LSH85" s="216"/>
      <c r="LSI85" s="216"/>
      <c r="LSJ85" s="216"/>
      <c r="LSK85" s="216"/>
      <c r="LSL85" s="216"/>
      <c r="LSM85" s="216"/>
      <c r="LSN85" s="216"/>
      <c r="LSO85" s="216"/>
      <c r="LSP85" s="216"/>
      <c r="LSQ85" s="216"/>
      <c r="LSR85" s="216"/>
      <c r="LSS85" s="216"/>
      <c r="LST85" s="216"/>
      <c r="LSU85" s="216"/>
      <c r="LSV85" s="216"/>
      <c r="LSW85" s="216"/>
      <c r="LSX85" s="216"/>
      <c r="LSY85" s="216"/>
      <c r="LSZ85" s="216"/>
      <c r="LTA85" s="216"/>
      <c r="LTB85" s="216"/>
      <c r="LTC85" s="216"/>
      <c r="LTD85" s="216"/>
      <c r="LTE85" s="216"/>
      <c r="LTF85" s="216"/>
      <c r="LTG85" s="216"/>
      <c r="LTH85" s="216"/>
      <c r="LTI85" s="216"/>
      <c r="LTJ85" s="216"/>
      <c r="LTK85" s="216"/>
      <c r="LTL85" s="216"/>
      <c r="LTM85" s="216"/>
      <c r="LTN85" s="216"/>
      <c r="LTO85" s="216"/>
      <c r="LTP85" s="216"/>
      <c r="LTQ85" s="216"/>
      <c r="LTV85" s="216"/>
      <c r="LTW85" s="216"/>
      <c r="LTX85" s="216"/>
      <c r="LTY85" s="216"/>
      <c r="LTZ85" s="216"/>
      <c r="LUA85" s="216"/>
      <c r="LUB85" s="216"/>
      <c r="LUC85" s="216"/>
      <c r="LUD85" s="216"/>
      <c r="LUE85" s="216"/>
      <c r="LUF85" s="216"/>
      <c r="LVX85" s="216"/>
      <c r="LVY85" s="216"/>
      <c r="LVZ85" s="216"/>
      <c r="LWA85" s="216"/>
      <c r="LWB85" s="216"/>
      <c r="LWC85" s="216"/>
      <c r="LWD85" s="216"/>
      <c r="LWE85" s="216"/>
      <c r="LWF85" s="216"/>
      <c r="LWG85" s="216"/>
      <c r="LWH85" s="216"/>
      <c r="LWI85" s="216"/>
      <c r="LWJ85" s="216"/>
      <c r="LWK85" s="216"/>
      <c r="LWL85" s="216"/>
      <c r="LWM85" s="216"/>
      <c r="LWN85" s="216"/>
      <c r="LWO85" s="216"/>
      <c r="LWP85" s="216"/>
      <c r="LWQ85" s="216"/>
      <c r="LWR85" s="216"/>
      <c r="LWS85" s="216"/>
      <c r="LWT85" s="216"/>
      <c r="LWU85" s="216"/>
      <c r="LWV85" s="216"/>
      <c r="LWW85" s="216"/>
      <c r="LWX85" s="216"/>
      <c r="LWY85" s="216"/>
      <c r="LWZ85" s="216"/>
      <c r="LXA85" s="216"/>
      <c r="LXB85" s="216"/>
      <c r="LXC85" s="216"/>
      <c r="LXD85" s="216"/>
      <c r="LXE85" s="216"/>
      <c r="LXF85" s="216"/>
      <c r="LXG85" s="216"/>
      <c r="LXH85" s="216"/>
      <c r="LXI85" s="216"/>
      <c r="LXJ85" s="216"/>
      <c r="LXK85" s="216"/>
      <c r="LXL85" s="216"/>
      <c r="LXM85" s="216"/>
      <c r="LXN85" s="216"/>
      <c r="LXO85" s="216"/>
      <c r="LXP85" s="216"/>
      <c r="LXQ85" s="216"/>
      <c r="LXR85" s="216"/>
      <c r="LXS85" s="216"/>
      <c r="LXT85" s="216"/>
      <c r="LXU85" s="216"/>
      <c r="LXV85" s="216"/>
      <c r="LXW85" s="216"/>
      <c r="LXX85" s="216"/>
      <c r="LXY85" s="216"/>
      <c r="LXZ85" s="216"/>
      <c r="LYA85" s="216"/>
      <c r="LYB85" s="216"/>
      <c r="LYC85" s="216"/>
      <c r="LYD85" s="216"/>
      <c r="LYE85" s="216"/>
      <c r="LYF85" s="216"/>
      <c r="LYG85" s="216"/>
      <c r="LYH85" s="216"/>
      <c r="LYI85" s="216"/>
      <c r="LYJ85" s="216"/>
      <c r="LYK85" s="216"/>
      <c r="LYL85" s="216"/>
      <c r="LYM85" s="216"/>
      <c r="LYN85" s="216"/>
      <c r="LYO85" s="216"/>
      <c r="LYP85" s="216"/>
      <c r="LYQ85" s="216"/>
      <c r="LYR85" s="216"/>
      <c r="LYS85" s="216"/>
      <c r="LYT85" s="216"/>
      <c r="LYU85" s="216"/>
      <c r="LYV85" s="216"/>
      <c r="LYW85" s="216"/>
      <c r="LYX85" s="216"/>
      <c r="LYY85" s="216"/>
      <c r="LYZ85" s="216"/>
      <c r="LZA85" s="216"/>
      <c r="LZB85" s="216"/>
      <c r="LZC85" s="216"/>
      <c r="LZD85" s="216"/>
      <c r="LZE85" s="216"/>
      <c r="LZF85" s="216"/>
      <c r="LZG85" s="216"/>
      <c r="LZH85" s="216"/>
      <c r="LZI85" s="216"/>
      <c r="LZJ85" s="216"/>
      <c r="LZK85" s="216"/>
      <c r="LZL85" s="216"/>
      <c r="LZM85" s="216"/>
      <c r="LZN85" s="216"/>
      <c r="LZO85" s="216"/>
      <c r="LZP85" s="216"/>
      <c r="LZQ85" s="216"/>
      <c r="LZR85" s="216"/>
      <c r="LZS85" s="216"/>
      <c r="LZT85" s="216"/>
      <c r="LZU85" s="216"/>
      <c r="LZV85" s="216"/>
      <c r="LZW85" s="216"/>
      <c r="LZX85" s="216"/>
      <c r="LZY85" s="216"/>
      <c r="LZZ85" s="216"/>
      <c r="MAA85" s="216"/>
      <c r="MAB85" s="216"/>
      <c r="MAC85" s="216"/>
      <c r="MAD85" s="216"/>
      <c r="MAE85" s="216"/>
      <c r="MAF85" s="216"/>
      <c r="MAG85" s="216"/>
      <c r="MAH85" s="216"/>
      <c r="MAI85" s="216"/>
      <c r="MAJ85" s="216"/>
      <c r="MAK85" s="216"/>
      <c r="MAL85" s="216"/>
      <c r="MAM85" s="216"/>
      <c r="MAN85" s="216"/>
      <c r="MAO85" s="216"/>
      <c r="MAP85" s="216"/>
      <c r="MAQ85" s="216"/>
      <c r="MAR85" s="216"/>
      <c r="MAS85" s="216"/>
      <c r="MAT85" s="216"/>
      <c r="MAU85" s="216"/>
      <c r="MAV85" s="216"/>
      <c r="MAW85" s="216"/>
      <c r="MAX85" s="216"/>
      <c r="MAY85" s="216"/>
      <c r="MAZ85" s="216"/>
      <c r="MBA85" s="216"/>
      <c r="MBB85" s="216"/>
      <c r="MBC85" s="216"/>
      <c r="MBD85" s="216"/>
      <c r="MBE85" s="216"/>
      <c r="MBF85" s="216"/>
      <c r="MBG85" s="216"/>
      <c r="MBH85" s="216"/>
      <c r="MBI85" s="216"/>
      <c r="MBJ85" s="216"/>
      <c r="MBK85" s="216"/>
      <c r="MBL85" s="216"/>
      <c r="MBM85" s="216"/>
      <c r="MBN85" s="216"/>
      <c r="MBO85" s="216"/>
      <c r="MBP85" s="216"/>
      <c r="MBQ85" s="216"/>
      <c r="MBR85" s="216"/>
      <c r="MBS85" s="216"/>
      <c r="MBT85" s="216"/>
      <c r="MBU85" s="216"/>
      <c r="MBV85" s="216"/>
      <c r="MBW85" s="216"/>
      <c r="MBX85" s="216"/>
      <c r="MBY85" s="216"/>
      <c r="MBZ85" s="216"/>
      <c r="MCA85" s="216"/>
      <c r="MCB85" s="216"/>
      <c r="MCC85" s="216"/>
      <c r="MCD85" s="216"/>
      <c r="MCE85" s="216"/>
      <c r="MCF85" s="216"/>
      <c r="MCG85" s="216"/>
      <c r="MCH85" s="216"/>
      <c r="MCI85" s="216"/>
      <c r="MCJ85" s="216"/>
      <c r="MCK85" s="216"/>
      <c r="MCL85" s="216"/>
      <c r="MCM85" s="216"/>
      <c r="MCN85" s="216"/>
      <c r="MCO85" s="216"/>
      <c r="MCP85" s="216"/>
      <c r="MCQ85" s="216"/>
      <c r="MCR85" s="216"/>
      <c r="MCS85" s="216"/>
      <c r="MCT85" s="216"/>
      <c r="MCU85" s="216"/>
      <c r="MCV85" s="216"/>
      <c r="MCW85" s="216"/>
      <c r="MCX85" s="216"/>
      <c r="MCY85" s="216"/>
      <c r="MCZ85" s="216"/>
      <c r="MDA85" s="216"/>
      <c r="MDB85" s="216"/>
      <c r="MDC85" s="216"/>
      <c r="MDD85" s="216"/>
      <c r="MDE85" s="216"/>
      <c r="MDF85" s="216"/>
      <c r="MDG85" s="216"/>
      <c r="MDH85" s="216"/>
      <c r="MDI85" s="216"/>
      <c r="MDJ85" s="216"/>
      <c r="MDK85" s="216"/>
      <c r="MDL85" s="216"/>
      <c r="MDM85" s="216"/>
      <c r="MDR85" s="216"/>
      <c r="MDS85" s="216"/>
      <c r="MDT85" s="216"/>
      <c r="MDU85" s="216"/>
      <c r="MDV85" s="216"/>
      <c r="MDW85" s="216"/>
      <c r="MDX85" s="216"/>
      <c r="MDY85" s="216"/>
      <c r="MDZ85" s="216"/>
      <c r="MEA85" s="216"/>
      <c r="MEB85" s="216"/>
      <c r="MFT85" s="216"/>
      <c r="MFU85" s="216"/>
      <c r="MFV85" s="216"/>
      <c r="MFW85" s="216"/>
      <c r="MFX85" s="216"/>
      <c r="MFY85" s="216"/>
      <c r="MFZ85" s="216"/>
      <c r="MGA85" s="216"/>
      <c r="MGB85" s="216"/>
      <c r="MGC85" s="216"/>
      <c r="MGD85" s="216"/>
      <c r="MGE85" s="216"/>
      <c r="MGF85" s="216"/>
      <c r="MGG85" s="216"/>
      <c r="MGH85" s="216"/>
      <c r="MGI85" s="216"/>
      <c r="MGJ85" s="216"/>
      <c r="MGK85" s="216"/>
      <c r="MGL85" s="216"/>
      <c r="MGM85" s="216"/>
      <c r="MGN85" s="216"/>
      <c r="MGO85" s="216"/>
      <c r="MGP85" s="216"/>
      <c r="MGQ85" s="216"/>
      <c r="MGR85" s="216"/>
      <c r="MGS85" s="216"/>
      <c r="MGT85" s="216"/>
      <c r="MGU85" s="216"/>
      <c r="MGV85" s="216"/>
      <c r="MGW85" s="216"/>
      <c r="MGX85" s="216"/>
      <c r="MGY85" s="216"/>
      <c r="MGZ85" s="216"/>
      <c r="MHA85" s="216"/>
      <c r="MHB85" s="216"/>
      <c r="MHC85" s="216"/>
      <c r="MHD85" s="216"/>
      <c r="MHE85" s="216"/>
      <c r="MHF85" s="216"/>
      <c r="MHG85" s="216"/>
      <c r="MHH85" s="216"/>
      <c r="MHI85" s="216"/>
      <c r="MHJ85" s="216"/>
      <c r="MHK85" s="216"/>
      <c r="MHL85" s="216"/>
      <c r="MHM85" s="216"/>
      <c r="MHN85" s="216"/>
      <c r="MHO85" s="216"/>
      <c r="MHP85" s="216"/>
      <c r="MHQ85" s="216"/>
      <c r="MHR85" s="216"/>
      <c r="MHS85" s="216"/>
      <c r="MHT85" s="216"/>
      <c r="MHU85" s="216"/>
      <c r="MHV85" s="216"/>
      <c r="MHW85" s="216"/>
      <c r="MHX85" s="216"/>
      <c r="MHY85" s="216"/>
      <c r="MHZ85" s="216"/>
      <c r="MIA85" s="216"/>
      <c r="MIB85" s="216"/>
      <c r="MIC85" s="216"/>
      <c r="MID85" s="216"/>
      <c r="MIE85" s="216"/>
      <c r="MIF85" s="216"/>
      <c r="MIG85" s="216"/>
      <c r="MIH85" s="216"/>
      <c r="MII85" s="216"/>
      <c r="MIJ85" s="216"/>
      <c r="MIK85" s="216"/>
      <c r="MIL85" s="216"/>
      <c r="MIM85" s="216"/>
      <c r="MIN85" s="216"/>
      <c r="MIO85" s="216"/>
      <c r="MIP85" s="216"/>
      <c r="MIQ85" s="216"/>
      <c r="MIR85" s="216"/>
      <c r="MIS85" s="216"/>
      <c r="MIT85" s="216"/>
      <c r="MIU85" s="216"/>
      <c r="MIV85" s="216"/>
      <c r="MIW85" s="216"/>
      <c r="MIX85" s="216"/>
      <c r="MIY85" s="216"/>
      <c r="MIZ85" s="216"/>
      <c r="MJA85" s="216"/>
      <c r="MJB85" s="216"/>
      <c r="MJC85" s="216"/>
      <c r="MJD85" s="216"/>
      <c r="MJE85" s="216"/>
      <c r="MJF85" s="216"/>
      <c r="MJG85" s="216"/>
      <c r="MJH85" s="216"/>
      <c r="MJI85" s="216"/>
      <c r="MJJ85" s="216"/>
      <c r="MJK85" s="216"/>
      <c r="MJL85" s="216"/>
      <c r="MJM85" s="216"/>
      <c r="MJN85" s="216"/>
      <c r="MJO85" s="216"/>
      <c r="MJP85" s="216"/>
      <c r="MJQ85" s="216"/>
      <c r="MJR85" s="216"/>
      <c r="MJS85" s="216"/>
      <c r="MJT85" s="216"/>
      <c r="MJU85" s="216"/>
      <c r="MJV85" s="216"/>
      <c r="MJW85" s="216"/>
      <c r="MJX85" s="216"/>
      <c r="MJY85" s="216"/>
      <c r="MJZ85" s="216"/>
      <c r="MKA85" s="216"/>
      <c r="MKB85" s="216"/>
      <c r="MKC85" s="216"/>
      <c r="MKD85" s="216"/>
      <c r="MKE85" s="216"/>
      <c r="MKF85" s="216"/>
      <c r="MKG85" s="216"/>
      <c r="MKH85" s="216"/>
      <c r="MKI85" s="216"/>
      <c r="MKJ85" s="216"/>
      <c r="MKK85" s="216"/>
      <c r="MKL85" s="216"/>
      <c r="MKM85" s="216"/>
      <c r="MKN85" s="216"/>
      <c r="MKO85" s="216"/>
      <c r="MKP85" s="216"/>
      <c r="MKQ85" s="216"/>
      <c r="MKR85" s="216"/>
      <c r="MKS85" s="216"/>
      <c r="MKT85" s="216"/>
      <c r="MKU85" s="216"/>
      <c r="MKV85" s="216"/>
      <c r="MKW85" s="216"/>
      <c r="MKX85" s="216"/>
      <c r="MKY85" s="216"/>
      <c r="MKZ85" s="216"/>
      <c r="MLA85" s="216"/>
      <c r="MLB85" s="216"/>
      <c r="MLC85" s="216"/>
      <c r="MLD85" s="216"/>
      <c r="MLE85" s="216"/>
      <c r="MLF85" s="216"/>
      <c r="MLG85" s="216"/>
      <c r="MLH85" s="216"/>
      <c r="MLI85" s="216"/>
      <c r="MLJ85" s="216"/>
      <c r="MLK85" s="216"/>
      <c r="MLL85" s="216"/>
      <c r="MLM85" s="216"/>
      <c r="MLN85" s="216"/>
      <c r="MLO85" s="216"/>
      <c r="MLP85" s="216"/>
      <c r="MLQ85" s="216"/>
      <c r="MLR85" s="216"/>
      <c r="MLS85" s="216"/>
      <c r="MLT85" s="216"/>
      <c r="MLU85" s="216"/>
      <c r="MLV85" s="216"/>
      <c r="MLW85" s="216"/>
      <c r="MLX85" s="216"/>
      <c r="MLY85" s="216"/>
      <c r="MLZ85" s="216"/>
      <c r="MMA85" s="216"/>
      <c r="MMB85" s="216"/>
      <c r="MMC85" s="216"/>
      <c r="MMD85" s="216"/>
      <c r="MME85" s="216"/>
      <c r="MMF85" s="216"/>
      <c r="MMG85" s="216"/>
      <c r="MMH85" s="216"/>
      <c r="MMI85" s="216"/>
      <c r="MMJ85" s="216"/>
      <c r="MMK85" s="216"/>
      <c r="MML85" s="216"/>
      <c r="MMM85" s="216"/>
      <c r="MMN85" s="216"/>
      <c r="MMO85" s="216"/>
      <c r="MMP85" s="216"/>
      <c r="MMQ85" s="216"/>
      <c r="MMR85" s="216"/>
      <c r="MMS85" s="216"/>
      <c r="MMT85" s="216"/>
      <c r="MMU85" s="216"/>
      <c r="MMV85" s="216"/>
      <c r="MMW85" s="216"/>
      <c r="MMX85" s="216"/>
      <c r="MMY85" s="216"/>
      <c r="MMZ85" s="216"/>
      <c r="MNA85" s="216"/>
      <c r="MNB85" s="216"/>
      <c r="MNC85" s="216"/>
      <c r="MND85" s="216"/>
      <c r="MNE85" s="216"/>
      <c r="MNF85" s="216"/>
      <c r="MNG85" s="216"/>
      <c r="MNH85" s="216"/>
      <c r="MNI85" s="216"/>
      <c r="MNN85" s="216"/>
      <c r="MNO85" s="216"/>
      <c r="MNP85" s="216"/>
      <c r="MNQ85" s="216"/>
      <c r="MNR85" s="216"/>
      <c r="MNS85" s="216"/>
      <c r="MNT85" s="216"/>
      <c r="MNU85" s="216"/>
      <c r="MNV85" s="216"/>
      <c r="MNW85" s="216"/>
      <c r="MNX85" s="216"/>
      <c r="MPP85" s="216"/>
      <c r="MPQ85" s="216"/>
      <c r="MPR85" s="216"/>
      <c r="MPS85" s="216"/>
      <c r="MPT85" s="216"/>
      <c r="MPU85" s="216"/>
      <c r="MPV85" s="216"/>
      <c r="MPW85" s="216"/>
      <c r="MPX85" s="216"/>
      <c r="MPY85" s="216"/>
      <c r="MPZ85" s="216"/>
      <c r="MQA85" s="216"/>
      <c r="MQB85" s="216"/>
      <c r="MQC85" s="216"/>
      <c r="MQD85" s="216"/>
      <c r="MQE85" s="216"/>
      <c r="MQF85" s="216"/>
      <c r="MQG85" s="216"/>
      <c r="MQH85" s="216"/>
      <c r="MQI85" s="216"/>
      <c r="MQJ85" s="216"/>
      <c r="MQK85" s="216"/>
      <c r="MQL85" s="216"/>
      <c r="MQM85" s="216"/>
      <c r="MQN85" s="216"/>
      <c r="MQO85" s="216"/>
      <c r="MQP85" s="216"/>
      <c r="MQQ85" s="216"/>
      <c r="MQR85" s="216"/>
      <c r="MQS85" s="216"/>
      <c r="MQT85" s="216"/>
      <c r="MQU85" s="216"/>
      <c r="MQV85" s="216"/>
      <c r="MQW85" s="216"/>
      <c r="MQX85" s="216"/>
      <c r="MQY85" s="216"/>
      <c r="MQZ85" s="216"/>
      <c r="MRA85" s="216"/>
      <c r="MRB85" s="216"/>
      <c r="MRC85" s="216"/>
      <c r="MRD85" s="216"/>
      <c r="MRE85" s="216"/>
      <c r="MRF85" s="216"/>
      <c r="MRG85" s="216"/>
      <c r="MRH85" s="216"/>
      <c r="MRI85" s="216"/>
      <c r="MRJ85" s="216"/>
      <c r="MRK85" s="216"/>
      <c r="MRL85" s="216"/>
      <c r="MRM85" s="216"/>
      <c r="MRN85" s="216"/>
      <c r="MRO85" s="216"/>
      <c r="MRP85" s="216"/>
      <c r="MRQ85" s="216"/>
      <c r="MRR85" s="216"/>
      <c r="MRS85" s="216"/>
      <c r="MRT85" s="216"/>
      <c r="MRU85" s="216"/>
      <c r="MRV85" s="216"/>
      <c r="MRW85" s="216"/>
      <c r="MRX85" s="216"/>
      <c r="MRY85" s="216"/>
      <c r="MRZ85" s="216"/>
      <c r="MSA85" s="216"/>
      <c r="MSB85" s="216"/>
      <c r="MSC85" s="216"/>
      <c r="MSD85" s="216"/>
      <c r="MSE85" s="216"/>
      <c r="MSF85" s="216"/>
      <c r="MSG85" s="216"/>
      <c r="MSH85" s="216"/>
      <c r="MSI85" s="216"/>
      <c r="MSJ85" s="216"/>
      <c r="MSK85" s="216"/>
      <c r="MSL85" s="216"/>
      <c r="MSM85" s="216"/>
      <c r="MSN85" s="216"/>
      <c r="MSO85" s="216"/>
      <c r="MSP85" s="216"/>
      <c r="MSQ85" s="216"/>
      <c r="MSR85" s="216"/>
      <c r="MSS85" s="216"/>
      <c r="MST85" s="216"/>
      <c r="MSU85" s="216"/>
      <c r="MSV85" s="216"/>
      <c r="MSW85" s="216"/>
      <c r="MSX85" s="216"/>
      <c r="MSY85" s="216"/>
      <c r="MSZ85" s="216"/>
      <c r="MTA85" s="216"/>
      <c r="MTB85" s="216"/>
      <c r="MTC85" s="216"/>
      <c r="MTD85" s="216"/>
      <c r="MTE85" s="216"/>
      <c r="MTF85" s="216"/>
      <c r="MTG85" s="216"/>
      <c r="MTH85" s="216"/>
      <c r="MTI85" s="216"/>
      <c r="MTJ85" s="216"/>
      <c r="MTK85" s="216"/>
      <c r="MTL85" s="216"/>
      <c r="MTM85" s="216"/>
      <c r="MTN85" s="216"/>
      <c r="MTO85" s="216"/>
      <c r="MTP85" s="216"/>
      <c r="MTQ85" s="216"/>
      <c r="MTR85" s="216"/>
      <c r="MTS85" s="216"/>
      <c r="MTT85" s="216"/>
      <c r="MTU85" s="216"/>
      <c r="MTV85" s="216"/>
      <c r="MTW85" s="216"/>
      <c r="MTX85" s="216"/>
      <c r="MTY85" s="216"/>
      <c r="MTZ85" s="216"/>
      <c r="MUA85" s="216"/>
      <c r="MUB85" s="216"/>
      <c r="MUC85" s="216"/>
      <c r="MUD85" s="216"/>
      <c r="MUE85" s="216"/>
      <c r="MUF85" s="216"/>
      <c r="MUG85" s="216"/>
      <c r="MUH85" s="216"/>
      <c r="MUI85" s="216"/>
      <c r="MUJ85" s="216"/>
      <c r="MUK85" s="216"/>
      <c r="MUL85" s="216"/>
      <c r="MUM85" s="216"/>
      <c r="MUN85" s="216"/>
      <c r="MUO85" s="216"/>
      <c r="MUP85" s="216"/>
      <c r="MUQ85" s="216"/>
      <c r="MUR85" s="216"/>
      <c r="MUS85" s="216"/>
      <c r="MUT85" s="216"/>
      <c r="MUU85" s="216"/>
      <c r="MUV85" s="216"/>
      <c r="MUW85" s="216"/>
      <c r="MUX85" s="216"/>
      <c r="MUY85" s="216"/>
      <c r="MUZ85" s="216"/>
      <c r="MVA85" s="216"/>
      <c r="MVB85" s="216"/>
      <c r="MVC85" s="216"/>
      <c r="MVD85" s="216"/>
      <c r="MVE85" s="216"/>
      <c r="MVF85" s="216"/>
      <c r="MVG85" s="216"/>
      <c r="MVH85" s="216"/>
      <c r="MVI85" s="216"/>
      <c r="MVJ85" s="216"/>
      <c r="MVK85" s="216"/>
      <c r="MVL85" s="216"/>
      <c r="MVM85" s="216"/>
      <c r="MVN85" s="216"/>
      <c r="MVO85" s="216"/>
      <c r="MVP85" s="216"/>
      <c r="MVQ85" s="216"/>
      <c r="MVR85" s="216"/>
      <c r="MVS85" s="216"/>
      <c r="MVT85" s="216"/>
      <c r="MVU85" s="216"/>
      <c r="MVV85" s="216"/>
      <c r="MVW85" s="216"/>
      <c r="MVX85" s="216"/>
      <c r="MVY85" s="216"/>
      <c r="MVZ85" s="216"/>
      <c r="MWA85" s="216"/>
      <c r="MWB85" s="216"/>
      <c r="MWC85" s="216"/>
      <c r="MWD85" s="216"/>
      <c r="MWE85" s="216"/>
      <c r="MWF85" s="216"/>
      <c r="MWG85" s="216"/>
      <c r="MWH85" s="216"/>
      <c r="MWI85" s="216"/>
      <c r="MWJ85" s="216"/>
      <c r="MWK85" s="216"/>
      <c r="MWL85" s="216"/>
      <c r="MWM85" s="216"/>
      <c r="MWN85" s="216"/>
      <c r="MWO85" s="216"/>
      <c r="MWP85" s="216"/>
      <c r="MWQ85" s="216"/>
      <c r="MWR85" s="216"/>
      <c r="MWS85" s="216"/>
      <c r="MWT85" s="216"/>
      <c r="MWU85" s="216"/>
      <c r="MWV85" s="216"/>
      <c r="MWW85" s="216"/>
      <c r="MWX85" s="216"/>
      <c r="MWY85" s="216"/>
      <c r="MWZ85" s="216"/>
      <c r="MXA85" s="216"/>
      <c r="MXB85" s="216"/>
      <c r="MXC85" s="216"/>
      <c r="MXD85" s="216"/>
      <c r="MXE85" s="216"/>
      <c r="MXJ85" s="216"/>
      <c r="MXK85" s="216"/>
      <c r="MXL85" s="216"/>
      <c r="MXM85" s="216"/>
      <c r="MXN85" s="216"/>
      <c r="MXO85" s="216"/>
      <c r="MXP85" s="216"/>
      <c r="MXQ85" s="216"/>
      <c r="MXR85" s="216"/>
      <c r="MXS85" s="216"/>
      <c r="MXT85" s="216"/>
      <c r="MZL85" s="216"/>
      <c r="MZM85" s="216"/>
      <c r="MZN85" s="216"/>
      <c r="MZO85" s="216"/>
      <c r="MZP85" s="216"/>
      <c r="MZQ85" s="216"/>
      <c r="MZR85" s="216"/>
      <c r="MZS85" s="216"/>
      <c r="MZT85" s="216"/>
      <c r="MZU85" s="216"/>
      <c r="MZV85" s="216"/>
      <c r="MZW85" s="216"/>
      <c r="MZX85" s="216"/>
      <c r="MZY85" s="216"/>
      <c r="MZZ85" s="216"/>
      <c r="NAA85" s="216"/>
      <c r="NAB85" s="216"/>
      <c r="NAC85" s="216"/>
      <c r="NAD85" s="216"/>
      <c r="NAE85" s="216"/>
      <c r="NAF85" s="216"/>
      <c r="NAG85" s="216"/>
      <c r="NAH85" s="216"/>
      <c r="NAI85" s="216"/>
      <c r="NAJ85" s="216"/>
      <c r="NAK85" s="216"/>
      <c r="NAL85" s="216"/>
      <c r="NAM85" s="216"/>
      <c r="NAN85" s="216"/>
      <c r="NAO85" s="216"/>
      <c r="NAP85" s="216"/>
      <c r="NAQ85" s="216"/>
      <c r="NAR85" s="216"/>
      <c r="NAS85" s="216"/>
      <c r="NAT85" s="216"/>
      <c r="NAU85" s="216"/>
      <c r="NAV85" s="216"/>
      <c r="NAW85" s="216"/>
      <c r="NAX85" s="216"/>
      <c r="NAY85" s="216"/>
      <c r="NAZ85" s="216"/>
      <c r="NBA85" s="216"/>
      <c r="NBB85" s="216"/>
      <c r="NBC85" s="216"/>
      <c r="NBD85" s="216"/>
      <c r="NBE85" s="216"/>
      <c r="NBF85" s="216"/>
      <c r="NBG85" s="216"/>
      <c r="NBH85" s="216"/>
      <c r="NBI85" s="216"/>
      <c r="NBJ85" s="216"/>
      <c r="NBK85" s="216"/>
      <c r="NBL85" s="216"/>
      <c r="NBM85" s="216"/>
      <c r="NBN85" s="216"/>
      <c r="NBO85" s="216"/>
      <c r="NBP85" s="216"/>
      <c r="NBQ85" s="216"/>
      <c r="NBR85" s="216"/>
      <c r="NBS85" s="216"/>
      <c r="NBT85" s="216"/>
      <c r="NBU85" s="216"/>
      <c r="NBV85" s="216"/>
      <c r="NBW85" s="216"/>
      <c r="NBX85" s="216"/>
      <c r="NBY85" s="216"/>
      <c r="NBZ85" s="216"/>
      <c r="NCA85" s="216"/>
      <c r="NCB85" s="216"/>
      <c r="NCC85" s="216"/>
      <c r="NCD85" s="216"/>
      <c r="NCE85" s="216"/>
      <c r="NCF85" s="216"/>
      <c r="NCG85" s="216"/>
      <c r="NCH85" s="216"/>
      <c r="NCI85" s="216"/>
      <c r="NCJ85" s="216"/>
      <c r="NCK85" s="216"/>
      <c r="NCL85" s="216"/>
      <c r="NCM85" s="216"/>
      <c r="NCN85" s="216"/>
      <c r="NCO85" s="216"/>
      <c r="NCP85" s="216"/>
      <c r="NCQ85" s="216"/>
      <c r="NCR85" s="216"/>
      <c r="NCS85" s="216"/>
      <c r="NCT85" s="216"/>
      <c r="NCU85" s="216"/>
      <c r="NCV85" s="216"/>
      <c r="NCW85" s="216"/>
      <c r="NCX85" s="216"/>
      <c r="NCY85" s="216"/>
      <c r="NCZ85" s="216"/>
      <c r="NDA85" s="216"/>
      <c r="NDB85" s="216"/>
      <c r="NDC85" s="216"/>
      <c r="NDD85" s="216"/>
      <c r="NDE85" s="216"/>
      <c r="NDF85" s="216"/>
      <c r="NDG85" s="216"/>
      <c r="NDH85" s="216"/>
      <c r="NDI85" s="216"/>
      <c r="NDJ85" s="216"/>
      <c r="NDK85" s="216"/>
      <c r="NDL85" s="216"/>
      <c r="NDM85" s="216"/>
      <c r="NDN85" s="216"/>
      <c r="NDO85" s="216"/>
      <c r="NDP85" s="216"/>
      <c r="NDQ85" s="216"/>
      <c r="NDR85" s="216"/>
      <c r="NDS85" s="216"/>
      <c r="NDT85" s="216"/>
      <c r="NDU85" s="216"/>
      <c r="NDV85" s="216"/>
      <c r="NDW85" s="216"/>
      <c r="NDX85" s="216"/>
      <c r="NDY85" s="216"/>
      <c r="NDZ85" s="216"/>
      <c r="NEA85" s="216"/>
      <c r="NEB85" s="216"/>
      <c r="NEC85" s="216"/>
      <c r="NED85" s="216"/>
      <c r="NEE85" s="216"/>
      <c r="NEF85" s="216"/>
      <c r="NEG85" s="216"/>
      <c r="NEH85" s="216"/>
      <c r="NEI85" s="216"/>
      <c r="NEJ85" s="216"/>
      <c r="NEK85" s="216"/>
      <c r="NEL85" s="216"/>
      <c r="NEM85" s="216"/>
      <c r="NEN85" s="216"/>
      <c r="NEO85" s="216"/>
      <c r="NEP85" s="216"/>
      <c r="NEQ85" s="216"/>
      <c r="NER85" s="216"/>
      <c r="NES85" s="216"/>
      <c r="NET85" s="216"/>
      <c r="NEU85" s="216"/>
      <c r="NEV85" s="216"/>
      <c r="NEW85" s="216"/>
      <c r="NEX85" s="216"/>
      <c r="NEY85" s="216"/>
      <c r="NEZ85" s="216"/>
      <c r="NFA85" s="216"/>
      <c r="NFB85" s="216"/>
      <c r="NFC85" s="216"/>
      <c r="NFD85" s="216"/>
      <c r="NFE85" s="216"/>
      <c r="NFF85" s="216"/>
      <c r="NFG85" s="216"/>
      <c r="NFH85" s="216"/>
      <c r="NFI85" s="216"/>
      <c r="NFJ85" s="216"/>
      <c r="NFK85" s="216"/>
      <c r="NFL85" s="216"/>
      <c r="NFM85" s="216"/>
      <c r="NFN85" s="216"/>
      <c r="NFO85" s="216"/>
      <c r="NFP85" s="216"/>
      <c r="NFQ85" s="216"/>
      <c r="NFR85" s="216"/>
      <c r="NFS85" s="216"/>
      <c r="NFT85" s="216"/>
      <c r="NFU85" s="216"/>
      <c r="NFV85" s="216"/>
      <c r="NFW85" s="216"/>
      <c r="NFX85" s="216"/>
      <c r="NFY85" s="216"/>
      <c r="NFZ85" s="216"/>
      <c r="NGA85" s="216"/>
      <c r="NGB85" s="216"/>
      <c r="NGC85" s="216"/>
      <c r="NGD85" s="216"/>
      <c r="NGE85" s="216"/>
      <c r="NGF85" s="216"/>
      <c r="NGG85" s="216"/>
      <c r="NGH85" s="216"/>
      <c r="NGI85" s="216"/>
      <c r="NGJ85" s="216"/>
      <c r="NGK85" s="216"/>
      <c r="NGL85" s="216"/>
      <c r="NGM85" s="216"/>
      <c r="NGN85" s="216"/>
      <c r="NGO85" s="216"/>
      <c r="NGP85" s="216"/>
      <c r="NGQ85" s="216"/>
      <c r="NGR85" s="216"/>
      <c r="NGS85" s="216"/>
      <c r="NGT85" s="216"/>
      <c r="NGU85" s="216"/>
      <c r="NGV85" s="216"/>
      <c r="NGW85" s="216"/>
      <c r="NGX85" s="216"/>
      <c r="NGY85" s="216"/>
      <c r="NGZ85" s="216"/>
      <c r="NHA85" s="216"/>
      <c r="NHF85" s="216"/>
      <c r="NHG85" s="216"/>
      <c r="NHH85" s="216"/>
      <c r="NHI85" s="216"/>
      <c r="NHJ85" s="216"/>
      <c r="NHK85" s="216"/>
      <c r="NHL85" s="216"/>
      <c r="NHM85" s="216"/>
      <c r="NHN85" s="216"/>
      <c r="NHO85" s="216"/>
      <c r="NHP85" s="216"/>
      <c r="NJH85" s="216"/>
      <c r="NJI85" s="216"/>
      <c r="NJJ85" s="216"/>
      <c r="NJK85" s="216"/>
      <c r="NJL85" s="216"/>
      <c r="NJM85" s="216"/>
      <c r="NJN85" s="216"/>
      <c r="NJO85" s="216"/>
      <c r="NJP85" s="216"/>
      <c r="NJQ85" s="216"/>
      <c r="NJR85" s="216"/>
      <c r="NJS85" s="216"/>
      <c r="NJT85" s="216"/>
      <c r="NJU85" s="216"/>
      <c r="NJV85" s="216"/>
      <c r="NJW85" s="216"/>
      <c r="NJX85" s="216"/>
      <c r="NJY85" s="216"/>
      <c r="NJZ85" s="216"/>
      <c r="NKA85" s="216"/>
      <c r="NKB85" s="216"/>
      <c r="NKC85" s="216"/>
      <c r="NKD85" s="216"/>
      <c r="NKE85" s="216"/>
      <c r="NKF85" s="216"/>
      <c r="NKG85" s="216"/>
      <c r="NKH85" s="216"/>
      <c r="NKI85" s="216"/>
      <c r="NKJ85" s="216"/>
      <c r="NKK85" s="216"/>
      <c r="NKL85" s="216"/>
      <c r="NKM85" s="216"/>
      <c r="NKN85" s="216"/>
      <c r="NKO85" s="216"/>
      <c r="NKP85" s="216"/>
      <c r="NKQ85" s="216"/>
      <c r="NKR85" s="216"/>
      <c r="NKS85" s="216"/>
      <c r="NKT85" s="216"/>
      <c r="NKU85" s="216"/>
      <c r="NKV85" s="216"/>
      <c r="NKW85" s="216"/>
      <c r="NKX85" s="216"/>
      <c r="NKY85" s="216"/>
      <c r="NKZ85" s="216"/>
      <c r="NLA85" s="216"/>
      <c r="NLB85" s="216"/>
      <c r="NLC85" s="216"/>
      <c r="NLD85" s="216"/>
      <c r="NLE85" s="216"/>
      <c r="NLF85" s="216"/>
      <c r="NLG85" s="216"/>
      <c r="NLH85" s="216"/>
      <c r="NLI85" s="216"/>
      <c r="NLJ85" s="216"/>
      <c r="NLK85" s="216"/>
      <c r="NLL85" s="216"/>
      <c r="NLM85" s="216"/>
      <c r="NLN85" s="216"/>
      <c r="NLO85" s="216"/>
      <c r="NLP85" s="216"/>
      <c r="NLQ85" s="216"/>
      <c r="NLR85" s="216"/>
      <c r="NLS85" s="216"/>
      <c r="NLT85" s="216"/>
      <c r="NLU85" s="216"/>
      <c r="NLV85" s="216"/>
      <c r="NLW85" s="216"/>
      <c r="NLX85" s="216"/>
      <c r="NLY85" s="216"/>
      <c r="NLZ85" s="216"/>
      <c r="NMA85" s="216"/>
      <c r="NMB85" s="216"/>
      <c r="NMC85" s="216"/>
      <c r="NMD85" s="216"/>
      <c r="NME85" s="216"/>
      <c r="NMF85" s="216"/>
      <c r="NMG85" s="216"/>
      <c r="NMH85" s="216"/>
      <c r="NMI85" s="216"/>
      <c r="NMJ85" s="216"/>
      <c r="NMK85" s="216"/>
      <c r="NML85" s="216"/>
      <c r="NMM85" s="216"/>
      <c r="NMN85" s="216"/>
      <c r="NMO85" s="216"/>
      <c r="NMP85" s="216"/>
      <c r="NMQ85" s="216"/>
      <c r="NMR85" s="216"/>
      <c r="NMS85" s="216"/>
      <c r="NMT85" s="216"/>
      <c r="NMU85" s="216"/>
      <c r="NMV85" s="216"/>
      <c r="NMW85" s="216"/>
      <c r="NMX85" s="216"/>
      <c r="NMY85" s="216"/>
      <c r="NMZ85" s="216"/>
      <c r="NNA85" s="216"/>
      <c r="NNB85" s="216"/>
      <c r="NNC85" s="216"/>
      <c r="NND85" s="216"/>
      <c r="NNE85" s="216"/>
      <c r="NNF85" s="216"/>
      <c r="NNG85" s="216"/>
      <c r="NNH85" s="216"/>
      <c r="NNI85" s="216"/>
      <c r="NNJ85" s="216"/>
      <c r="NNK85" s="216"/>
      <c r="NNL85" s="216"/>
      <c r="NNM85" s="216"/>
      <c r="NNN85" s="216"/>
      <c r="NNO85" s="216"/>
      <c r="NNP85" s="216"/>
      <c r="NNQ85" s="216"/>
      <c r="NNR85" s="216"/>
      <c r="NNS85" s="216"/>
      <c r="NNT85" s="216"/>
      <c r="NNU85" s="216"/>
      <c r="NNV85" s="216"/>
      <c r="NNW85" s="216"/>
      <c r="NNX85" s="216"/>
      <c r="NNY85" s="216"/>
      <c r="NNZ85" s="216"/>
      <c r="NOA85" s="216"/>
      <c r="NOB85" s="216"/>
      <c r="NOC85" s="216"/>
      <c r="NOD85" s="216"/>
      <c r="NOE85" s="216"/>
      <c r="NOF85" s="216"/>
      <c r="NOG85" s="216"/>
      <c r="NOH85" s="216"/>
      <c r="NOI85" s="216"/>
      <c r="NOJ85" s="216"/>
      <c r="NOK85" s="216"/>
      <c r="NOL85" s="216"/>
      <c r="NOM85" s="216"/>
      <c r="NON85" s="216"/>
      <c r="NOO85" s="216"/>
      <c r="NOP85" s="216"/>
      <c r="NOQ85" s="216"/>
      <c r="NOR85" s="216"/>
      <c r="NOS85" s="216"/>
      <c r="NOT85" s="216"/>
      <c r="NOU85" s="216"/>
      <c r="NOV85" s="216"/>
      <c r="NOW85" s="216"/>
      <c r="NOX85" s="216"/>
      <c r="NOY85" s="216"/>
      <c r="NOZ85" s="216"/>
      <c r="NPA85" s="216"/>
      <c r="NPB85" s="216"/>
      <c r="NPC85" s="216"/>
      <c r="NPD85" s="216"/>
      <c r="NPE85" s="216"/>
      <c r="NPF85" s="216"/>
      <c r="NPG85" s="216"/>
      <c r="NPH85" s="216"/>
      <c r="NPI85" s="216"/>
      <c r="NPJ85" s="216"/>
      <c r="NPK85" s="216"/>
      <c r="NPL85" s="216"/>
      <c r="NPM85" s="216"/>
      <c r="NPN85" s="216"/>
      <c r="NPO85" s="216"/>
      <c r="NPP85" s="216"/>
      <c r="NPQ85" s="216"/>
      <c r="NPR85" s="216"/>
      <c r="NPS85" s="216"/>
      <c r="NPT85" s="216"/>
      <c r="NPU85" s="216"/>
      <c r="NPV85" s="216"/>
      <c r="NPW85" s="216"/>
      <c r="NPX85" s="216"/>
      <c r="NPY85" s="216"/>
      <c r="NPZ85" s="216"/>
      <c r="NQA85" s="216"/>
      <c r="NQB85" s="216"/>
      <c r="NQC85" s="216"/>
      <c r="NQD85" s="216"/>
      <c r="NQE85" s="216"/>
      <c r="NQF85" s="216"/>
      <c r="NQG85" s="216"/>
      <c r="NQH85" s="216"/>
      <c r="NQI85" s="216"/>
      <c r="NQJ85" s="216"/>
      <c r="NQK85" s="216"/>
      <c r="NQL85" s="216"/>
      <c r="NQM85" s="216"/>
      <c r="NQN85" s="216"/>
      <c r="NQO85" s="216"/>
      <c r="NQP85" s="216"/>
      <c r="NQQ85" s="216"/>
      <c r="NQR85" s="216"/>
      <c r="NQS85" s="216"/>
      <c r="NQT85" s="216"/>
      <c r="NQU85" s="216"/>
      <c r="NQV85" s="216"/>
      <c r="NQW85" s="216"/>
      <c r="NRB85" s="216"/>
      <c r="NRC85" s="216"/>
      <c r="NRD85" s="216"/>
      <c r="NRE85" s="216"/>
      <c r="NRF85" s="216"/>
      <c r="NRG85" s="216"/>
      <c r="NRH85" s="216"/>
      <c r="NRI85" s="216"/>
      <c r="NRJ85" s="216"/>
      <c r="NRK85" s="216"/>
      <c r="NRL85" s="216"/>
      <c r="NTD85" s="216"/>
      <c r="NTE85" s="216"/>
      <c r="NTF85" s="216"/>
      <c r="NTG85" s="216"/>
      <c r="NTH85" s="216"/>
      <c r="NTI85" s="216"/>
      <c r="NTJ85" s="216"/>
      <c r="NTK85" s="216"/>
      <c r="NTL85" s="216"/>
      <c r="NTM85" s="216"/>
      <c r="NTN85" s="216"/>
      <c r="NTO85" s="216"/>
      <c r="NTP85" s="216"/>
      <c r="NTQ85" s="216"/>
      <c r="NTR85" s="216"/>
      <c r="NTS85" s="216"/>
      <c r="NTT85" s="216"/>
      <c r="NTU85" s="216"/>
      <c r="NTV85" s="216"/>
      <c r="NTW85" s="216"/>
      <c r="NTX85" s="216"/>
      <c r="NTY85" s="216"/>
      <c r="NTZ85" s="216"/>
      <c r="NUA85" s="216"/>
      <c r="NUB85" s="216"/>
      <c r="NUC85" s="216"/>
      <c r="NUD85" s="216"/>
      <c r="NUE85" s="216"/>
      <c r="NUF85" s="216"/>
      <c r="NUG85" s="216"/>
      <c r="NUH85" s="216"/>
      <c r="NUI85" s="216"/>
      <c r="NUJ85" s="216"/>
      <c r="NUK85" s="216"/>
      <c r="NUL85" s="216"/>
      <c r="NUM85" s="216"/>
      <c r="NUN85" s="216"/>
      <c r="NUO85" s="216"/>
      <c r="NUP85" s="216"/>
      <c r="NUQ85" s="216"/>
      <c r="NUR85" s="216"/>
      <c r="NUS85" s="216"/>
      <c r="NUT85" s="216"/>
      <c r="NUU85" s="216"/>
      <c r="NUV85" s="216"/>
      <c r="NUW85" s="216"/>
      <c r="NUX85" s="216"/>
      <c r="NUY85" s="216"/>
      <c r="NUZ85" s="216"/>
      <c r="NVA85" s="216"/>
      <c r="NVB85" s="216"/>
      <c r="NVC85" s="216"/>
      <c r="NVD85" s="216"/>
      <c r="NVE85" s="216"/>
      <c r="NVF85" s="216"/>
      <c r="NVG85" s="216"/>
      <c r="NVH85" s="216"/>
      <c r="NVI85" s="216"/>
      <c r="NVJ85" s="216"/>
      <c r="NVK85" s="216"/>
      <c r="NVL85" s="216"/>
      <c r="NVM85" s="216"/>
      <c r="NVN85" s="216"/>
      <c r="NVO85" s="216"/>
      <c r="NVP85" s="216"/>
      <c r="NVQ85" s="216"/>
      <c r="NVR85" s="216"/>
      <c r="NVS85" s="216"/>
      <c r="NVT85" s="216"/>
      <c r="NVU85" s="216"/>
      <c r="NVV85" s="216"/>
      <c r="NVW85" s="216"/>
      <c r="NVX85" s="216"/>
      <c r="NVY85" s="216"/>
      <c r="NVZ85" s="216"/>
      <c r="NWA85" s="216"/>
      <c r="NWB85" s="216"/>
      <c r="NWC85" s="216"/>
      <c r="NWD85" s="216"/>
      <c r="NWE85" s="216"/>
      <c r="NWF85" s="216"/>
      <c r="NWG85" s="216"/>
      <c r="NWH85" s="216"/>
      <c r="NWI85" s="216"/>
      <c r="NWJ85" s="216"/>
      <c r="NWK85" s="216"/>
      <c r="NWL85" s="216"/>
      <c r="NWM85" s="216"/>
      <c r="NWN85" s="216"/>
      <c r="NWO85" s="216"/>
      <c r="NWP85" s="216"/>
      <c r="NWQ85" s="216"/>
      <c r="NWR85" s="216"/>
      <c r="NWS85" s="216"/>
      <c r="NWT85" s="216"/>
      <c r="NWU85" s="216"/>
      <c r="NWV85" s="216"/>
      <c r="NWW85" s="216"/>
      <c r="NWX85" s="216"/>
      <c r="NWY85" s="216"/>
      <c r="NWZ85" s="216"/>
      <c r="NXA85" s="216"/>
      <c r="NXB85" s="216"/>
      <c r="NXC85" s="216"/>
      <c r="NXD85" s="216"/>
      <c r="NXE85" s="216"/>
      <c r="NXF85" s="216"/>
      <c r="NXG85" s="216"/>
      <c r="NXH85" s="216"/>
      <c r="NXI85" s="216"/>
      <c r="NXJ85" s="216"/>
      <c r="NXK85" s="216"/>
      <c r="NXL85" s="216"/>
      <c r="NXM85" s="216"/>
      <c r="NXN85" s="216"/>
      <c r="NXO85" s="216"/>
      <c r="NXP85" s="216"/>
      <c r="NXQ85" s="216"/>
      <c r="NXR85" s="216"/>
      <c r="NXS85" s="216"/>
      <c r="NXT85" s="216"/>
      <c r="NXU85" s="216"/>
      <c r="NXV85" s="216"/>
      <c r="NXW85" s="216"/>
      <c r="NXX85" s="216"/>
      <c r="NXY85" s="216"/>
      <c r="NXZ85" s="216"/>
      <c r="NYA85" s="216"/>
      <c r="NYB85" s="216"/>
      <c r="NYC85" s="216"/>
      <c r="NYD85" s="216"/>
      <c r="NYE85" s="216"/>
      <c r="NYF85" s="216"/>
      <c r="NYG85" s="216"/>
      <c r="NYH85" s="216"/>
      <c r="NYI85" s="216"/>
      <c r="NYJ85" s="216"/>
      <c r="NYK85" s="216"/>
      <c r="NYL85" s="216"/>
      <c r="NYM85" s="216"/>
      <c r="NYN85" s="216"/>
      <c r="NYO85" s="216"/>
      <c r="NYP85" s="216"/>
      <c r="NYQ85" s="216"/>
      <c r="NYR85" s="216"/>
      <c r="NYS85" s="216"/>
      <c r="NYT85" s="216"/>
      <c r="NYU85" s="216"/>
      <c r="NYV85" s="216"/>
      <c r="NYW85" s="216"/>
      <c r="NYX85" s="216"/>
      <c r="NYY85" s="216"/>
      <c r="NYZ85" s="216"/>
      <c r="NZA85" s="216"/>
      <c r="NZB85" s="216"/>
      <c r="NZC85" s="216"/>
      <c r="NZD85" s="216"/>
      <c r="NZE85" s="216"/>
      <c r="NZF85" s="216"/>
      <c r="NZG85" s="216"/>
      <c r="NZH85" s="216"/>
      <c r="NZI85" s="216"/>
      <c r="NZJ85" s="216"/>
      <c r="NZK85" s="216"/>
      <c r="NZL85" s="216"/>
      <c r="NZM85" s="216"/>
      <c r="NZN85" s="216"/>
      <c r="NZO85" s="216"/>
      <c r="NZP85" s="216"/>
      <c r="NZQ85" s="216"/>
      <c r="NZR85" s="216"/>
      <c r="NZS85" s="216"/>
      <c r="NZT85" s="216"/>
      <c r="NZU85" s="216"/>
      <c r="NZV85" s="216"/>
      <c r="NZW85" s="216"/>
      <c r="NZX85" s="216"/>
      <c r="NZY85" s="216"/>
      <c r="NZZ85" s="216"/>
      <c r="OAA85" s="216"/>
      <c r="OAB85" s="216"/>
      <c r="OAC85" s="216"/>
      <c r="OAD85" s="216"/>
      <c r="OAE85" s="216"/>
      <c r="OAF85" s="216"/>
      <c r="OAG85" s="216"/>
      <c r="OAH85" s="216"/>
      <c r="OAI85" s="216"/>
      <c r="OAJ85" s="216"/>
      <c r="OAK85" s="216"/>
      <c r="OAL85" s="216"/>
      <c r="OAM85" s="216"/>
      <c r="OAN85" s="216"/>
      <c r="OAO85" s="216"/>
      <c r="OAP85" s="216"/>
      <c r="OAQ85" s="216"/>
      <c r="OAR85" s="216"/>
      <c r="OAS85" s="216"/>
      <c r="OAX85" s="216"/>
      <c r="OAY85" s="216"/>
      <c r="OAZ85" s="216"/>
      <c r="OBA85" s="216"/>
      <c r="OBB85" s="216"/>
      <c r="OBC85" s="216"/>
      <c r="OBD85" s="216"/>
      <c r="OBE85" s="216"/>
      <c r="OBF85" s="216"/>
      <c r="OBG85" s="216"/>
      <c r="OBH85" s="216"/>
      <c r="OCZ85" s="216"/>
      <c r="ODA85" s="216"/>
      <c r="ODB85" s="216"/>
      <c r="ODC85" s="216"/>
      <c r="ODD85" s="216"/>
      <c r="ODE85" s="216"/>
      <c r="ODF85" s="216"/>
      <c r="ODG85" s="216"/>
      <c r="ODH85" s="216"/>
      <c r="ODI85" s="216"/>
      <c r="ODJ85" s="216"/>
      <c r="ODK85" s="216"/>
      <c r="ODL85" s="216"/>
      <c r="ODM85" s="216"/>
      <c r="ODN85" s="216"/>
      <c r="ODO85" s="216"/>
      <c r="ODP85" s="216"/>
      <c r="ODQ85" s="216"/>
      <c r="ODR85" s="216"/>
      <c r="ODS85" s="216"/>
      <c r="ODT85" s="216"/>
      <c r="ODU85" s="216"/>
      <c r="ODV85" s="216"/>
      <c r="ODW85" s="216"/>
      <c r="ODX85" s="216"/>
      <c r="ODY85" s="216"/>
      <c r="ODZ85" s="216"/>
      <c r="OEA85" s="216"/>
      <c r="OEB85" s="216"/>
      <c r="OEC85" s="216"/>
      <c r="OED85" s="216"/>
      <c r="OEE85" s="216"/>
      <c r="OEF85" s="216"/>
      <c r="OEG85" s="216"/>
      <c r="OEH85" s="216"/>
      <c r="OEI85" s="216"/>
      <c r="OEJ85" s="216"/>
      <c r="OEK85" s="216"/>
      <c r="OEL85" s="216"/>
      <c r="OEM85" s="216"/>
      <c r="OEN85" s="216"/>
      <c r="OEO85" s="216"/>
      <c r="OEP85" s="216"/>
      <c r="OEQ85" s="216"/>
      <c r="OER85" s="216"/>
      <c r="OES85" s="216"/>
      <c r="OET85" s="216"/>
      <c r="OEU85" s="216"/>
      <c r="OEV85" s="216"/>
      <c r="OEW85" s="216"/>
      <c r="OEX85" s="216"/>
      <c r="OEY85" s="216"/>
      <c r="OEZ85" s="216"/>
      <c r="OFA85" s="216"/>
      <c r="OFB85" s="216"/>
      <c r="OFC85" s="216"/>
      <c r="OFD85" s="216"/>
      <c r="OFE85" s="216"/>
      <c r="OFF85" s="216"/>
      <c r="OFG85" s="216"/>
      <c r="OFH85" s="216"/>
      <c r="OFI85" s="216"/>
      <c r="OFJ85" s="216"/>
      <c r="OFK85" s="216"/>
      <c r="OFL85" s="216"/>
      <c r="OFM85" s="216"/>
      <c r="OFN85" s="216"/>
      <c r="OFO85" s="216"/>
      <c r="OFP85" s="216"/>
      <c r="OFQ85" s="216"/>
      <c r="OFR85" s="216"/>
      <c r="OFS85" s="216"/>
      <c r="OFT85" s="216"/>
      <c r="OFU85" s="216"/>
      <c r="OFV85" s="216"/>
      <c r="OFW85" s="216"/>
      <c r="OFX85" s="216"/>
      <c r="OFY85" s="216"/>
      <c r="OFZ85" s="216"/>
      <c r="OGA85" s="216"/>
      <c r="OGB85" s="216"/>
      <c r="OGC85" s="216"/>
      <c r="OGD85" s="216"/>
      <c r="OGE85" s="216"/>
      <c r="OGF85" s="216"/>
      <c r="OGG85" s="216"/>
      <c r="OGH85" s="216"/>
      <c r="OGI85" s="216"/>
      <c r="OGJ85" s="216"/>
      <c r="OGK85" s="216"/>
      <c r="OGL85" s="216"/>
      <c r="OGM85" s="216"/>
      <c r="OGN85" s="216"/>
      <c r="OGO85" s="216"/>
      <c r="OGP85" s="216"/>
      <c r="OGQ85" s="216"/>
      <c r="OGR85" s="216"/>
      <c r="OGS85" s="216"/>
      <c r="OGT85" s="216"/>
      <c r="OGU85" s="216"/>
      <c r="OGV85" s="216"/>
      <c r="OGW85" s="216"/>
      <c r="OGX85" s="216"/>
      <c r="OGY85" s="216"/>
      <c r="OGZ85" s="216"/>
      <c r="OHA85" s="216"/>
      <c r="OHB85" s="216"/>
      <c r="OHC85" s="216"/>
      <c r="OHD85" s="216"/>
      <c r="OHE85" s="216"/>
      <c r="OHF85" s="216"/>
      <c r="OHG85" s="216"/>
      <c r="OHH85" s="216"/>
      <c r="OHI85" s="216"/>
      <c r="OHJ85" s="216"/>
      <c r="OHK85" s="216"/>
      <c r="OHL85" s="216"/>
      <c r="OHM85" s="216"/>
      <c r="OHN85" s="216"/>
      <c r="OHO85" s="216"/>
      <c r="OHP85" s="216"/>
      <c r="OHQ85" s="216"/>
      <c r="OHR85" s="216"/>
      <c r="OHS85" s="216"/>
      <c r="OHT85" s="216"/>
      <c r="OHU85" s="216"/>
      <c r="OHV85" s="216"/>
      <c r="OHW85" s="216"/>
      <c r="OHX85" s="216"/>
      <c r="OHY85" s="216"/>
      <c r="OHZ85" s="216"/>
      <c r="OIA85" s="216"/>
      <c r="OIB85" s="216"/>
      <c r="OIC85" s="216"/>
      <c r="OID85" s="216"/>
      <c r="OIE85" s="216"/>
      <c r="OIF85" s="216"/>
      <c r="OIG85" s="216"/>
      <c r="OIH85" s="216"/>
      <c r="OII85" s="216"/>
      <c r="OIJ85" s="216"/>
      <c r="OIK85" s="216"/>
      <c r="OIL85" s="216"/>
      <c r="OIM85" s="216"/>
      <c r="OIN85" s="216"/>
      <c r="OIO85" s="216"/>
      <c r="OIP85" s="216"/>
      <c r="OIQ85" s="216"/>
      <c r="OIR85" s="216"/>
      <c r="OIS85" s="216"/>
      <c r="OIT85" s="216"/>
      <c r="OIU85" s="216"/>
      <c r="OIV85" s="216"/>
      <c r="OIW85" s="216"/>
      <c r="OIX85" s="216"/>
      <c r="OIY85" s="216"/>
      <c r="OIZ85" s="216"/>
      <c r="OJA85" s="216"/>
      <c r="OJB85" s="216"/>
      <c r="OJC85" s="216"/>
      <c r="OJD85" s="216"/>
      <c r="OJE85" s="216"/>
      <c r="OJF85" s="216"/>
      <c r="OJG85" s="216"/>
      <c r="OJH85" s="216"/>
      <c r="OJI85" s="216"/>
      <c r="OJJ85" s="216"/>
      <c r="OJK85" s="216"/>
      <c r="OJL85" s="216"/>
      <c r="OJM85" s="216"/>
      <c r="OJN85" s="216"/>
      <c r="OJO85" s="216"/>
      <c r="OJP85" s="216"/>
      <c r="OJQ85" s="216"/>
      <c r="OJR85" s="216"/>
      <c r="OJS85" s="216"/>
      <c r="OJT85" s="216"/>
      <c r="OJU85" s="216"/>
      <c r="OJV85" s="216"/>
      <c r="OJW85" s="216"/>
      <c r="OJX85" s="216"/>
      <c r="OJY85" s="216"/>
      <c r="OJZ85" s="216"/>
      <c r="OKA85" s="216"/>
      <c r="OKB85" s="216"/>
      <c r="OKC85" s="216"/>
      <c r="OKD85" s="216"/>
      <c r="OKE85" s="216"/>
      <c r="OKF85" s="216"/>
      <c r="OKG85" s="216"/>
      <c r="OKH85" s="216"/>
      <c r="OKI85" s="216"/>
      <c r="OKJ85" s="216"/>
      <c r="OKK85" s="216"/>
      <c r="OKL85" s="216"/>
      <c r="OKM85" s="216"/>
      <c r="OKN85" s="216"/>
      <c r="OKO85" s="216"/>
      <c r="OKT85" s="216"/>
      <c r="OKU85" s="216"/>
      <c r="OKV85" s="216"/>
      <c r="OKW85" s="216"/>
      <c r="OKX85" s="216"/>
      <c r="OKY85" s="216"/>
      <c r="OKZ85" s="216"/>
      <c r="OLA85" s="216"/>
      <c r="OLB85" s="216"/>
      <c r="OLC85" s="216"/>
      <c r="OLD85" s="216"/>
      <c r="OMV85" s="216"/>
      <c r="OMW85" s="216"/>
      <c r="OMX85" s="216"/>
      <c r="OMY85" s="216"/>
      <c r="OMZ85" s="216"/>
      <c r="ONA85" s="216"/>
      <c r="ONB85" s="216"/>
      <c r="ONC85" s="216"/>
      <c r="OND85" s="216"/>
      <c r="ONE85" s="216"/>
      <c r="ONF85" s="216"/>
      <c r="ONG85" s="216"/>
      <c r="ONH85" s="216"/>
      <c r="ONI85" s="216"/>
      <c r="ONJ85" s="216"/>
      <c r="ONK85" s="216"/>
      <c r="ONL85" s="216"/>
      <c r="ONM85" s="216"/>
      <c r="ONN85" s="216"/>
      <c r="ONO85" s="216"/>
      <c r="ONP85" s="216"/>
      <c r="ONQ85" s="216"/>
      <c r="ONR85" s="216"/>
      <c r="ONS85" s="216"/>
      <c r="ONT85" s="216"/>
      <c r="ONU85" s="216"/>
      <c r="ONV85" s="216"/>
      <c r="ONW85" s="216"/>
      <c r="ONX85" s="216"/>
      <c r="ONY85" s="216"/>
      <c r="ONZ85" s="216"/>
      <c r="OOA85" s="216"/>
      <c r="OOB85" s="216"/>
      <c r="OOC85" s="216"/>
      <c r="OOD85" s="216"/>
      <c r="OOE85" s="216"/>
      <c r="OOF85" s="216"/>
      <c r="OOG85" s="216"/>
      <c r="OOH85" s="216"/>
      <c r="OOI85" s="216"/>
      <c r="OOJ85" s="216"/>
      <c r="OOK85" s="216"/>
      <c r="OOL85" s="216"/>
      <c r="OOM85" s="216"/>
      <c r="OON85" s="216"/>
      <c r="OOO85" s="216"/>
      <c r="OOP85" s="216"/>
      <c r="OOQ85" s="216"/>
      <c r="OOR85" s="216"/>
      <c r="OOS85" s="216"/>
      <c r="OOT85" s="216"/>
      <c r="OOU85" s="216"/>
      <c r="OOV85" s="216"/>
      <c r="OOW85" s="216"/>
      <c r="OOX85" s="216"/>
      <c r="OOY85" s="216"/>
      <c r="OOZ85" s="216"/>
      <c r="OPA85" s="216"/>
      <c r="OPB85" s="216"/>
      <c r="OPC85" s="216"/>
      <c r="OPD85" s="216"/>
      <c r="OPE85" s="216"/>
      <c r="OPF85" s="216"/>
      <c r="OPG85" s="216"/>
      <c r="OPH85" s="216"/>
      <c r="OPI85" s="216"/>
      <c r="OPJ85" s="216"/>
      <c r="OPK85" s="216"/>
      <c r="OPL85" s="216"/>
      <c r="OPM85" s="216"/>
      <c r="OPN85" s="216"/>
      <c r="OPO85" s="216"/>
      <c r="OPP85" s="216"/>
      <c r="OPQ85" s="216"/>
      <c r="OPR85" s="216"/>
      <c r="OPS85" s="216"/>
      <c r="OPT85" s="216"/>
      <c r="OPU85" s="216"/>
      <c r="OPV85" s="216"/>
      <c r="OPW85" s="216"/>
      <c r="OPX85" s="216"/>
      <c r="OPY85" s="216"/>
      <c r="OPZ85" s="216"/>
      <c r="OQA85" s="216"/>
      <c r="OQB85" s="216"/>
      <c r="OQC85" s="216"/>
      <c r="OQD85" s="216"/>
      <c r="OQE85" s="216"/>
      <c r="OQF85" s="216"/>
      <c r="OQG85" s="216"/>
      <c r="OQH85" s="216"/>
      <c r="OQI85" s="216"/>
      <c r="OQJ85" s="216"/>
      <c r="OQK85" s="216"/>
      <c r="OQL85" s="216"/>
      <c r="OQM85" s="216"/>
      <c r="OQN85" s="216"/>
      <c r="OQO85" s="216"/>
      <c r="OQP85" s="216"/>
      <c r="OQQ85" s="216"/>
      <c r="OQR85" s="216"/>
      <c r="OQS85" s="216"/>
      <c r="OQT85" s="216"/>
      <c r="OQU85" s="216"/>
      <c r="OQV85" s="216"/>
      <c r="OQW85" s="216"/>
      <c r="OQX85" s="216"/>
      <c r="OQY85" s="216"/>
      <c r="OQZ85" s="216"/>
      <c r="ORA85" s="216"/>
      <c r="ORB85" s="216"/>
      <c r="ORC85" s="216"/>
      <c r="ORD85" s="216"/>
      <c r="ORE85" s="216"/>
      <c r="ORF85" s="216"/>
      <c r="ORG85" s="216"/>
      <c r="ORH85" s="216"/>
      <c r="ORI85" s="216"/>
      <c r="ORJ85" s="216"/>
      <c r="ORK85" s="216"/>
      <c r="ORL85" s="216"/>
      <c r="ORM85" s="216"/>
      <c r="ORN85" s="216"/>
      <c r="ORO85" s="216"/>
      <c r="ORP85" s="216"/>
      <c r="ORQ85" s="216"/>
      <c r="ORR85" s="216"/>
      <c r="ORS85" s="216"/>
      <c r="ORT85" s="216"/>
      <c r="ORU85" s="216"/>
      <c r="ORV85" s="216"/>
      <c r="ORW85" s="216"/>
      <c r="ORX85" s="216"/>
      <c r="ORY85" s="216"/>
      <c r="ORZ85" s="216"/>
      <c r="OSA85" s="216"/>
      <c r="OSB85" s="216"/>
      <c r="OSC85" s="216"/>
      <c r="OSD85" s="216"/>
      <c r="OSE85" s="216"/>
      <c r="OSF85" s="216"/>
      <c r="OSG85" s="216"/>
      <c r="OSH85" s="216"/>
      <c r="OSI85" s="216"/>
      <c r="OSJ85" s="216"/>
      <c r="OSK85" s="216"/>
      <c r="OSL85" s="216"/>
      <c r="OSM85" s="216"/>
      <c r="OSN85" s="216"/>
      <c r="OSO85" s="216"/>
      <c r="OSP85" s="216"/>
      <c r="OSQ85" s="216"/>
      <c r="OSR85" s="216"/>
      <c r="OSS85" s="216"/>
      <c r="OST85" s="216"/>
      <c r="OSU85" s="216"/>
      <c r="OSV85" s="216"/>
      <c r="OSW85" s="216"/>
      <c r="OSX85" s="216"/>
      <c r="OSY85" s="216"/>
      <c r="OSZ85" s="216"/>
      <c r="OTA85" s="216"/>
      <c r="OTB85" s="216"/>
      <c r="OTC85" s="216"/>
      <c r="OTD85" s="216"/>
      <c r="OTE85" s="216"/>
      <c r="OTF85" s="216"/>
      <c r="OTG85" s="216"/>
      <c r="OTH85" s="216"/>
      <c r="OTI85" s="216"/>
      <c r="OTJ85" s="216"/>
      <c r="OTK85" s="216"/>
      <c r="OTL85" s="216"/>
      <c r="OTM85" s="216"/>
      <c r="OTN85" s="216"/>
      <c r="OTO85" s="216"/>
      <c r="OTP85" s="216"/>
      <c r="OTQ85" s="216"/>
      <c r="OTR85" s="216"/>
      <c r="OTS85" s="216"/>
      <c r="OTT85" s="216"/>
      <c r="OTU85" s="216"/>
      <c r="OTV85" s="216"/>
      <c r="OTW85" s="216"/>
      <c r="OTX85" s="216"/>
      <c r="OTY85" s="216"/>
      <c r="OTZ85" s="216"/>
      <c r="OUA85" s="216"/>
      <c r="OUB85" s="216"/>
      <c r="OUC85" s="216"/>
      <c r="OUD85" s="216"/>
      <c r="OUE85" s="216"/>
      <c r="OUF85" s="216"/>
      <c r="OUG85" s="216"/>
      <c r="OUH85" s="216"/>
      <c r="OUI85" s="216"/>
      <c r="OUJ85" s="216"/>
      <c r="OUK85" s="216"/>
      <c r="OUP85" s="216"/>
      <c r="OUQ85" s="216"/>
      <c r="OUR85" s="216"/>
      <c r="OUS85" s="216"/>
      <c r="OUT85" s="216"/>
      <c r="OUU85" s="216"/>
      <c r="OUV85" s="216"/>
      <c r="OUW85" s="216"/>
      <c r="OUX85" s="216"/>
      <c r="OUY85" s="216"/>
      <c r="OUZ85" s="216"/>
      <c r="OWR85" s="216"/>
      <c r="OWS85" s="216"/>
      <c r="OWT85" s="216"/>
      <c r="OWU85" s="216"/>
      <c r="OWV85" s="216"/>
      <c r="OWW85" s="216"/>
      <c r="OWX85" s="216"/>
      <c r="OWY85" s="216"/>
      <c r="OWZ85" s="216"/>
      <c r="OXA85" s="216"/>
      <c r="OXB85" s="216"/>
      <c r="OXC85" s="216"/>
      <c r="OXD85" s="216"/>
      <c r="OXE85" s="216"/>
      <c r="OXF85" s="216"/>
      <c r="OXG85" s="216"/>
      <c r="OXH85" s="216"/>
      <c r="OXI85" s="216"/>
      <c r="OXJ85" s="216"/>
      <c r="OXK85" s="216"/>
      <c r="OXL85" s="216"/>
      <c r="OXM85" s="216"/>
      <c r="OXN85" s="216"/>
      <c r="OXO85" s="216"/>
      <c r="OXP85" s="216"/>
      <c r="OXQ85" s="216"/>
      <c r="OXR85" s="216"/>
      <c r="OXS85" s="216"/>
      <c r="OXT85" s="216"/>
      <c r="OXU85" s="216"/>
      <c r="OXV85" s="216"/>
      <c r="OXW85" s="216"/>
      <c r="OXX85" s="216"/>
      <c r="OXY85" s="216"/>
      <c r="OXZ85" s="216"/>
      <c r="OYA85" s="216"/>
      <c r="OYB85" s="216"/>
      <c r="OYC85" s="216"/>
      <c r="OYD85" s="216"/>
      <c r="OYE85" s="216"/>
      <c r="OYF85" s="216"/>
      <c r="OYG85" s="216"/>
      <c r="OYH85" s="216"/>
      <c r="OYI85" s="216"/>
      <c r="OYJ85" s="216"/>
      <c r="OYK85" s="216"/>
      <c r="OYL85" s="216"/>
      <c r="OYM85" s="216"/>
      <c r="OYN85" s="216"/>
      <c r="OYO85" s="216"/>
      <c r="OYP85" s="216"/>
      <c r="OYQ85" s="216"/>
      <c r="OYR85" s="216"/>
      <c r="OYS85" s="216"/>
      <c r="OYT85" s="216"/>
      <c r="OYU85" s="216"/>
      <c r="OYV85" s="216"/>
      <c r="OYW85" s="216"/>
      <c r="OYX85" s="216"/>
      <c r="OYY85" s="216"/>
      <c r="OYZ85" s="216"/>
      <c r="OZA85" s="216"/>
      <c r="OZB85" s="216"/>
      <c r="OZC85" s="216"/>
      <c r="OZD85" s="216"/>
      <c r="OZE85" s="216"/>
      <c r="OZF85" s="216"/>
      <c r="OZG85" s="216"/>
      <c r="OZH85" s="216"/>
      <c r="OZI85" s="216"/>
      <c r="OZJ85" s="216"/>
      <c r="OZK85" s="216"/>
      <c r="OZL85" s="216"/>
      <c r="OZM85" s="216"/>
      <c r="OZN85" s="216"/>
      <c r="OZO85" s="216"/>
      <c r="OZP85" s="216"/>
      <c r="OZQ85" s="216"/>
      <c r="OZR85" s="216"/>
      <c r="OZS85" s="216"/>
      <c r="OZT85" s="216"/>
      <c r="OZU85" s="216"/>
      <c r="OZV85" s="216"/>
      <c r="OZW85" s="216"/>
      <c r="OZX85" s="216"/>
      <c r="OZY85" s="216"/>
      <c r="OZZ85" s="216"/>
      <c r="PAA85" s="216"/>
      <c r="PAB85" s="216"/>
      <c r="PAC85" s="216"/>
      <c r="PAD85" s="216"/>
      <c r="PAE85" s="216"/>
      <c r="PAF85" s="216"/>
      <c r="PAG85" s="216"/>
      <c r="PAH85" s="216"/>
      <c r="PAI85" s="216"/>
      <c r="PAJ85" s="216"/>
      <c r="PAK85" s="216"/>
      <c r="PAL85" s="216"/>
      <c r="PAM85" s="216"/>
      <c r="PAN85" s="216"/>
      <c r="PAO85" s="216"/>
      <c r="PAP85" s="216"/>
      <c r="PAQ85" s="216"/>
      <c r="PAR85" s="216"/>
      <c r="PAS85" s="216"/>
      <c r="PAT85" s="216"/>
      <c r="PAU85" s="216"/>
      <c r="PAV85" s="216"/>
      <c r="PAW85" s="216"/>
      <c r="PAX85" s="216"/>
      <c r="PAY85" s="216"/>
      <c r="PAZ85" s="216"/>
      <c r="PBA85" s="216"/>
      <c r="PBB85" s="216"/>
      <c r="PBC85" s="216"/>
      <c r="PBD85" s="216"/>
      <c r="PBE85" s="216"/>
      <c r="PBF85" s="216"/>
      <c r="PBG85" s="216"/>
      <c r="PBH85" s="216"/>
      <c r="PBI85" s="216"/>
      <c r="PBJ85" s="216"/>
      <c r="PBK85" s="216"/>
      <c r="PBL85" s="216"/>
      <c r="PBM85" s="216"/>
      <c r="PBN85" s="216"/>
      <c r="PBO85" s="216"/>
      <c r="PBP85" s="216"/>
      <c r="PBQ85" s="216"/>
      <c r="PBR85" s="216"/>
      <c r="PBS85" s="216"/>
      <c r="PBT85" s="216"/>
      <c r="PBU85" s="216"/>
      <c r="PBV85" s="216"/>
      <c r="PBW85" s="216"/>
      <c r="PBX85" s="216"/>
      <c r="PBY85" s="216"/>
      <c r="PBZ85" s="216"/>
      <c r="PCA85" s="216"/>
      <c r="PCB85" s="216"/>
      <c r="PCC85" s="216"/>
      <c r="PCD85" s="216"/>
      <c r="PCE85" s="216"/>
      <c r="PCF85" s="216"/>
      <c r="PCG85" s="216"/>
      <c r="PCH85" s="216"/>
      <c r="PCI85" s="216"/>
      <c r="PCJ85" s="216"/>
      <c r="PCK85" s="216"/>
      <c r="PCL85" s="216"/>
      <c r="PCM85" s="216"/>
      <c r="PCN85" s="216"/>
      <c r="PCO85" s="216"/>
      <c r="PCP85" s="216"/>
      <c r="PCQ85" s="216"/>
      <c r="PCR85" s="216"/>
      <c r="PCS85" s="216"/>
      <c r="PCT85" s="216"/>
      <c r="PCU85" s="216"/>
      <c r="PCV85" s="216"/>
      <c r="PCW85" s="216"/>
      <c r="PCX85" s="216"/>
      <c r="PCY85" s="216"/>
      <c r="PCZ85" s="216"/>
      <c r="PDA85" s="216"/>
      <c r="PDB85" s="216"/>
      <c r="PDC85" s="216"/>
      <c r="PDD85" s="216"/>
      <c r="PDE85" s="216"/>
      <c r="PDF85" s="216"/>
      <c r="PDG85" s="216"/>
      <c r="PDH85" s="216"/>
      <c r="PDI85" s="216"/>
      <c r="PDJ85" s="216"/>
      <c r="PDK85" s="216"/>
      <c r="PDL85" s="216"/>
      <c r="PDM85" s="216"/>
      <c r="PDN85" s="216"/>
      <c r="PDO85" s="216"/>
      <c r="PDP85" s="216"/>
      <c r="PDQ85" s="216"/>
      <c r="PDR85" s="216"/>
      <c r="PDS85" s="216"/>
      <c r="PDT85" s="216"/>
      <c r="PDU85" s="216"/>
      <c r="PDV85" s="216"/>
      <c r="PDW85" s="216"/>
      <c r="PDX85" s="216"/>
      <c r="PDY85" s="216"/>
      <c r="PDZ85" s="216"/>
      <c r="PEA85" s="216"/>
      <c r="PEB85" s="216"/>
      <c r="PEC85" s="216"/>
      <c r="PED85" s="216"/>
      <c r="PEE85" s="216"/>
      <c r="PEF85" s="216"/>
      <c r="PEG85" s="216"/>
      <c r="PEL85" s="216"/>
      <c r="PEM85" s="216"/>
      <c r="PEN85" s="216"/>
      <c r="PEO85" s="216"/>
      <c r="PEP85" s="216"/>
      <c r="PEQ85" s="216"/>
      <c r="PER85" s="216"/>
      <c r="PES85" s="216"/>
      <c r="PET85" s="216"/>
      <c r="PEU85" s="216"/>
      <c r="PEV85" s="216"/>
      <c r="PGN85" s="216"/>
      <c r="PGO85" s="216"/>
      <c r="PGP85" s="216"/>
      <c r="PGQ85" s="216"/>
      <c r="PGR85" s="216"/>
      <c r="PGS85" s="216"/>
      <c r="PGT85" s="216"/>
      <c r="PGU85" s="216"/>
      <c r="PGV85" s="216"/>
      <c r="PGW85" s="216"/>
      <c r="PGX85" s="216"/>
      <c r="PGY85" s="216"/>
      <c r="PGZ85" s="216"/>
      <c r="PHA85" s="216"/>
      <c r="PHB85" s="216"/>
      <c r="PHC85" s="216"/>
      <c r="PHD85" s="216"/>
      <c r="PHE85" s="216"/>
      <c r="PHF85" s="216"/>
      <c r="PHG85" s="216"/>
      <c r="PHH85" s="216"/>
      <c r="PHI85" s="216"/>
      <c r="PHJ85" s="216"/>
      <c r="PHK85" s="216"/>
      <c r="PHL85" s="216"/>
      <c r="PHM85" s="216"/>
      <c r="PHN85" s="216"/>
      <c r="PHO85" s="216"/>
      <c r="PHP85" s="216"/>
      <c r="PHQ85" s="216"/>
      <c r="PHR85" s="216"/>
      <c r="PHS85" s="216"/>
      <c r="PHT85" s="216"/>
      <c r="PHU85" s="216"/>
      <c r="PHV85" s="216"/>
      <c r="PHW85" s="216"/>
      <c r="PHX85" s="216"/>
      <c r="PHY85" s="216"/>
      <c r="PHZ85" s="216"/>
      <c r="PIA85" s="216"/>
      <c r="PIB85" s="216"/>
      <c r="PIC85" s="216"/>
      <c r="PID85" s="216"/>
      <c r="PIE85" s="216"/>
      <c r="PIF85" s="216"/>
      <c r="PIG85" s="216"/>
      <c r="PIH85" s="216"/>
      <c r="PII85" s="216"/>
      <c r="PIJ85" s="216"/>
      <c r="PIK85" s="216"/>
      <c r="PIL85" s="216"/>
      <c r="PIM85" s="216"/>
      <c r="PIN85" s="216"/>
      <c r="PIO85" s="216"/>
      <c r="PIP85" s="216"/>
      <c r="PIQ85" s="216"/>
      <c r="PIR85" s="216"/>
      <c r="PIS85" s="216"/>
      <c r="PIT85" s="216"/>
      <c r="PIU85" s="216"/>
      <c r="PIV85" s="216"/>
      <c r="PIW85" s="216"/>
      <c r="PIX85" s="216"/>
      <c r="PIY85" s="216"/>
      <c r="PIZ85" s="216"/>
      <c r="PJA85" s="216"/>
      <c r="PJB85" s="216"/>
      <c r="PJC85" s="216"/>
      <c r="PJD85" s="216"/>
      <c r="PJE85" s="216"/>
      <c r="PJF85" s="216"/>
      <c r="PJG85" s="216"/>
      <c r="PJH85" s="216"/>
      <c r="PJI85" s="216"/>
      <c r="PJJ85" s="216"/>
      <c r="PJK85" s="216"/>
      <c r="PJL85" s="216"/>
      <c r="PJM85" s="216"/>
      <c r="PJN85" s="216"/>
      <c r="PJO85" s="216"/>
      <c r="PJP85" s="216"/>
      <c r="PJQ85" s="216"/>
      <c r="PJR85" s="216"/>
      <c r="PJS85" s="216"/>
      <c r="PJT85" s="216"/>
      <c r="PJU85" s="216"/>
      <c r="PJV85" s="216"/>
      <c r="PJW85" s="216"/>
      <c r="PJX85" s="216"/>
      <c r="PJY85" s="216"/>
      <c r="PJZ85" s="216"/>
      <c r="PKA85" s="216"/>
      <c r="PKB85" s="216"/>
      <c r="PKC85" s="216"/>
      <c r="PKD85" s="216"/>
      <c r="PKE85" s="216"/>
      <c r="PKF85" s="216"/>
      <c r="PKG85" s="216"/>
      <c r="PKH85" s="216"/>
      <c r="PKI85" s="216"/>
      <c r="PKJ85" s="216"/>
      <c r="PKK85" s="216"/>
      <c r="PKL85" s="216"/>
      <c r="PKM85" s="216"/>
      <c r="PKN85" s="216"/>
      <c r="PKO85" s="216"/>
      <c r="PKP85" s="216"/>
      <c r="PKQ85" s="216"/>
      <c r="PKR85" s="216"/>
      <c r="PKS85" s="216"/>
      <c r="PKT85" s="216"/>
      <c r="PKU85" s="216"/>
      <c r="PKV85" s="216"/>
      <c r="PKW85" s="216"/>
      <c r="PKX85" s="216"/>
      <c r="PKY85" s="216"/>
      <c r="PKZ85" s="216"/>
      <c r="PLA85" s="216"/>
      <c r="PLB85" s="216"/>
      <c r="PLC85" s="216"/>
      <c r="PLD85" s="216"/>
      <c r="PLE85" s="216"/>
      <c r="PLF85" s="216"/>
      <c r="PLG85" s="216"/>
      <c r="PLH85" s="216"/>
      <c r="PLI85" s="216"/>
      <c r="PLJ85" s="216"/>
      <c r="PLK85" s="216"/>
      <c r="PLL85" s="216"/>
      <c r="PLM85" s="216"/>
      <c r="PLN85" s="216"/>
      <c r="PLO85" s="216"/>
      <c r="PLP85" s="216"/>
      <c r="PLQ85" s="216"/>
      <c r="PLR85" s="216"/>
      <c r="PLS85" s="216"/>
      <c r="PLT85" s="216"/>
      <c r="PLU85" s="216"/>
      <c r="PLV85" s="216"/>
      <c r="PLW85" s="216"/>
      <c r="PLX85" s="216"/>
      <c r="PLY85" s="216"/>
      <c r="PLZ85" s="216"/>
      <c r="PMA85" s="216"/>
      <c r="PMB85" s="216"/>
      <c r="PMC85" s="216"/>
      <c r="PMD85" s="216"/>
      <c r="PME85" s="216"/>
      <c r="PMF85" s="216"/>
      <c r="PMG85" s="216"/>
      <c r="PMH85" s="216"/>
      <c r="PMI85" s="216"/>
      <c r="PMJ85" s="216"/>
      <c r="PMK85" s="216"/>
      <c r="PML85" s="216"/>
      <c r="PMM85" s="216"/>
      <c r="PMN85" s="216"/>
      <c r="PMO85" s="216"/>
      <c r="PMP85" s="216"/>
      <c r="PMQ85" s="216"/>
      <c r="PMR85" s="216"/>
      <c r="PMS85" s="216"/>
      <c r="PMT85" s="216"/>
      <c r="PMU85" s="216"/>
      <c r="PMV85" s="216"/>
      <c r="PMW85" s="216"/>
      <c r="PMX85" s="216"/>
      <c r="PMY85" s="216"/>
      <c r="PMZ85" s="216"/>
      <c r="PNA85" s="216"/>
      <c r="PNB85" s="216"/>
      <c r="PNC85" s="216"/>
      <c r="PND85" s="216"/>
      <c r="PNE85" s="216"/>
      <c r="PNF85" s="216"/>
      <c r="PNG85" s="216"/>
      <c r="PNH85" s="216"/>
      <c r="PNI85" s="216"/>
      <c r="PNJ85" s="216"/>
      <c r="PNK85" s="216"/>
      <c r="PNL85" s="216"/>
      <c r="PNM85" s="216"/>
      <c r="PNN85" s="216"/>
      <c r="PNO85" s="216"/>
      <c r="PNP85" s="216"/>
      <c r="PNQ85" s="216"/>
      <c r="PNR85" s="216"/>
      <c r="PNS85" s="216"/>
      <c r="PNT85" s="216"/>
      <c r="PNU85" s="216"/>
      <c r="PNV85" s="216"/>
      <c r="PNW85" s="216"/>
      <c r="PNX85" s="216"/>
      <c r="PNY85" s="216"/>
      <c r="PNZ85" s="216"/>
      <c r="POA85" s="216"/>
      <c r="POB85" s="216"/>
      <c r="POC85" s="216"/>
      <c r="POH85" s="216"/>
      <c r="POI85" s="216"/>
      <c r="POJ85" s="216"/>
      <c r="POK85" s="216"/>
      <c r="POL85" s="216"/>
      <c r="POM85" s="216"/>
      <c r="PON85" s="216"/>
      <c r="POO85" s="216"/>
      <c r="POP85" s="216"/>
      <c r="POQ85" s="216"/>
      <c r="POR85" s="216"/>
      <c r="PQJ85" s="216"/>
      <c r="PQK85" s="216"/>
      <c r="PQL85" s="216"/>
      <c r="PQM85" s="216"/>
      <c r="PQN85" s="216"/>
      <c r="PQO85" s="216"/>
      <c r="PQP85" s="216"/>
      <c r="PQQ85" s="216"/>
      <c r="PQR85" s="216"/>
      <c r="PQS85" s="216"/>
      <c r="PQT85" s="216"/>
      <c r="PQU85" s="216"/>
      <c r="PQV85" s="216"/>
      <c r="PQW85" s="216"/>
      <c r="PQX85" s="216"/>
      <c r="PQY85" s="216"/>
      <c r="PQZ85" s="216"/>
      <c r="PRA85" s="216"/>
      <c r="PRB85" s="216"/>
      <c r="PRC85" s="216"/>
      <c r="PRD85" s="216"/>
      <c r="PRE85" s="216"/>
      <c r="PRF85" s="216"/>
      <c r="PRG85" s="216"/>
      <c r="PRH85" s="216"/>
      <c r="PRI85" s="216"/>
      <c r="PRJ85" s="216"/>
      <c r="PRK85" s="216"/>
      <c r="PRL85" s="216"/>
      <c r="PRM85" s="216"/>
      <c r="PRN85" s="216"/>
      <c r="PRO85" s="216"/>
      <c r="PRP85" s="216"/>
      <c r="PRQ85" s="216"/>
      <c r="PRR85" s="216"/>
      <c r="PRS85" s="216"/>
      <c r="PRT85" s="216"/>
      <c r="PRU85" s="216"/>
      <c r="PRV85" s="216"/>
      <c r="PRW85" s="216"/>
      <c r="PRX85" s="216"/>
      <c r="PRY85" s="216"/>
      <c r="PRZ85" s="216"/>
      <c r="PSA85" s="216"/>
      <c r="PSB85" s="216"/>
      <c r="PSC85" s="216"/>
      <c r="PSD85" s="216"/>
      <c r="PSE85" s="216"/>
      <c r="PSF85" s="216"/>
      <c r="PSG85" s="216"/>
      <c r="PSH85" s="216"/>
      <c r="PSI85" s="216"/>
      <c r="PSJ85" s="216"/>
      <c r="PSK85" s="216"/>
      <c r="PSL85" s="216"/>
      <c r="PSM85" s="216"/>
      <c r="PSN85" s="216"/>
      <c r="PSO85" s="216"/>
      <c r="PSP85" s="216"/>
      <c r="PSQ85" s="216"/>
      <c r="PSR85" s="216"/>
      <c r="PSS85" s="216"/>
      <c r="PST85" s="216"/>
      <c r="PSU85" s="216"/>
      <c r="PSV85" s="216"/>
      <c r="PSW85" s="216"/>
      <c r="PSX85" s="216"/>
      <c r="PSY85" s="216"/>
      <c r="PSZ85" s="216"/>
      <c r="PTA85" s="216"/>
      <c r="PTB85" s="216"/>
      <c r="PTC85" s="216"/>
      <c r="PTD85" s="216"/>
      <c r="PTE85" s="216"/>
      <c r="PTF85" s="216"/>
      <c r="PTG85" s="216"/>
      <c r="PTH85" s="216"/>
      <c r="PTI85" s="216"/>
      <c r="PTJ85" s="216"/>
      <c r="PTK85" s="216"/>
      <c r="PTL85" s="216"/>
      <c r="PTM85" s="216"/>
      <c r="PTN85" s="216"/>
      <c r="PTO85" s="216"/>
      <c r="PTP85" s="216"/>
      <c r="PTQ85" s="216"/>
      <c r="PTR85" s="216"/>
      <c r="PTS85" s="216"/>
      <c r="PTT85" s="216"/>
      <c r="PTU85" s="216"/>
      <c r="PTV85" s="216"/>
      <c r="PTW85" s="216"/>
      <c r="PTX85" s="216"/>
      <c r="PTY85" s="216"/>
      <c r="PTZ85" s="216"/>
      <c r="PUA85" s="216"/>
      <c r="PUB85" s="216"/>
      <c r="PUC85" s="216"/>
      <c r="PUD85" s="216"/>
      <c r="PUE85" s="216"/>
      <c r="PUF85" s="216"/>
      <c r="PUG85" s="216"/>
      <c r="PUH85" s="216"/>
      <c r="PUI85" s="216"/>
      <c r="PUJ85" s="216"/>
      <c r="PUK85" s="216"/>
      <c r="PUL85" s="216"/>
      <c r="PUM85" s="216"/>
      <c r="PUN85" s="216"/>
      <c r="PUO85" s="216"/>
      <c r="PUP85" s="216"/>
      <c r="PUQ85" s="216"/>
      <c r="PUR85" s="216"/>
      <c r="PUS85" s="216"/>
      <c r="PUT85" s="216"/>
      <c r="PUU85" s="216"/>
      <c r="PUV85" s="216"/>
      <c r="PUW85" s="216"/>
      <c r="PUX85" s="216"/>
      <c r="PUY85" s="216"/>
      <c r="PUZ85" s="216"/>
      <c r="PVA85" s="216"/>
      <c r="PVB85" s="216"/>
      <c r="PVC85" s="216"/>
      <c r="PVD85" s="216"/>
      <c r="PVE85" s="216"/>
      <c r="PVF85" s="216"/>
      <c r="PVG85" s="216"/>
      <c r="PVH85" s="216"/>
      <c r="PVI85" s="216"/>
      <c r="PVJ85" s="216"/>
      <c r="PVK85" s="216"/>
      <c r="PVL85" s="216"/>
      <c r="PVM85" s="216"/>
      <c r="PVN85" s="216"/>
      <c r="PVO85" s="216"/>
      <c r="PVP85" s="216"/>
      <c r="PVQ85" s="216"/>
      <c r="PVR85" s="216"/>
      <c r="PVS85" s="216"/>
      <c r="PVT85" s="216"/>
      <c r="PVU85" s="216"/>
      <c r="PVV85" s="216"/>
      <c r="PVW85" s="216"/>
      <c r="PVX85" s="216"/>
      <c r="PVY85" s="216"/>
      <c r="PVZ85" s="216"/>
      <c r="PWA85" s="216"/>
      <c r="PWB85" s="216"/>
      <c r="PWC85" s="216"/>
      <c r="PWD85" s="216"/>
      <c r="PWE85" s="216"/>
      <c r="PWF85" s="216"/>
      <c r="PWG85" s="216"/>
      <c r="PWH85" s="216"/>
      <c r="PWI85" s="216"/>
      <c r="PWJ85" s="216"/>
      <c r="PWK85" s="216"/>
      <c r="PWL85" s="216"/>
      <c r="PWM85" s="216"/>
      <c r="PWN85" s="216"/>
      <c r="PWO85" s="216"/>
      <c r="PWP85" s="216"/>
      <c r="PWQ85" s="216"/>
      <c r="PWR85" s="216"/>
      <c r="PWS85" s="216"/>
      <c r="PWT85" s="216"/>
      <c r="PWU85" s="216"/>
      <c r="PWV85" s="216"/>
      <c r="PWW85" s="216"/>
      <c r="PWX85" s="216"/>
      <c r="PWY85" s="216"/>
      <c r="PWZ85" s="216"/>
      <c r="PXA85" s="216"/>
      <c r="PXB85" s="216"/>
      <c r="PXC85" s="216"/>
      <c r="PXD85" s="216"/>
      <c r="PXE85" s="216"/>
      <c r="PXF85" s="216"/>
      <c r="PXG85" s="216"/>
      <c r="PXH85" s="216"/>
      <c r="PXI85" s="216"/>
      <c r="PXJ85" s="216"/>
      <c r="PXK85" s="216"/>
      <c r="PXL85" s="216"/>
      <c r="PXM85" s="216"/>
      <c r="PXN85" s="216"/>
      <c r="PXO85" s="216"/>
      <c r="PXP85" s="216"/>
      <c r="PXQ85" s="216"/>
      <c r="PXR85" s="216"/>
      <c r="PXS85" s="216"/>
      <c r="PXT85" s="216"/>
      <c r="PXU85" s="216"/>
      <c r="PXV85" s="216"/>
      <c r="PXW85" s="216"/>
      <c r="PXX85" s="216"/>
      <c r="PXY85" s="216"/>
      <c r="PYD85" s="216"/>
      <c r="PYE85" s="216"/>
      <c r="PYF85" s="216"/>
      <c r="PYG85" s="216"/>
      <c r="PYH85" s="216"/>
      <c r="PYI85" s="216"/>
      <c r="PYJ85" s="216"/>
      <c r="PYK85" s="216"/>
      <c r="PYL85" s="216"/>
      <c r="PYM85" s="216"/>
      <c r="PYN85" s="216"/>
      <c r="QAF85" s="216"/>
      <c r="QAG85" s="216"/>
      <c r="QAH85" s="216"/>
      <c r="QAI85" s="216"/>
      <c r="QAJ85" s="216"/>
      <c r="QAK85" s="216"/>
      <c r="QAL85" s="216"/>
      <c r="QAM85" s="216"/>
      <c r="QAN85" s="216"/>
      <c r="QAO85" s="216"/>
      <c r="QAP85" s="216"/>
      <c r="QAQ85" s="216"/>
      <c r="QAR85" s="216"/>
      <c r="QAS85" s="216"/>
      <c r="QAT85" s="216"/>
      <c r="QAU85" s="216"/>
      <c r="QAV85" s="216"/>
      <c r="QAW85" s="216"/>
      <c r="QAX85" s="216"/>
      <c r="QAY85" s="216"/>
      <c r="QAZ85" s="216"/>
      <c r="QBA85" s="216"/>
      <c r="QBB85" s="216"/>
      <c r="QBC85" s="216"/>
      <c r="QBD85" s="216"/>
      <c r="QBE85" s="216"/>
      <c r="QBF85" s="216"/>
      <c r="QBG85" s="216"/>
      <c r="QBH85" s="216"/>
      <c r="QBI85" s="216"/>
      <c r="QBJ85" s="216"/>
      <c r="QBK85" s="216"/>
      <c r="QBL85" s="216"/>
      <c r="QBM85" s="216"/>
      <c r="QBN85" s="216"/>
      <c r="QBO85" s="216"/>
      <c r="QBP85" s="216"/>
      <c r="QBQ85" s="216"/>
      <c r="QBR85" s="216"/>
      <c r="QBS85" s="216"/>
      <c r="QBT85" s="216"/>
      <c r="QBU85" s="216"/>
      <c r="QBV85" s="216"/>
      <c r="QBW85" s="216"/>
      <c r="QBX85" s="216"/>
      <c r="QBY85" s="216"/>
      <c r="QBZ85" s="216"/>
      <c r="QCA85" s="216"/>
      <c r="QCB85" s="216"/>
      <c r="QCC85" s="216"/>
      <c r="QCD85" s="216"/>
      <c r="QCE85" s="216"/>
      <c r="QCF85" s="216"/>
      <c r="QCG85" s="216"/>
      <c r="QCH85" s="216"/>
      <c r="QCI85" s="216"/>
      <c r="QCJ85" s="216"/>
      <c r="QCK85" s="216"/>
      <c r="QCL85" s="216"/>
      <c r="QCM85" s="216"/>
      <c r="QCN85" s="216"/>
      <c r="QCO85" s="216"/>
      <c r="QCP85" s="216"/>
      <c r="QCQ85" s="216"/>
      <c r="QCR85" s="216"/>
      <c r="QCS85" s="216"/>
      <c r="QCT85" s="216"/>
      <c r="QCU85" s="216"/>
      <c r="QCV85" s="216"/>
      <c r="QCW85" s="216"/>
      <c r="QCX85" s="216"/>
      <c r="QCY85" s="216"/>
      <c r="QCZ85" s="216"/>
      <c r="QDA85" s="216"/>
      <c r="QDB85" s="216"/>
      <c r="QDC85" s="216"/>
      <c r="QDD85" s="216"/>
      <c r="QDE85" s="216"/>
      <c r="QDF85" s="216"/>
      <c r="QDG85" s="216"/>
      <c r="QDH85" s="216"/>
      <c r="QDI85" s="216"/>
      <c r="QDJ85" s="216"/>
      <c r="QDK85" s="216"/>
      <c r="QDL85" s="216"/>
      <c r="QDM85" s="216"/>
      <c r="QDN85" s="216"/>
      <c r="QDO85" s="216"/>
      <c r="QDP85" s="216"/>
      <c r="QDQ85" s="216"/>
      <c r="QDR85" s="216"/>
      <c r="QDS85" s="216"/>
      <c r="QDT85" s="216"/>
      <c r="QDU85" s="216"/>
      <c r="QDV85" s="216"/>
      <c r="QDW85" s="216"/>
      <c r="QDX85" s="216"/>
      <c r="QDY85" s="216"/>
      <c r="QDZ85" s="216"/>
      <c r="QEA85" s="216"/>
      <c r="QEB85" s="216"/>
      <c r="QEC85" s="216"/>
      <c r="QED85" s="216"/>
      <c r="QEE85" s="216"/>
      <c r="QEF85" s="216"/>
      <c r="QEG85" s="216"/>
      <c r="QEH85" s="216"/>
      <c r="QEI85" s="216"/>
      <c r="QEJ85" s="216"/>
      <c r="QEK85" s="216"/>
      <c r="QEL85" s="216"/>
      <c r="QEM85" s="216"/>
      <c r="QEN85" s="216"/>
      <c r="QEO85" s="216"/>
      <c r="QEP85" s="216"/>
      <c r="QEQ85" s="216"/>
      <c r="QER85" s="216"/>
      <c r="QES85" s="216"/>
      <c r="QET85" s="216"/>
      <c r="QEU85" s="216"/>
      <c r="QEV85" s="216"/>
      <c r="QEW85" s="216"/>
      <c r="QEX85" s="216"/>
      <c r="QEY85" s="216"/>
      <c r="QEZ85" s="216"/>
      <c r="QFA85" s="216"/>
      <c r="QFB85" s="216"/>
      <c r="QFC85" s="216"/>
      <c r="QFD85" s="216"/>
      <c r="QFE85" s="216"/>
      <c r="QFF85" s="216"/>
      <c r="QFG85" s="216"/>
      <c r="QFH85" s="216"/>
      <c r="QFI85" s="216"/>
      <c r="QFJ85" s="216"/>
      <c r="QFK85" s="216"/>
      <c r="QFL85" s="216"/>
      <c r="QFM85" s="216"/>
      <c r="QFN85" s="216"/>
      <c r="QFO85" s="216"/>
      <c r="QFP85" s="216"/>
      <c r="QFQ85" s="216"/>
      <c r="QFR85" s="216"/>
      <c r="QFS85" s="216"/>
      <c r="QFT85" s="216"/>
      <c r="QFU85" s="216"/>
      <c r="QFV85" s="216"/>
      <c r="QFW85" s="216"/>
      <c r="QFX85" s="216"/>
      <c r="QFY85" s="216"/>
      <c r="QFZ85" s="216"/>
      <c r="QGA85" s="216"/>
      <c r="QGB85" s="216"/>
      <c r="QGC85" s="216"/>
      <c r="QGD85" s="216"/>
      <c r="QGE85" s="216"/>
      <c r="QGF85" s="216"/>
      <c r="QGG85" s="216"/>
      <c r="QGH85" s="216"/>
      <c r="QGI85" s="216"/>
      <c r="QGJ85" s="216"/>
      <c r="QGK85" s="216"/>
      <c r="QGL85" s="216"/>
      <c r="QGM85" s="216"/>
      <c r="QGN85" s="216"/>
      <c r="QGO85" s="216"/>
      <c r="QGP85" s="216"/>
      <c r="QGQ85" s="216"/>
      <c r="QGR85" s="216"/>
      <c r="QGS85" s="216"/>
      <c r="QGT85" s="216"/>
      <c r="QGU85" s="216"/>
      <c r="QGV85" s="216"/>
      <c r="QGW85" s="216"/>
      <c r="QGX85" s="216"/>
      <c r="QGY85" s="216"/>
      <c r="QGZ85" s="216"/>
      <c r="QHA85" s="216"/>
      <c r="QHB85" s="216"/>
      <c r="QHC85" s="216"/>
      <c r="QHD85" s="216"/>
      <c r="QHE85" s="216"/>
      <c r="QHF85" s="216"/>
      <c r="QHG85" s="216"/>
      <c r="QHH85" s="216"/>
      <c r="QHI85" s="216"/>
      <c r="QHJ85" s="216"/>
      <c r="QHK85" s="216"/>
      <c r="QHL85" s="216"/>
      <c r="QHM85" s="216"/>
      <c r="QHN85" s="216"/>
      <c r="QHO85" s="216"/>
      <c r="QHP85" s="216"/>
      <c r="QHQ85" s="216"/>
      <c r="QHR85" s="216"/>
      <c r="QHS85" s="216"/>
      <c r="QHT85" s="216"/>
      <c r="QHU85" s="216"/>
      <c r="QHZ85" s="216"/>
      <c r="QIA85" s="216"/>
      <c r="QIB85" s="216"/>
      <c r="QIC85" s="216"/>
      <c r="QID85" s="216"/>
      <c r="QIE85" s="216"/>
      <c r="QIF85" s="216"/>
      <c r="QIG85" s="216"/>
      <c r="QIH85" s="216"/>
      <c r="QII85" s="216"/>
      <c r="QIJ85" s="216"/>
      <c r="QKB85" s="216"/>
      <c r="QKC85" s="216"/>
      <c r="QKD85" s="216"/>
      <c r="QKE85" s="216"/>
      <c r="QKF85" s="216"/>
      <c r="QKG85" s="216"/>
      <c r="QKH85" s="216"/>
      <c r="QKI85" s="216"/>
      <c r="QKJ85" s="216"/>
      <c r="QKK85" s="216"/>
      <c r="QKL85" s="216"/>
      <c r="QKM85" s="216"/>
      <c r="QKN85" s="216"/>
      <c r="QKO85" s="216"/>
      <c r="QKP85" s="216"/>
      <c r="QKQ85" s="216"/>
      <c r="QKR85" s="216"/>
      <c r="QKS85" s="216"/>
      <c r="QKT85" s="216"/>
      <c r="QKU85" s="216"/>
      <c r="QKV85" s="216"/>
      <c r="QKW85" s="216"/>
      <c r="QKX85" s="216"/>
      <c r="QKY85" s="216"/>
      <c r="QKZ85" s="216"/>
      <c r="QLA85" s="216"/>
      <c r="QLB85" s="216"/>
      <c r="QLC85" s="216"/>
      <c r="QLD85" s="216"/>
      <c r="QLE85" s="216"/>
      <c r="QLF85" s="216"/>
      <c r="QLG85" s="216"/>
      <c r="QLH85" s="216"/>
      <c r="QLI85" s="216"/>
      <c r="QLJ85" s="216"/>
      <c r="QLK85" s="216"/>
      <c r="QLL85" s="216"/>
      <c r="QLM85" s="216"/>
      <c r="QLN85" s="216"/>
      <c r="QLO85" s="216"/>
      <c r="QLP85" s="216"/>
      <c r="QLQ85" s="216"/>
      <c r="QLR85" s="216"/>
      <c r="QLS85" s="216"/>
      <c r="QLT85" s="216"/>
      <c r="QLU85" s="216"/>
      <c r="QLV85" s="216"/>
      <c r="QLW85" s="216"/>
      <c r="QLX85" s="216"/>
      <c r="QLY85" s="216"/>
      <c r="QLZ85" s="216"/>
      <c r="QMA85" s="216"/>
      <c r="QMB85" s="216"/>
      <c r="QMC85" s="216"/>
      <c r="QMD85" s="216"/>
      <c r="QME85" s="216"/>
      <c r="QMF85" s="216"/>
      <c r="QMG85" s="216"/>
      <c r="QMH85" s="216"/>
      <c r="QMI85" s="216"/>
      <c r="QMJ85" s="216"/>
      <c r="QMK85" s="216"/>
      <c r="QML85" s="216"/>
      <c r="QMM85" s="216"/>
      <c r="QMN85" s="216"/>
      <c r="QMO85" s="216"/>
      <c r="QMP85" s="216"/>
      <c r="QMQ85" s="216"/>
      <c r="QMR85" s="216"/>
      <c r="QMS85" s="216"/>
      <c r="QMT85" s="216"/>
      <c r="QMU85" s="216"/>
      <c r="QMV85" s="216"/>
      <c r="QMW85" s="216"/>
      <c r="QMX85" s="216"/>
      <c r="QMY85" s="216"/>
      <c r="QMZ85" s="216"/>
      <c r="QNA85" s="216"/>
      <c r="QNB85" s="216"/>
      <c r="QNC85" s="216"/>
      <c r="QND85" s="216"/>
      <c r="QNE85" s="216"/>
      <c r="QNF85" s="216"/>
      <c r="QNG85" s="216"/>
      <c r="QNH85" s="216"/>
      <c r="QNI85" s="216"/>
      <c r="QNJ85" s="216"/>
      <c r="QNK85" s="216"/>
      <c r="QNL85" s="216"/>
      <c r="QNM85" s="216"/>
      <c r="QNN85" s="216"/>
      <c r="QNO85" s="216"/>
      <c r="QNP85" s="216"/>
      <c r="QNQ85" s="216"/>
      <c r="QNR85" s="216"/>
      <c r="QNS85" s="216"/>
      <c r="QNT85" s="216"/>
      <c r="QNU85" s="216"/>
      <c r="QNV85" s="216"/>
      <c r="QNW85" s="216"/>
      <c r="QNX85" s="216"/>
      <c r="QNY85" s="216"/>
      <c r="QNZ85" s="216"/>
      <c r="QOA85" s="216"/>
      <c r="QOB85" s="216"/>
      <c r="QOC85" s="216"/>
      <c r="QOD85" s="216"/>
      <c r="QOE85" s="216"/>
      <c r="QOF85" s="216"/>
      <c r="QOG85" s="216"/>
      <c r="QOH85" s="216"/>
      <c r="QOI85" s="216"/>
      <c r="QOJ85" s="216"/>
      <c r="QOK85" s="216"/>
      <c r="QOL85" s="216"/>
      <c r="QOM85" s="216"/>
      <c r="QON85" s="216"/>
      <c r="QOO85" s="216"/>
      <c r="QOP85" s="216"/>
      <c r="QOQ85" s="216"/>
      <c r="QOR85" s="216"/>
      <c r="QOS85" s="216"/>
      <c r="QOT85" s="216"/>
      <c r="QOU85" s="216"/>
      <c r="QOV85" s="216"/>
      <c r="QOW85" s="216"/>
      <c r="QOX85" s="216"/>
      <c r="QOY85" s="216"/>
      <c r="QOZ85" s="216"/>
      <c r="QPA85" s="216"/>
      <c r="QPB85" s="216"/>
      <c r="QPC85" s="216"/>
      <c r="QPD85" s="216"/>
      <c r="QPE85" s="216"/>
      <c r="QPF85" s="216"/>
      <c r="QPG85" s="216"/>
      <c r="QPH85" s="216"/>
      <c r="QPI85" s="216"/>
      <c r="QPJ85" s="216"/>
      <c r="QPK85" s="216"/>
      <c r="QPL85" s="216"/>
      <c r="QPM85" s="216"/>
      <c r="QPN85" s="216"/>
      <c r="QPO85" s="216"/>
      <c r="QPP85" s="216"/>
      <c r="QPQ85" s="216"/>
      <c r="QPR85" s="216"/>
      <c r="QPS85" s="216"/>
      <c r="QPT85" s="216"/>
      <c r="QPU85" s="216"/>
      <c r="QPV85" s="216"/>
      <c r="QPW85" s="216"/>
      <c r="QPX85" s="216"/>
      <c r="QPY85" s="216"/>
      <c r="QPZ85" s="216"/>
      <c r="QQA85" s="216"/>
      <c r="QQB85" s="216"/>
      <c r="QQC85" s="216"/>
      <c r="QQD85" s="216"/>
      <c r="QQE85" s="216"/>
      <c r="QQF85" s="216"/>
      <c r="QQG85" s="216"/>
      <c r="QQH85" s="216"/>
      <c r="QQI85" s="216"/>
      <c r="QQJ85" s="216"/>
      <c r="QQK85" s="216"/>
      <c r="QQL85" s="216"/>
      <c r="QQM85" s="216"/>
      <c r="QQN85" s="216"/>
      <c r="QQO85" s="216"/>
      <c r="QQP85" s="216"/>
      <c r="QQQ85" s="216"/>
      <c r="QQR85" s="216"/>
      <c r="QQS85" s="216"/>
      <c r="QQT85" s="216"/>
      <c r="QQU85" s="216"/>
      <c r="QQV85" s="216"/>
      <c r="QQW85" s="216"/>
      <c r="QQX85" s="216"/>
      <c r="QQY85" s="216"/>
      <c r="QQZ85" s="216"/>
      <c r="QRA85" s="216"/>
      <c r="QRB85" s="216"/>
      <c r="QRC85" s="216"/>
      <c r="QRD85" s="216"/>
      <c r="QRE85" s="216"/>
      <c r="QRF85" s="216"/>
      <c r="QRG85" s="216"/>
      <c r="QRH85" s="216"/>
      <c r="QRI85" s="216"/>
      <c r="QRJ85" s="216"/>
      <c r="QRK85" s="216"/>
      <c r="QRL85" s="216"/>
      <c r="QRM85" s="216"/>
      <c r="QRN85" s="216"/>
      <c r="QRO85" s="216"/>
      <c r="QRP85" s="216"/>
      <c r="QRQ85" s="216"/>
      <c r="QRV85" s="216"/>
      <c r="QRW85" s="216"/>
      <c r="QRX85" s="216"/>
      <c r="QRY85" s="216"/>
      <c r="QRZ85" s="216"/>
      <c r="QSA85" s="216"/>
      <c r="QSB85" s="216"/>
      <c r="QSC85" s="216"/>
      <c r="QSD85" s="216"/>
      <c r="QSE85" s="216"/>
      <c r="QSF85" s="216"/>
      <c r="QTX85" s="216"/>
      <c r="QTY85" s="216"/>
      <c r="QTZ85" s="216"/>
      <c r="QUA85" s="216"/>
      <c r="QUB85" s="216"/>
      <c r="QUC85" s="216"/>
      <c r="QUD85" s="216"/>
      <c r="QUE85" s="216"/>
      <c r="QUF85" s="216"/>
      <c r="QUG85" s="216"/>
      <c r="QUH85" s="216"/>
      <c r="QUI85" s="216"/>
      <c r="QUJ85" s="216"/>
      <c r="QUK85" s="216"/>
      <c r="QUL85" s="216"/>
      <c r="QUM85" s="216"/>
      <c r="QUN85" s="216"/>
      <c r="QUO85" s="216"/>
      <c r="QUP85" s="216"/>
      <c r="QUQ85" s="216"/>
      <c r="QUR85" s="216"/>
      <c r="QUS85" s="216"/>
      <c r="QUT85" s="216"/>
      <c r="QUU85" s="216"/>
      <c r="QUV85" s="216"/>
      <c r="QUW85" s="216"/>
      <c r="QUX85" s="216"/>
      <c r="QUY85" s="216"/>
      <c r="QUZ85" s="216"/>
      <c r="QVA85" s="216"/>
      <c r="QVB85" s="216"/>
      <c r="QVC85" s="216"/>
      <c r="QVD85" s="216"/>
      <c r="QVE85" s="216"/>
      <c r="QVF85" s="216"/>
      <c r="QVG85" s="216"/>
      <c r="QVH85" s="216"/>
      <c r="QVI85" s="216"/>
      <c r="QVJ85" s="216"/>
      <c r="QVK85" s="216"/>
      <c r="QVL85" s="216"/>
      <c r="QVM85" s="216"/>
      <c r="QVN85" s="216"/>
      <c r="QVO85" s="216"/>
      <c r="QVP85" s="216"/>
      <c r="QVQ85" s="216"/>
      <c r="QVR85" s="216"/>
      <c r="QVS85" s="216"/>
      <c r="QVT85" s="216"/>
      <c r="QVU85" s="216"/>
      <c r="QVV85" s="216"/>
      <c r="QVW85" s="216"/>
      <c r="QVX85" s="216"/>
      <c r="QVY85" s="216"/>
      <c r="QVZ85" s="216"/>
      <c r="QWA85" s="216"/>
      <c r="QWB85" s="216"/>
      <c r="QWC85" s="216"/>
      <c r="QWD85" s="216"/>
      <c r="QWE85" s="216"/>
      <c r="QWF85" s="216"/>
      <c r="QWG85" s="216"/>
      <c r="QWH85" s="216"/>
      <c r="QWI85" s="216"/>
      <c r="QWJ85" s="216"/>
      <c r="QWK85" s="216"/>
      <c r="QWL85" s="216"/>
      <c r="QWM85" s="216"/>
      <c r="QWN85" s="216"/>
      <c r="QWO85" s="216"/>
      <c r="QWP85" s="216"/>
      <c r="QWQ85" s="216"/>
      <c r="QWR85" s="216"/>
      <c r="QWS85" s="216"/>
      <c r="QWT85" s="216"/>
      <c r="QWU85" s="216"/>
      <c r="QWV85" s="216"/>
      <c r="QWW85" s="216"/>
      <c r="QWX85" s="216"/>
      <c r="QWY85" s="216"/>
      <c r="QWZ85" s="216"/>
      <c r="QXA85" s="216"/>
      <c r="QXB85" s="216"/>
      <c r="QXC85" s="216"/>
      <c r="QXD85" s="216"/>
      <c r="QXE85" s="216"/>
      <c r="QXF85" s="216"/>
      <c r="QXG85" s="216"/>
      <c r="QXH85" s="216"/>
      <c r="QXI85" s="216"/>
      <c r="QXJ85" s="216"/>
      <c r="QXK85" s="216"/>
      <c r="QXL85" s="216"/>
      <c r="QXM85" s="216"/>
      <c r="QXN85" s="216"/>
      <c r="QXO85" s="216"/>
      <c r="QXP85" s="216"/>
      <c r="QXQ85" s="216"/>
      <c r="QXR85" s="216"/>
      <c r="QXS85" s="216"/>
      <c r="QXT85" s="216"/>
      <c r="QXU85" s="216"/>
      <c r="QXV85" s="216"/>
      <c r="QXW85" s="216"/>
      <c r="QXX85" s="216"/>
      <c r="QXY85" s="216"/>
      <c r="QXZ85" s="216"/>
      <c r="QYA85" s="216"/>
      <c r="QYB85" s="216"/>
      <c r="QYC85" s="216"/>
      <c r="QYD85" s="216"/>
      <c r="QYE85" s="216"/>
      <c r="QYF85" s="216"/>
      <c r="QYG85" s="216"/>
      <c r="QYH85" s="216"/>
      <c r="QYI85" s="216"/>
      <c r="QYJ85" s="216"/>
      <c r="QYK85" s="216"/>
      <c r="QYL85" s="216"/>
      <c r="QYM85" s="216"/>
      <c r="QYN85" s="216"/>
      <c r="QYO85" s="216"/>
      <c r="QYP85" s="216"/>
      <c r="QYQ85" s="216"/>
      <c r="QYR85" s="216"/>
      <c r="QYS85" s="216"/>
      <c r="QYT85" s="216"/>
      <c r="QYU85" s="216"/>
      <c r="QYV85" s="216"/>
      <c r="QYW85" s="216"/>
      <c r="QYX85" s="216"/>
      <c r="QYY85" s="216"/>
      <c r="QYZ85" s="216"/>
      <c r="QZA85" s="216"/>
      <c r="QZB85" s="216"/>
      <c r="QZC85" s="216"/>
      <c r="QZD85" s="216"/>
      <c r="QZE85" s="216"/>
      <c r="QZF85" s="216"/>
      <c r="QZG85" s="216"/>
      <c r="QZH85" s="216"/>
      <c r="QZI85" s="216"/>
      <c r="QZJ85" s="216"/>
      <c r="QZK85" s="216"/>
      <c r="QZL85" s="216"/>
      <c r="QZM85" s="216"/>
      <c r="QZN85" s="216"/>
      <c r="QZO85" s="216"/>
      <c r="QZP85" s="216"/>
      <c r="QZQ85" s="216"/>
      <c r="QZR85" s="216"/>
      <c r="QZS85" s="216"/>
      <c r="QZT85" s="216"/>
      <c r="QZU85" s="216"/>
      <c r="QZV85" s="216"/>
      <c r="QZW85" s="216"/>
      <c r="QZX85" s="216"/>
      <c r="QZY85" s="216"/>
      <c r="QZZ85" s="216"/>
      <c r="RAA85" s="216"/>
      <c r="RAB85" s="216"/>
      <c r="RAC85" s="216"/>
      <c r="RAD85" s="216"/>
      <c r="RAE85" s="216"/>
      <c r="RAF85" s="216"/>
      <c r="RAG85" s="216"/>
      <c r="RAH85" s="216"/>
      <c r="RAI85" s="216"/>
      <c r="RAJ85" s="216"/>
      <c r="RAK85" s="216"/>
      <c r="RAL85" s="216"/>
      <c r="RAM85" s="216"/>
      <c r="RAN85" s="216"/>
      <c r="RAO85" s="216"/>
      <c r="RAP85" s="216"/>
      <c r="RAQ85" s="216"/>
      <c r="RAR85" s="216"/>
      <c r="RAS85" s="216"/>
      <c r="RAT85" s="216"/>
      <c r="RAU85" s="216"/>
      <c r="RAV85" s="216"/>
      <c r="RAW85" s="216"/>
      <c r="RAX85" s="216"/>
      <c r="RAY85" s="216"/>
      <c r="RAZ85" s="216"/>
      <c r="RBA85" s="216"/>
      <c r="RBB85" s="216"/>
      <c r="RBC85" s="216"/>
      <c r="RBD85" s="216"/>
      <c r="RBE85" s="216"/>
      <c r="RBF85" s="216"/>
      <c r="RBG85" s="216"/>
      <c r="RBH85" s="216"/>
      <c r="RBI85" s="216"/>
      <c r="RBJ85" s="216"/>
      <c r="RBK85" s="216"/>
      <c r="RBL85" s="216"/>
      <c r="RBM85" s="216"/>
      <c r="RBR85" s="216"/>
      <c r="RBS85" s="216"/>
      <c r="RBT85" s="216"/>
      <c r="RBU85" s="216"/>
      <c r="RBV85" s="216"/>
      <c r="RBW85" s="216"/>
      <c r="RBX85" s="216"/>
      <c r="RBY85" s="216"/>
      <c r="RBZ85" s="216"/>
      <c r="RCA85" s="216"/>
      <c r="RCB85" s="216"/>
      <c r="RDT85" s="216"/>
      <c r="RDU85" s="216"/>
      <c r="RDV85" s="216"/>
      <c r="RDW85" s="216"/>
      <c r="RDX85" s="216"/>
      <c r="RDY85" s="216"/>
      <c r="RDZ85" s="216"/>
      <c r="REA85" s="216"/>
      <c r="REB85" s="216"/>
      <c r="REC85" s="216"/>
      <c r="RED85" s="216"/>
      <c r="REE85" s="216"/>
      <c r="REF85" s="216"/>
      <c r="REG85" s="216"/>
      <c r="REH85" s="216"/>
      <c r="REI85" s="216"/>
      <c r="REJ85" s="216"/>
      <c r="REK85" s="216"/>
      <c r="REL85" s="216"/>
      <c r="REM85" s="216"/>
      <c r="REN85" s="216"/>
      <c r="REO85" s="216"/>
      <c r="REP85" s="216"/>
      <c r="REQ85" s="216"/>
      <c r="RER85" s="216"/>
      <c r="RES85" s="216"/>
      <c r="RET85" s="216"/>
      <c r="REU85" s="216"/>
      <c r="REV85" s="216"/>
      <c r="REW85" s="216"/>
      <c r="REX85" s="216"/>
      <c r="REY85" s="216"/>
      <c r="REZ85" s="216"/>
      <c r="RFA85" s="216"/>
      <c r="RFB85" s="216"/>
      <c r="RFC85" s="216"/>
      <c r="RFD85" s="216"/>
      <c r="RFE85" s="216"/>
      <c r="RFF85" s="216"/>
      <c r="RFG85" s="216"/>
      <c r="RFH85" s="216"/>
      <c r="RFI85" s="216"/>
      <c r="RFJ85" s="216"/>
      <c r="RFK85" s="216"/>
      <c r="RFL85" s="216"/>
      <c r="RFM85" s="216"/>
      <c r="RFN85" s="216"/>
      <c r="RFO85" s="216"/>
      <c r="RFP85" s="216"/>
      <c r="RFQ85" s="216"/>
      <c r="RFR85" s="216"/>
      <c r="RFS85" s="216"/>
      <c r="RFT85" s="216"/>
      <c r="RFU85" s="216"/>
      <c r="RFV85" s="216"/>
      <c r="RFW85" s="216"/>
      <c r="RFX85" s="216"/>
      <c r="RFY85" s="216"/>
      <c r="RFZ85" s="216"/>
      <c r="RGA85" s="216"/>
      <c r="RGB85" s="216"/>
      <c r="RGC85" s="216"/>
      <c r="RGD85" s="216"/>
      <c r="RGE85" s="216"/>
      <c r="RGF85" s="216"/>
      <c r="RGG85" s="216"/>
      <c r="RGH85" s="216"/>
      <c r="RGI85" s="216"/>
      <c r="RGJ85" s="216"/>
      <c r="RGK85" s="216"/>
      <c r="RGL85" s="216"/>
      <c r="RGM85" s="216"/>
      <c r="RGN85" s="216"/>
      <c r="RGO85" s="216"/>
      <c r="RGP85" s="216"/>
      <c r="RGQ85" s="216"/>
      <c r="RGR85" s="216"/>
      <c r="RGS85" s="216"/>
      <c r="RGT85" s="216"/>
      <c r="RGU85" s="216"/>
      <c r="RGV85" s="216"/>
      <c r="RGW85" s="216"/>
      <c r="RGX85" s="216"/>
      <c r="RGY85" s="216"/>
      <c r="RGZ85" s="216"/>
      <c r="RHA85" s="216"/>
      <c r="RHB85" s="216"/>
      <c r="RHC85" s="216"/>
      <c r="RHD85" s="216"/>
      <c r="RHE85" s="216"/>
      <c r="RHF85" s="216"/>
      <c r="RHG85" s="216"/>
      <c r="RHH85" s="216"/>
      <c r="RHI85" s="216"/>
      <c r="RHJ85" s="216"/>
      <c r="RHK85" s="216"/>
      <c r="RHL85" s="216"/>
      <c r="RHM85" s="216"/>
      <c r="RHN85" s="216"/>
      <c r="RHO85" s="216"/>
      <c r="RHP85" s="216"/>
      <c r="RHQ85" s="216"/>
      <c r="RHR85" s="216"/>
      <c r="RHS85" s="216"/>
      <c r="RHT85" s="216"/>
      <c r="RHU85" s="216"/>
      <c r="RHV85" s="216"/>
      <c r="RHW85" s="216"/>
      <c r="RHX85" s="216"/>
      <c r="RHY85" s="216"/>
      <c r="RHZ85" s="216"/>
      <c r="RIA85" s="216"/>
      <c r="RIB85" s="216"/>
      <c r="RIC85" s="216"/>
      <c r="RID85" s="216"/>
      <c r="RIE85" s="216"/>
      <c r="RIF85" s="216"/>
      <c r="RIG85" s="216"/>
      <c r="RIH85" s="216"/>
      <c r="RII85" s="216"/>
      <c r="RIJ85" s="216"/>
      <c r="RIK85" s="216"/>
      <c r="RIL85" s="216"/>
      <c r="RIM85" s="216"/>
      <c r="RIN85" s="216"/>
      <c r="RIO85" s="216"/>
      <c r="RIP85" s="216"/>
      <c r="RIQ85" s="216"/>
      <c r="RIR85" s="216"/>
      <c r="RIS85" s="216"/>
      <c r="RIT85" s="216"/>
      <c r="RIU85" s="216"/>
      <c r="RIV85" s="216"/>
      <c r="RIW85" s="216"/>
      <c r="RIX85" s="216"/>
      <c r="RIY85" s="216"/>
      <c r="RIZ85" s="216"/>
      <c r="RJA85" s="216"/>
      <c r="RJB85" s="216"/>
      <c r="RJC85" s="216"/>
      <c r="RJD85" s="216"/>
      <c r="RJE85" s="216"/>
      <c r="RJF85" s="216"/>
      <c r="RJG85" s="216"/>
      <c r="RJH85" s="216"/>
      <c r="RJI85" s="216"/>
      <c r="RJJ85" s="216"/>
      <c r="RJK85" s="216"/>
      <c r="RJL85" s="216"/>
      <c r="RJM85" s="216"/>
      <c r="RJN85" s="216"/>
      <c r="RJO85" s="216"/>
      <c r="RJP85" s="216"/>
      <c r="RJQ85" s="216"/>
      <c r="RJR85" s="216"/>
      <c r="RJS85" s="216"/>
      <c r="RJT85" s="216"/>
      <c r="RJU85" s="216"/>
      <c r="RJV85" s="216"/>
      <c r="RJW85" s="216"/>
      <c r="RJX85" s="216"/>
      <c r="RJY85" s="216"/>
      <c r="RJZ85" s="216"/>
      <c r="RKA85" s="216"/>
      <c r="RKB85" s="216"/>
      <c r="RKC85" s="216"/>
      <c r="RKD85" s="216"/>
      <c r="RKE85" s="216"/>
      <c r="RKF85" s="216"/>
      <c r="RKG85" s="216"/>
      <c r="RKH85" s="216"/>
      <c r="RKI85" s="216"/>
      <c r="RKJ85" s="216"/>
      <c r="RKK85" s="216"/>
      <c r="RKL85" s="216"/>
      <c r="RKM85" s="216"/>
      <c r="RKN85" s="216"/>
      <c r="RKO85" s="216"/>
      <c r="RKP85" s="216"/>
      <c r="RKQ85" s="216"/>
      <c r="RKR85" s="216"/>
      <c r="RKS85" s="216"/>
      <c r="RKT85" s="216"/>
      <c r="RKU85" s="216"/>
      <c r="RKV85" s="216"/>
      <c r="RKW85" s="216"/>
      <c r="RKX85" s="216"/>
      <c r="RKY85" s="216"/>
      <c r="RKZ85" s="216"/>
      <c r="RLA85" s="216"/>
      <c r="RLB85" s="216"/>
      <c r="RLC85" s="216"/>
      <c r="RLD85" s="216"/>
      <c r="RLE85" s="216"/>
      <c r="RLF85" s="216"/>
      <c r="RLG85" s="216"/>
      <c r="RLH85" s="216"/>
      <c r="RLI85" s="216"/>
      <c r="RLN85" s="216"/>
      <c r="RLO85" s="216"/>
      <c r="RLP85" s="216"/>
      <c r="RLQ85" s="216"/>
      <c r="RLR85" s="216"/>
      <c r="RLS85" s="216"/>
      <c r="RLT85" s="216"/>
      <c r="RLU85" s="216"/>
      <c r="RLV85" s="216"/>
      <c r="RLW85" s="216"/>
      <c r="RLX85" s="216"/>
      <c r="RNP85" s="216"/>
      <c r="RNQ85" s="216"/>
      <c r="RNR85" s="216"/>
      <c r="RNS85" s="216"/>
      <c r="RNT85" s="216"/>
      <c r="RNU85" s="216"/>
      <c r="RNV85" s="216"/>
      <c r="RNW85" s="216"/>
      <c r="RNX85" s="216"/>
      <c r="RNY85" s="216"/>
      <c r="RNZ85" s="216"/>
      <c r="ROA85" s="216"/>
      <c r="ROB85" s="216"/>
      <c r="ROC85" s="216"/>
      <c r="ROD85" s="216"/>
      <c r="ROE85" s="216"/>
      <c r="ROF85" s="216"/>
      <c r="ROG85" s="216"/>
      <c r="ROH85" s="216"/>
      <c r="ROI85" s="216"/>
      <c r="ROJ85" s="216"/>
      <c r="ROK85" s="216"/>
      <c r="ROL85" s="216"/>
      <c r="ROM85" s="216"/>
      <c r="RON85" s="216"/>
      <c r="ROO85" s="216"/>
      <c r="ROP85" s="216"/>
      <c r="ROQ85" s="216"/>
      <c r="ROR85" s="216"/>
      <c r="ROS85" s="216"/>
      <c r="ROT85" s="216"/>
      <c r="ROU85" s="216"/>
      <c r="ROV85" s="216"/>
      <c r="ROW85" s="216"/>
      <c r="ROX85" s="216"/>
      <c r="ROY85" s="216"/>
      <c r="ROZ85" s="216"/>
      <c r="RPA85" s="216"/>
      <c r="RPB85" s="216"/>
      <c r="RPC85" s="216"/>
      <c r="RPD85" s="216"/>
      <c r="RPE85" s="216"/>
      <c r="RPF85" s="216"/>
      <c r="RPG85" s="216"/>
      <c r="RPH85" s="216"/>
      <c r="RPI85" s="216"/>
      <c r="RPJ85" s="216"/>
      <c r="RPK85" s="216"/>
      <c r="RPL85" s="216"/>
      <c r="RPM85" s="216"/>
      <c r="RPN85" s="216"/>
      <c r="RPO85" s="216"/>
      <c r="RPP85" s="216"/>
      <c r="RPQ85" s="216"/>
      <c r="RPR85" s="216"/>
      <c r="RPS85" s="216"/>
      <c r="RPT85" s="216"/>
      <c r="RPU85" s="216"/>
      <c r="RPV85" s="216"/>
      <c r="RPW85" s="216"/>
      <c r="RPX85" s="216"/>
      <c r="RPY85" s="216"/>
      <c r="RPZ85" s="216"/>
      <c r="RQA85" s="216"/>
      <c r="RQB85" s="216"/>
      <c r="RQC85" s="216"/>
      <c r="RQD85" s="216"/>
      <c r="RQE85" s="216"/>
      <c r="RQF85" s="216"/>
      <c r="RQG85" s="216"/>
      <c r="RQH85" s="216"/>
      <c r="RQI85" s="216"/>
      <c r="RQJ85" s="216"/>
      <c r="RQK85" s="216"/>
      <c r="RQL85" s="216"/>
      <c r="RQM85" s="216"/>
      <c r="RQN85" s="216"/>
      <c r="RQO85" s="216"/>
      <c r="RQP85" s="216"/>
      <c r="RQQ85" s="216"/>
      <c r="RQR85" s="216"/>
      <c r="RQS85" s="216"/>
      <c r="RQT85" s="216"/>
      <c r="RQU85" s="216"/>
      <c r="RQV85" s="216"/>
      <c r="RQW85" s="216"/>
      <c r="RQX85" s="216"/>
      <c r="RQY85" s="216"/>
      <c r="RQZ85" s="216"/>
      <c r="RRA85" s="216"/>
      <c r="RRB85" s="216"/>
      <c r="RRC85" s="216"/>
      <c r="RRD85" s="216"/>
      <c r="RRE85" s="216"/>
      <c r="RRF85" s="216"/>
      <c r="RRG85" s="216"/>
      <c r="RRH85" s="216"/>
      <c r="RRI85" s="216"/>
      <c r="RRJ85" s="216"/>
      <c r="RRK85" s="216"/>
      <c r="RRL85" s="216"/>
      <c r="RRM85" s="216"/>
      <c r="RRN85" s="216"/>
      <c r="RRO85" s="216"/>
      <c r="RRP85" s="216"/>
      <c r="RRQ85" s="216"/>
      <c r="RRR85" s="216"/>
      <c r="RRS85" s="216"/>
      <c r="RRT85" s="216"/>
      <c r="RRU85" s="216"/>
      <c r="RRV85" s="216"/>
      <c r="RRW85" s="216"/>
      <c r="RRX85" s="216"/>
      <c r="RRY85" s="216"/>
      <c r="RRZ85" s="216"/>
      <c r="RSA85" s="216"/>
      <c r="RSB85" s="216"/>
      <c r="RSC85" s="216"/>
      <c r="RSD85" s="216"/>
      <c r="RSE85" s="216"/>
      <c r="RSF85" s="216"/>
      <c r="RSG85" s="216"/>
      <c r="RSH85" s="216"/>
      <c r="RSI85" s="216"/>
      <c r="RSJ85" s="216"/>
      <c r="RSK85" s="216"/>
      <c r="RSL85" s="216"/>
      <c r="RSM85" s="216"/>
      <c r="RSN85" s="216"/>
      <c r="RSO85" s="216"/>
      <c r="RSP85" s="216"/>
      <c r="RSQ85" s="216"/>
      <c r="RSR85" s="216"/>
      <c r="RSS85" s="216"/>
      <c r="RST85" s="216"/>
      <c r="RSU85" s="216"/>
      <c r="RSV85" s="216"/>
      <c r="RSW85" s="216"/>
      <c r="RSX85" s="216"/>
      <c r="RSY85" s="216"/>
      <c r="RSZ85" s="216"/>
      <c r="RTA85" s="216"/>
      <c r="RTB85" s="216"/>
      <c r="RTC85" s="216"/>
      <c r="RTD85" s="216"/>
      <c r="RTE85" s="216"/>
      <c r="RTF85" s="216"/>
      <c r="RTG85" s="216"/>
      <c r="RTH85" s="216"/>
      <c r="RTI85" s="216"/>
      <c r="RTJ85" s="216"/>
      <c r="RTK85" s="216"/>
      <c r="RTL85" s="216"/>
      <c r="RTM85" s="216"/>
      <c r="RTN85" s="216"/>
      <c r="RTO85" s="216"/>
      <c r="RTP85" s="216"/>
      <c r="RTQ85" s="216"/>
      <c r="RTR85" s="216"/>
      <c r="RTS85" s="216"/>
      <c r="RTT85" s="216"/>
      <c r="RTU85" s="216"/>
      <c r="RTV85" s="216"/>
      <c r="RTW85" s="216"/>
      <c r="RTX85" s="216"/>
      <c r="RTY85" s="216"/>
      <c r="RTZ85" s="216"/>
      <c r="RUA85" s="216"/>
      <c r="RUB85" s="216"/>
      <c r="RUC85" s="216"/>
      <c r="RUD85" s="216"/>
      <c r="RUE85" s="216"/>
      <c r="RUF85" s="216"/>
      <c r="RUG85" s="216"/>
      <c r="RUH85" s="216"/>
      <c r="RUI85" s="216"/>
      <c r="RUJ85" s="216"/>
      <c r="RUK85" s="216"/>
      <c r="RUL85" s="216"/>
      <c r="RUM85" s="216"/>
      <c r="RUN85" s="216"/>
      <c r="RUO85" s="216"/>
      <c r="RUP85" s="216"/>
      <c r="RUQ85" s="216"/>
      <c r="RUR85" s="216"/>
      <c r="RUS85" s="216"/>
      <c r="RUT85" s="216"/>
      <c r="RUU85" s="216"/>
      <c r="RUV85" s="216"/>
      <c r="RUW85" s="216"/>
      <c r="RUX85" s="216"/>
      <c r="RUY85" s="216"/>
      <c r="RUZ85" s="216"/>
      <c r="RVA85" s="216"/>
      <c r="RVB85" s="216"/>
      <c r="RVC85" s="216"/>
      <c r="RVD85" s="216"/>
      <c r="RVE85" s="216"/>
      <c r="RVJ85" s="216"/>
      <c r="RVK85" s="216"/>
      <c r="RVL85" s="216"/>
      <c r="RVM85" s="216"/>
      <c r="RVN85" s="216"/>
      <c r="RVO85" s="216"/>
      <c r="RVP85" s="216"/>
      <c r="RVQ85" s="216"/>
      <c r="RVR85" s="216"/>
      <c r="RVS85" s="216"/>
      <c r="RVT85" s="216"/>
      <c r="RXL85" s="216"/>
      <c r="RXM85" s="216"/>
      <c r="RXN85" s="216"/>
      <c r="RXO85" s="216"/>
      <c r="RXP85" s="216"/>
      <c r="RXQ85" s="216"/>
      <c r="RXR85" s="216"/>
      <c r="RXS85" s="216"/>
      <c r="RXT85" s="216"/>
      <c r="RXU85" s="216"/>
      <c r="RXV85" s="216"/>
      <c r="RXW85" s="216"/>
      <c r="RXX85" s="216"/>
      <c r="RXY85" s="216"/>
      <c r="RXZ85" s="216"/>
      <c r="RYA85" s="216"/>
      <c r="RYB85" s="216"/>
      <c r="RYC85" s="216"/>
      <c r="RYD85" s="216"/>
      <c r="RYE85" s="216"/>
      <c r="RYF85" s="216"/>
      <c r="RYG85" s="216"/>
      <c r="RYH85" s="216"/>
      <c r="RYI85" s="216"/>
      <c r="RYJ85" s="216"/>
      <c r="RYK85" s="216"/>
      <c r="RYL85" s="216"/>
      <c r="RYM85" s="216"/>
      <c r="RYN85" s="216"/>
      <c r="RYO85" s="216"/>
      <c r="RYP85" s="216"/>
      <c r="RYQ85" s="216"/>
      <c r="RYR85" s="216"/>
      <c r="RYS85" s="216"/>
      <c r="RYT85" s="216"/>
      <c r="RYU85" s="216"/>
      <c r="RYV85" s="216"/>
      <c r="RYW85" s="216"/>
      <c r="RYX85" s="216"/>
      <c r="RYY85" s="216"/>
      <c r="RYZ85" s="216"/>
      <c r="RZA85" s="216"/>
      <c r="RZB85" s="216"/>
      <c r="RZC85" s="216"/>
      <c r="RZD85" s="216"/>
      <c r="RZE85" s="216"/>
      <c r="RZF85" s="216"/>
      <c r="RZG85" s="216"/>
      <c r="RZH85" s="216"/>
      <c r="RZI85" s="216"/>
      <c r="RZJ85" s="216"/>
      <c r="RZK85" s="216"/>
      <c r="RZL85" s="216"/>
      <c r="RZM85" s="216"/>
      <c r="RZN85" s="216"/>
      <c r="RZO85" s="216"/>
      <c r="RZP85" s="216"/>
      <c r="RZQ85" s="216"/>
      <c r="RZR85" s="216"/>
      <c r="RZS85" s="216"/>
      <c r="RZT85" s="216"/>
      <c r="RZU85" s="216"/>
      <c r="RZV85" s="216"/>
      <c r="RZW85" s="216"/>
      <c r="RZX85" s="216"/>
      <c r="RZY85" s="216"/>
      <c r="RZZ85" s="216"/>
      <c r="SAA85" s="216"/>
      <c r="SAB85" s="216"/>
      <c r="SAC85" s="216"/>
      <c r="SAD85" s="216"/>
      <c r="SAE85" s="216"/>
      <c r="SAF85" s="216"/>
      <c r="SAG85" s="216"/>
      <c r="SAH85" s="216"/>
      <c r="SAI85" s="216"/>
      <c r="SAJ85" s="216"/>
      <c r="SAK85" s="216"/>
      <c r="SAL85" s="216"/>
      <c r="SAM85" s="216"/>
      <c r="SAN85" s="216"/>
      <c r="SAO85" s="216"/>
      <c r="SAP85" s="216"/>
      <c r="SAQ85" s="216"/>
      <c r="SAR85" s="216"/>
      <c r="SAS85" s="216"/>
      <c r="SAT85" s="216"/>
      <c r="SAU85" s="216"/>
      <c r="SAV85" s="216"/>
      <c r="SAW85" s="216"/>
      <c r="SAX85" s="216"/>
      <c r="SAY85" s="216"/>
      <c r="SAZ85" s="216"/>
      <c r="SBA85" s="216"/>
      <c r="SBB85" s="216"/>
      <c r="SBC85" s="216"/>
      <c r="SBD85" s="216"/>
      <c r="SBE85" s="216"/>
      <c r="SBF85" s="216"/>
      <c r="SBG85" s="216"/>
      <c r="SBH85" s="216"/>
      <c r="SBI85" s="216"/>
      <c r="SBJ85" s="216"/>
      <c r="SBK85" s="216"/>
      <c r="SBL85" s="216"/>
      <c r="SBM85" s="216"/>
      <c r="SBN85" s="216"/>
      <c r="SBO85" s="216"/>
      <c r="SBP85" s="216"/>
      <c r="SBQ85" s="216"/>
      <c r="SBR85" s="216"/>
      <c r="SBS85" s="216"/>
      <c r="SBT85" s="216"/>
      <c r="SBU85" s="216"/>
      <c r="SBV85" s="216"/>
      <c r="SBW85" s="216"/>
      <c r="SBX85" s="216"/>
      <c r="SBY85" s="216"/>
      <c r="SBZ85" s="216"/>
      <c r="SCA85" s="216"/>
      <c r="SCB85" s="216"/>
      <c r="SCC85" s="216"/>
      <c r="SCD85" s="216"/>
      <c r="SCE85" s="216"/>
      <c r="SCF85" s="216"/>
      <c r="SCG85" s="216"/>
      <c r="SCH85" s="216"/>
      <c r="SCI85" s="216"/>
      <c r="SCJ85" s="216"/>
      <c r="SCK85" s="216"/>
      <c r="SCL85" s="216"/>
      <c r="SCM85" s="216"/>
      <c r="SCN85" s="216"/>
      <c r="SCO85" s="216"/>
      <c r="SCP85" s="216"/>
      <c r="SCQ85" s="216"/>
      <c r="SCR85" s="216"/>
      <c r="SCS85" s="216"/>
      <c r="SCT85" s="216"/>
      <c r="SCU85" s="216"/>
      <c r="SCV85" s="216"/>
      <c r="SCW85" s="216"/>
      <c r="SCX85" s="216"/>
      <c r="SCY85" s="216"/>
      <c r="SCZ85" s="216"/>
      <c r="SDA85" s="216"/>
      <c r="SDB85" s="216"/>
      <c r="SDC85" s="216"/>
      <c r="SDD85" s="216"/>
      <c r="SDE85" s="216"/>
      <c r="SDF85" s="216"/>
      <c r="SDG85" s="216"/>
      <c r="SDH85" s="216"/>
      <c r="SDI85" s="216"/>
      <c r="SDJ85" s="216"/>
      <c r="SDK85" s="216"/>
      <c r="SDL85" s="216"/>
      <c r="SDM85" s="216"/>
      <c r="SDN85" s="216"/>
      <c r="SDO85" s="216"/>
      <c r="SDP85" s="216"/>
      <c r="SDQ85" s="216"/>
      <c r="SDR85" s="216"/>
      <c r="SDS85" s="216"/>
      <c r="SDT85" s="216"/>
      <c r="SDU85" s="216"/>
      <c r="SDV85" s="216"/>
      <c r="SDW85" s="216"/>
      <c r="SDX85" s="216"/>
      <c r="SDY85" s="216"/>
      <c r="SDZ85" s="216"/>
      <c r="SEA85" s="216"/>
      <c r="SEB85" s="216"/>
      <c r="SEC85" s="216"/>
      <c r="SED85" s="216"/>
      <c r="SEE85" s="216"/>
      <c r="SEF85" s="216"/>
      <c r="SEG85" s="216"/>
      <c r="SEH85" s="216"/>
      <c r="SEI85" s="216"/>
      <c r="SEJ85" s="216"/>
      <c r="SEK85" s="216"/>
      <c r="SEL85" s="216"/>
      <c r="SEM85" s="216"/>
      <c r="SEN85" s="216"/>
      <c r="SEO85" s="216"/>
      <c r="SEP85" s="216"/>
      <c r="SEQ85" s="216"/>
      <c r="SER85" s="216"/>
      <c r="SES85" s="216"/>
      <c r="SET85" s="216"/>
      <c r="SEU85" s="216"/>
      <c r="SEV85" s="216"/>
      <c r="SEW85" s="216"/>
      <c r="SEX85" s="216"/>
      <c r="SEY85" s="216"/>
      <c r="SEZ85" s="216"/>
      <c r="SFA85" s="216"/>
      <c r="SFF85" s="216"/>
      <c r="SFG85" s="216"/>
      <c r="SFH85" s="216"/>
      <c r="SFI85" s="216"/>
      <c r="SFJ85" s="216"/>
      <c r="SFK85" s="216"/>
      <c r="SFL85" s="216"/>
      <c r="SFM85" s="216"/>
      <c r="SFN85" s="216"/>
      <c r="SFO85" s="216"/>
      <c r="SFP85" s="216"/>
      <c r="SHH85" s="216"/>
      <c r="SHI85" s="216"/>
      <c r="SHJ85" s="216"/>
      <c r="SHK85" s="216"/>
      <c r="SHL85" s="216"/>
      <c r="SHM85" s="216"/>
      <c r="SHN85" s="216"/>
      <c r="SHO85" s="216"/>
      <c r="SHP85" s="216"/>
      <c r="SHQ85" s="216"/>
      <c r="SHR85" s="216"/>
      <c r="SHS85" s="216"/>
      <c r="SHT85" s="216"/>
      <c r="SHU85" s="216"/>
      <c r="SHV85" s="216"/>
      <c r="SHW85" s="216"/>
      <c r="SHX85" s="216"/>
      <c r="SHY85" s="216"/>
      <c r="SHZ85" s="216"/>
      <c r="SIA85" s="216"/>
      <c r="SIB85" s="216"/>
      <c r="SIC85" s="216"/>
      <c r="SID85" s="216"/>
      <c r="SIE85" s="216"/>
      <c r="SIF85" s="216"/>
      <c r="SIG85" s="216"/>
      <c r="SIH85" s="216"/>
      <c r="SII85" s="216"/>
      <c r="SIJ85" s="216"/>
      <c r="SIK85" s="216"/>
      <c r="SIL85" s="216"/>
      <c r="SIM85" s="216"/>
      <c r="SIN85" s="216"/>
      <c r="SIO85" s="216"/>
      <c r="SIP85" s="216"/>
      <c r="SIQ85" s="216"/>
      <c r="SIR85" s="216"/>
      <c r="SIS85" s="216"/>
      <c r="SIT85" s="216"/>
      <c r="SIU85" s="216"/>
      <c r="SIV85" s="216"/>
      <c r="SIW85" s="216"/>
      <c r="SIX85" s="216"/>
      <c r="SIY85" s="216"/>
      <c r="SIZ85" s="216"/>
      <c r="SJA85" s="216"/>
      <c r="SJB85" s="216"/>
      <c r="SJC85" s="216"/>
      <c r="SJD85" s="216"/>
      <c r="SJE85" s="216"/>
      <c r="SJF85" s="216"/>
      <c r="SJG85" s="216"/>
      <c r="SJH85" s="216"/>
      <c r="SJI85" s="216"/>
      <c r="SJJ85" s="216"/>
      <c r="SJK85" s="216"/>
      <c r="SJL85" s="216"/>
      <c r="SJM85" s="216"/>
      <c r="SJN85" s="216"/>
      <c r="SJO85" s="216"/>
      <c r="SJP85" s="216"/>
      <c r="SJQ85" s="216"/>
      <c r="SJR85" s="216"/>
      <c r="SJS85" s="216"/>
      <c r="SJT85" s="216"/>
      <c r="SJU85" s="216"/>
      <c r="SJV85" s="216"/>
      <c r="SJW85" s="216"/>
      <c r="SJX85" s="216"/>
      <c r="SJY85" s="216"/>
      <c r="SJZ85" s="216"/>
      <c r="SKA85" s="216"/>
      <c r="SKB85" s="216"/>
      <c r="SKC85" s="216"/>
      <c r="SKD85" s="216"/>
      <c r="SKE85" s="216"/>
      <c r="SKF85" s="216"/>
      <c r="SKG85" s="216"/>
      <c r="SKH85" s="216"/>
      <c r="SKI85" s="216"/>
      <c r="SKJ85" s="216"/>
      <c r="SKK85" s="216"/>
      <c r="SKL85" s="216"/>
      <c r="SKM85" s="216"/>
      <c r="SKN85" s="216"/>
      <c r="SKO85" s="216"/>
      <c r="SKP85" s="216"/>
      <c r="SKQ85" s="216"/>
      <c r="SKR85" s="216"/>
      <c r="SKS85" s="216"/>
      <c r="SKT85" s="216"/>
      <c r="SKU85" s="216"/>
      <c r="SKV85" s="216"/>
      <c r="SKW85" s="216"/>
      <c r="SKX85" s="216"/>
      <c r="SKY85" s="216"/>
      <c r="SKZ85" s="216"/>
      <c r="SLA85" s="216"/>
      <c r="SLB85" s="216"/>
      <c r="SLC85" s="216"/>
      <c r="SLD85" s="216"/>
      <c r="SLE85" s="216"/>
      <c r="SLF85" s="216"/>
      <c r="SLG85" s="216"/>
      <c r="SLH85" s="216"/>
      <c r="SLI85" s="216"/>
      <c r="SLJ85" s="216"/>
      <c r="SLK85" s="216"/>
      <c r="SLL85" s="216"/>
      <c r="SLM85" s="216"/>
      <c r="SLN85" s="216"/>
      <c r="SLO85" s="216"/>
      <c r="SLP85" s="216"/>
      <c r="SLQ85" s="216"/>
      <c r="SLR85" s="216"/>
      <c r="SLS85" s="216"/>
      <c r="SLT85" s="216"/>
      <c r="SLU85" s="216"/>
      <c r="SLV85" s="216"/>
      <c r="SLW85" s="216"/>
      <c r="SLX85" s="216"/>
      <c r="SLY85" s="216"/>
      <c r="SLZ85" s="216"/>
      <c r="SMA85" s="216"/>
      <c r="SMB85" s="216"/>
      <c r="SMC85" s="216"/>
      <c r="SMD85" s="216"/>
      <c r="SME85" s="216"/>
      <c r="SMF85" s="216"/>
      <c r="SMG85" s="216"/>
      <c r="SMH85" s="216"/>
      <c r="SMI85" s="216"/>
      <c r="SMJ85" s="216"/>
      <c r="SMK85" s="216"/>
      <c r="SML85" s="216"/>
      <c r="SMM85" s="216"/>
      <c r="SMN85" s="216"/>
      <c r="SMO85" s="216"/>
      <c r="SMP85" s="216"/>
      <c r="SMQ85" s="216"/>
      <c r="SMR85" s="216"/>
      <c r="SMS85" s="216"/>
      <c r="SMT85" s="216"/>
      <c r="SMU85" s="216"/>
      <c r="SMV85" s="216"/>
      <c r="SMW85" s="216"/>
      <c r="SMX85" s="216"/>
      <c r="SMY85" s="216"/>
      <c r="SMZ85" s="216"/>
      <c r="SNA85" s="216"/>
      <c r="SNB85" s="216"/>
      <c r="SNC85" s="216"/>
      <c r="SND85" s="216"/>
      <c r="SNE85" s="216"/>
      <c r="SNF85" s="216"/>
      <c r="SNG85" s="216"/>
      <c r="SNH85" s="216"/>
      <c r="SNI85" s="216"/>
      <c r="SNJ85" s="216"/>
      <c r="SNK85" s="216"/>
      <c r="SNL85" s="216"/>
      <c r="SNM85" s="216"/>
      <c r="SNN85" s="216"/>
      <c r="SNO85" s="216"/>
      <c r="SNP85" s="216"/>
      <c r="SNQ85" s="216"/>
      <c r="SNR85" s="216"/>
      <c r="SNS85" s="216"/>
      <c r="SNT85" s="216"/>
      <c r="SNU85" s="216"/>
      <c r="SNV85" s="216"/>
      <c r="SNW85" s="216"/>
      <c r="SNX85" s="216"/>
      <c r="SNY85" s="216"/>
      <c r="SNZ85" s="216"/>
      <c r="SOA85" s="216"/>
      <c r="SOB85" s="216"/>
      <c r="SOC85" s="216"/>
      <c r="SOD85" s="216"/>
      <c r="SOE85" s="216"/>
      <c r="SOF85" s="216"/>
      <c r="SOG85" s="216"/>
      <c r="SOH85" s="216"/>
      <c r="SOI85" s="216"/>
      <c r="SOJ85" s="216"/>
      <c r="SOK85" s="216"/>
      <c r="SOL85" s="216"/>
      <c r="SOM85" s="216"/>
      <c r="SON85" s="216"/>
      <c r="SOO85" s="216"/>
      <c r="SOP85" s="216"/>
      <c r="SOQ85" s="216"/>
      <c r="SOR85" s="216"/>
      <c r="SOS85" s="216"/>
      <c r="SOT85" s="216"/>
      <c r="SOU85" s="216"/>
      <c r="SOV85" s="216"/>
      <c r="SOW85" s="216"/>
      <c r="SPB85" s="216"/>
      <c r="SPC85" s="216"/>
      <c r="SPD85" s="216"/>
      <c r="SPE85" s="216"/>
      <c r="SPF85" s="216"/>
      <c r="SPG85" s="216"/>
      <c r="SPH85" s="216"/>
      <c r="SPI85" s="216"/>
      <c r="SPJ85" s="216"/>
      <c r="SPK85" s="216"/>
      <c r="SPL85" s="216"/>
      <c r="SRD85" s="216"/>
      <c r="SRE85" s="216"/>
      <c r="SRF85" s="216"/>
      <c r="SRG85" s="216"/>
      <c r="SRH85" s="216"/>
      <c r="SRI85" s="216"/>
      <c r="SRJ85" s="216"/>
      <c r="SRK85" s="216"/>
      <c r="SRL85" s="216"/>
      <c r="SRM85" s="216"/>
      <c r="SRN85" s="216"/>
      <c r="SRO85" s="216"/>
      <c r="SRP85" s="216"/>
      <c r="SRQ85" s="216"/>
      <c r="SRR85" s="216"/>
      <c r="SRS85" s="216"/>
      <c r="SRT85" s="216"/>
      <c r="SRU85" s="216"/>
      <c r="SRV85" s="216"/>
      <c r="SRW85" s="216"/>
      <c r="SRX85" s="216"/>
      <c r="SRY85" s="216"/>
      <c r="SRZ85" s="216"/>
      <c r="SSA85" s="216"/>
      <c r="SSB85" s="216"/>
      <c r="SSC85" s="216"/>
      <c r="SSD85" s="216"/>
      <c r="SSE85" s="216"/>
      <c r="SSF85" s="216"/>
      <c r="SSG85" s="216"/>
      <c r="SSH85" s="216"/>
      <c r="SSI85" s="216"/>
      <c r="SSJ85" s="216"/>
      <c r="SSK85" s="216"/>
      <c r="SSL85" s="216"/>
      <c r="SSM85" s="216"/>
      <c r="SSN85" s="216"/>
      <c r="SSO85" s="216"/>
      <c r="SSP85" s="216"/>
      <c r="SSQ85" s="216"/>
      <c r="SSR85" s="216"/>
      <c r="SSS85" s="216"/>
      <c r="SST85" s="216"/>
      <c r="SSU85" s="216"/>
      <c r="SSV85" s="216"/>
      <c r="SSW85" s="216"/>
      <c r="SSX85" s="216"/>
      <c r="SSY85" s="216"/>
      <c r="SSZ85" s="216"/>
      <c r="STA85" s="216"/>
      <c r="STB85" s="216"/>
      <c r="STC85" s="216"/>
      <c r="STD85" s="216"/>
      <c r="STE85" s="216"/>
      <c r="STF85" s="216"/>
      <c r="STG85" s="216"/>
      <c r="STH85" s="216"/>
      <c r="STI85" s="216"/>
      <c r="STJ85" s="216"/>
      <c r="STK85" s="216"/>
      <c r="STL85" s="216"/>
      <c r="STM85" s="216"/>
      <c r="STN85" s="216"/>
      <c r="STO85" s="216"/>
      <c r="STP85" s="216"/>
      <c r="STQ85" s="216"/>
      <c r="STR85" s="216"/>
      <c r="STS85" s="216"/>
      <c r="STT85" s="216"/>
      <c r="STU85" s="216"/>
      <c r="STV85" s="216"/>
      <c r="STW85" s="216"/>
      <c r="STX85" s="216"/>
      <c r="STY85" s="216"/>
      <c r="STZ85" s="216"/>
      <c r="SUA85" s="216"/>
      <c r="SUB85" s="216"/>
      <c r="SUC85" s="216"/>
      <c r="SUD85" s="216"/>
      <c r="SUE85" s="216"/>
      <c r="SUF85" s="216"/>
      <c r="SUG85" s="216"/>
      <c r="SUH85" s="216"/>
      <c r="SUI85" s="216"/>
      <c r="SUJ85" s="216"/>
      <c r="SUK85" s="216"/>
      <c r="SUL85" s="216"/>
      <c r="SUM85" s="216"/>
      <c r="SUN85" s="216"/>
      <c r="SUO85" s="216"/>
      <c r="SUP85" s="216"/>
      <c r="SUQ85" s="216"/>
      <c r="SUR85" s="216"/>
      <c r="SUS85" s="216"/>
      <c r="SUT85" s="216"/>
      <c r="SUU85" s="216"/>
      <c r="SUV85" s="216"/>
      <c r="SUW85" s="216"/>
      <c r="SUX85" s="216"/>
      <c r="SUY85" s="216"/>
      <c r="SUZ85" s="216"/>
      <c r="SVA85" s="216"/>
      <c r="SVB85" s="216"/>
      <c r="SVC85" s="216"/>
      <c r="SVD85" s="216"/>
      <c r="SVE85" s="216"/>
      <c r="SVF85" s="216"/>
      <c r="SVG85" s="216"/>
      <c r="SVH85" s="216"/>
      <c r="SVI85" s="216"/>
      <c r="SVJ85" s="216"/>
      <c r="SVK85" s="216"/>
      <c r="SVL85" s="216"/>
      <c r="SVM85" s="216"/>
      <c r="SVN85" s="216"/>
      <c r="SVO85" s="216"/>
      <c r="SVP85" s="216"/>
      <c r="SVQ85" s="216"/>
      <c r="SVR85" s="216"/>
      <c r="SVS85" s="216"/>
      <c r="SVT85" s="216"/>
      <c r="SVU85" s="216"/>
      <c r="SVV85" s="216"/>
      <c r="SVW85" s="216"/>
      <c r="SVX85" s="216"/>
      <c r="SVY85" s="216"/>
      <c r="SVZ85" s="216"/>
      <c r="SWA85" s="216"/>
      <c r="SWB85" s="216"/>
      <c r="SWC85" s="216"/>
      <c r="SWD85" s="216"/>
      <c r="SWE85" s="216"/>
      <c r="SWF85" s="216"/>
      <c r="SWG85" s="216"/>
      <c r="SWH85" s="216"/>
      <c r="SWI85" s="216"/>
      <c r="SWJ85" s="216"/>
      <c r="SWK85" s="216"/>
      <c r="SWL85" s="216"/>
      <c r="SWM85" s="216"/>
      <c r="SWN85" s="216"/>
      <c r="SWO85" s="216"/>
      <c r="SWP85" s="216"/>
      <c r="SWQ85" s="216"/>
      <c r="SWR85" s="216"/>
      <c r="SWS85" s="216"/>
      <c r="SWT85" s="216"/>
      <c r="SWU85" s="216"/>
      <c r="SWV85" s="216"/>
      <c r="SWW85" s="216"/>
      <c r="SWX85" s="216"/>
      <c r="SWY85" s="216"/>
      <c r="SWZ85" s="216"/>
      <c r="SXA85" s="216"/>
      <c r="SXB85" s="216"/>
      <c r="SXC85" s="216"/>
      <c r="SXD85" s="216"/>
      <c r="SXE85" s="216"/>
      <c r="SXF85" s="216"/>
      <c r="SXG85" s="216"/>
      <c r="SXH85" s="216"/>
      <c r="SXI85" s="216"/>
      <c r="SXJ85" s="216"/>
      <c r="SXK85" s="216"/>
      <c r="SXL85" s="216"/>
      <c r="SXM85" s="216"/>
      <c r="SXN85" s="216"/>
      <c r="SXO85" s="216"/>
      <c r="SXP85" s="216"/>
      <c r="SXQ85" s="216"/>
      <c r="SXR85" s="216"/>
      <c r="SXS85" s="216"/>
      <c r="SXT85" s="216"/>
      <c r="SXU85" s="216"/>
      <c r="SXV85" s="216"/>
      <c r="SXW85" s="216"/>
      <c r="SXX85" s="216"/>
      <c r="SXY85" s="216"/>
      <c r="SXZ85" s="216"/>
      <c r="SYA85" s="216"/>
      <c r="SYB85" s="216"/>
      <c r="SYC85" s="216"/>
      <c r="SYD85" s="216"/>
      <c r="SYE85" s="216"/>
      <c r="SYF85" s="216"/>
      <c r="SYG85" s="216"/>
      <c r="SYH85" s="216"/>
      <c r="SYI85" s="216"/>
      <c r="SYJ85" s="216"/>
      <c r="SYK85" s="216"/>
      <c r="SYL85" s="216"/>
      <c r="SYM85" s="216"/>
      <c r="SYN85" s="216"/>
      <c r="SYO85" s="216"/>
      <c r="SYP85" s="216"/>
      <c r="SYQ85" s="216"/>
      <c r="SYR85" s="216"/>
      <c r="SYS85" s="216"/>
      <c r="SYX85" s="216"/>
      <c r="SYY85" s="216"/>
      <c r="SYZ85" s="216"/>
      <c r="SZA85" s="216"/>
      <c r="SZB85" s="216"/>
      <c r="SZC85" s="216"/>
      <c r="SZD85" s="216"/>
      <c r="SZE85" s="216"/>
      <c r="SZF85" s="216"/>
      <c r="SZG85" s="216"/>
      <c r="SZH85" s="216"/>
      <c r="TAZ85" s="216"/>
      <c r="TBA85" s="216"/>
      <c r="TBB85" s="216"/>
      <c r="TBC85" s="216"/>
      <c r="TBD85" s="216"/>
      <c r="TBE85" s="216"/>
      <c r="TBF85" s="216"/>
      <c r="TBG85" s="216"/>
      <c r="TBH85" s="216"/>
      <c r="TBI85" s="216"/>
      <c r="TBJ85" s="216"/>
      <c r="TBK85" s="216"/>
      <c r="TBL85" s="216"/>
      <c r="TBM85" s="216"/>
      <c r="TBN85" s="216"/>
      <c r="TBO85" s="216"/>
      <c r="TBP85" s="216"/>
      <c r="TBQ85" s="216"/>
      <c r="TBR85" s="216"/>
      <c r="TBS85" s="216"/>
      <c r="TBT85" s="216"/>
      <c r="TBU85" s="216"/>
      <c r="TBV85" s="216"/>
      <c r="TBW85" s="216"/>
      <c r="TBX85" s="216"/>
      <c r="TBY85" s="216"/>
      <c r="TBZ85" s="216"/>
      <c r="TCA85" s="216"/>
      <c r="TCB85" s="216"/>
      <c r="TCC85" s="216"/>
      <c r="TCD85" s="216"/>
      <c r="TCE85" s="216"/>
      <c r="TCF85" s="216"/>
      <c r="TCG85" s="216"/>
      <c r="TCH85" s="216"/>
      <c r="TCI85" s="216"/>
      <c r="TCJ85" s="216"/>
      <c r="TCK85" s="216"/>
      <c r="TCL85" s="216"/>
      <c r="TCM85" s="216"/>
      <c r="TCN85" s="216"/>
      <c r="TCO85" s="216"/>
      <c r="TCP85" s="216"/>
      <c r="TCQ85" s="216"/>
      <c r="TCR85" s="216"/>
      <c r="TCS85" s="216"/>
      <c r="TCT85" s="216"/>
      <c r="TCU85" s="216"/>
      <c r="TCV85" s="216"/>
      <c r="TCW85" s="216"/>
      <c r="TCX85" s="216"/>
      <c r="TCY85" s="216"/>
      <c r="TCZ85" s="216"/>
      <c r="TDA85" s="216"/>
      <c r="TDB85" s="216"/>
      <c r="TDC85" s="216"/>
      <c r="TDD85" s="216"/>
      <c r="TDE85" s="216"/>
      <c r="TDF85" s="216"/>
      <c r="TDG85" s="216"/>
      <c r="TDH85" s="216"/>
      <c r="TDI85" s="216"/>
      <c r="TDJ85" s="216"/>
      <c r="TDK85" s="216"/>
      <c r="TDL85" s="216"/>
      <c r="TDM85" s="216"/>
      <c r="TDN85" s="216"/>
      <c r="TDO85" s="216"/>
      <c r="TDP85" s="216"/>
      <c r="TDQ85" s="216"/>
      <c r="TDR85" s="216"/>
      <c r="TDS85" s="216"/>
      <c r="TDT85" s="216"/>
      <c r="TDU85" s="216"/>
      <c r="TDV85" s="216"/>
      <c r="TDW85" s="216"/>
      <c r="TDX85" s="216"/>
      <c r="TDY85" s="216"/>
      <c r="TDZ85" s="216"/>
      <c r="TEA85" s="216"/>
      <c r="TEB85" s="216"/>
      <c r="TEC85" s="216"/>
      <c r="TED85" s="216"/>
      <c r="TEE85" s="216"/>
      <c r="TEF85" s="216"/>
      <c r="TEG85" s="216"/>
      <c r="TEH85" s="216"/>
      <c r="TEI85" s="216"/>
      <c r="TEJ85" s="216"/>
      <c r="TEK85" s="216"/>
      <c r="TEL85" s="216"/>
      <c r="TEM85" s="216"/>
      <c r="TEN85" s="216"/>
      <c r="TEO85" s="216"/>
      <c r="TEP85" s="216"/>
      <c r="TEQ85" s="216"/>
      <c r="TER85" s="216"/>
      <c r="TES85" s="216"/>
      <c r="TET85" s="216"/>
      <c r="TEU85" s="216"/>
      <c r="TEV85" s="216"/>
      <c r="TEW85" s="216"/>
      <c r="TEX85" s="216"/>
      <c r="TEY85" s="216"/>
      <c r="TEZ85" s="216"/>
      <c r="TFA85" s="216"/>
      <c r="TFB85" s="216"/>
      <c r="TFC85" s="216"/>
      <c r="TFD85" s="216"/>
      <c r="TFE85" s="216"/>
      <c r="TFF85" s="216"/>
      <c r="TFG85" s="216"/>
      <c r="TFH85" s="216"/>
      <c r="TFI85" s="216"/>
      <c r="TFJ85" s="216"/>
      <c r="TFK85" s="216"/>
      <c r="TFL85" s="216"/>
      <c r="TFM85" s="216"/>
      <c r="TFN85" s="216"/>
      <c r="TFO85" s="216"/>
      <c r="TFP85" s="216"/>
      <c r="TFQ85" s="216"/>
      <c r="TFR85" s="216"/>
      <c r="TFS85" s="216"/>
      <c r="TFT85" s="216"/>
      <c r="TFU85" s="216"/>
      <c r="TFV85" s="216"/>
      <c r="TFW85" s="216"/>
      <c r="TFX85" s="216"/>
      <c r="TFY85" s="216"/>
      <c r="TFZ85" s="216"/>
      <c r="TGA85" s="216"/>
      <c r="TGB85" s="216"/>
      <c r="TGC85" s="216"/>
      <c r="TGD85" s="216"/>
      <c r="TGE85" s="216"/>
      <c r="TGF85" s="216"/>
      <c r="TGG85" s="216"/>
      <c r="TGH85" s="216"/>
      <c r="TGI85" s="216"/>
      <c r="TGJ85" s="216"/>
      <c r="TGK85" s="216"/>
      <c r="TGL85" s="216"/>
      <c r="TGM85" s="216"/>
      <c r="TGN85" s="216"/>
      <c r="TGO85" s="216"/>
      <c r="TGP85" s="216"/>
      <c r="TGQ85" s="216"/>
      <c r="TGR85" s="216"/>
      <c r="TGS85" s="216"/>
      <c r="TGT85" s="216"/>
      <c r="TGU85" s="216"/>
      <c r="TGV85" s="216"/>
      <c r="TGW85" s="216"/>
      <c r="TGX85" s="216"/>
      <c r="TGY85" s="216"/>
      <c r="TGZ85" s="216"/>
      <c r="THA85" s="216"/>
      <c r="THB85" s="216"/>
      <c r="THC85" s="216"/>
      <c r="THD85" s="216"/>
      <c r="THE85" s="216"/>
      <c r="THF85" s="216"/>
      <c r="THG85" s="216"/>
      <c r="THH85" s="216"/>
      <c r="THI85" s="216"/>
      <c r="THJ85" s="216"/>
      <c r="THK85" s="216"/>
      <c r="THL85" s="216"/>
      <c r="THM85" s="216"/>
      <c r="THN85" s="216"/>
      <c r="THO85" s="216"/>
      <c r="THP85" s="216"/>
      <c r="THQ85" s="216"/>
      <c r="THR85" s="216"/>
      <c r="THS85" s="216"/>
      <c r="THT85" s="216"/>
      <c r="THU85" s="216"/>
      <c r="THV85" s="216"/>
      <c r="THW85" s="216"/>
      <c r="THX85" s="216"/>
      <c r="THY85" s="216"/>
      <c r="THZ85" s="216"/>
      <c r="TIA85" s="216"/>
      <c r="TIB85" s="216"/>
      <c r="TIC85" s="216"/>
      <c r="TID85" s="216"/>
      <c r="TIE85" s="216"/>
      <c r="TIF85" s="216"/>
      <c r="TIG85" s="216"/>
      <c r="TIH85" s="216"/>
      <c r="TII85" s="216"/>
      <c r="TIJ85" s="216"/>
      <c r="TIK85" s="216"/>
      <c r="TIL85" s="216"/>
      <c r="TIM85" s="216"/>
      <c r="TIN85" s="216"/>
      <c r="TIO85" s="216"/>
      <c r="TIT85" s="216"/>
      <c r="TIU85" s="216"/>
      <c r="TIV85" s="216"/>
      <c r="TIW85" s="216"/>
      <c r="TIX85" s="216"/>
      <c r="TIY85" s="216"/>
      <c r="TIZ85" s="216"/>
      <c r="TJA85" s="216"/>
      <c r="TJB85" s="216"/>
      <c r="TJC85" s="216"/>
      <c r="TJD85" s="216"/>
      <c r="TKV85" s="216"/>
      <c r="TKW85" s="216"/>
      <c r="TKX85" s="216"/>
      <c r="TKY85" s="216"/>
      <c r="TKZ85" s="216"/>
      <c r="TLA85" s="216"/>
      <c r="TLB85" s="216"/>
      <c r="TLC85" s="216"/>
      <c r="TLD85" s="216"/>
      <c r="TLE85" s="216"/>
      <c r="TLF85" s="216"/>
      <c r="TLG85" s="216"/>
      <c r="TLH85" s="216"/>
      <c r="TLI85" s="216"/>
      <c r="TLJ85" s="216"/>
      <c r="TLK85" s="216"/>
      <c r="TLL85" s="216"/>
      <c r="TLM85" s="216"/>
      <c r="TLN85" s="216"/>
      <c r="TLO85" s="216"/>
      <c r="TLP85" s="216"/>
      <c r="TLQ85" s="216"/>
      <c r="TLR85" s="216"/>
      <c r="TLS85" s="216"/>
      <c r="TLT85" s="216"/>
      <c r="TLU85" s="216"/>
      <c r="TLV85" s="216"/>
      <c r="TLW85" s="216"/>
      <c r="TLX85" s="216"/>
      <c r="TLY85" s="216"/>
      <c r="TLZ85" s="216"/>
      <c r="TMA85" s="216"/>
      <c r="TMB85" s="216"/>
      <c r="TMC85" s="216"/>
      <c r="TMD85" s="216"/>
      <c r="TME85" s="216"/>
      <c r="TMF85" s="216"/>
      <c r="TMG85" s="216"/>
      <c r="TMH85" s="216"/>
      <c r="TMI85" s="216"/>
      <c r="TMJ85" s="216"/>
      <c r="TMK85" s="216"/>
      <c r="TML85" s="216"/>
      <c r="TMM85" s="216"/>
      <c r="TMN85" s="216"/>
      <c r="TMO85" s="216"/>
      <c r="TMP85" s="216"/>
      <c r="TMQ85" s="216"/>
      <c r="TMR85" s="216"/>
      <c r="TMS85" s="216"/>
      <c r="TMT85" s="216"/>
      <c r="TMU85" s="216"/>
      <c r="TMV85" s="216"/>
      <c r="TMW85" s="216"/>
      <c r="TMX85" s="216"/>
      <c r="TMY85" s="216"/>
      <c r="TMZ85" s="216"/>
      <c r="TNA85" s="216"/>
      <c r="TNB85" s="216"/>
      <c r="TNC85" s="216"/>
      <c r="TND85" s="216"/>
      <c r="TNE85" s="216"/>
      <c r="TNF85" s="216"/>
      <c r="TNG85" s="216"/>
      <c r="TNH85" s="216"/>
      <c r="TNI85" s="216"/>
      <c r="TNJ85" s="216"/>
      <c r="TNK85" s="216"/>
      <c r="TNL85" s="216"/>
      <c r="TNM85" s="216"/>
      <c r="TNN85" s="216"/>
      <c r="TNO85" s="216"/>
      <c r="TNP85" s="216"/>
      <c r="TNQ85" s="216"/>
      <c r="TNR85" s="216"/>
      <c r="TNS85" s="216"/>
      <c r="TNT85" s="216"/>
      <c r="TNU85" s="216"/>
      <c r="TNV85" s="216"/>
      <c r="TNW85" s="216"/>
      <c r="TNX85" s="216"/>
      <c r="TNY85" s="216"/>
      <c r="TNZ85" s="216"/>
      <c r="TOA85" s="216"/>
      <c r="TOB85" s="216"/>
      <c r="TOC85" s="216"/>
      <c r="TOD85" s="216"/>
      <c r="TOE85" s="216"/>
      <c r="TOF85" s="216"/>
      <c r="TOG85" s="216"/>
      <c r="TOH85" s="216"/>
      <c r="TOI85" s="216"/>
      <c r="TOJ85" s="216"/>
      <c r="TOK85" s="216"/>
      <c r="TOL85" s="216"/>
      <c r="TOM85" s="216"/>
      <c r="TON85" s="216"/>
      <c r="TOO85" s="216"/>
      <c r="TOP85" s="216"/>
      <c r="TOQ85" s="216"/>
      <c r="TOR85" s="216"/>
      <c r="TOS85" s="216"/>
      <c r="TOT85" s="216"/>
      <c r="TOU85" s="216"/>
      <c r="TOV85" s="216"/>
      <c r="TOW85" s="216"/>
      <c r="TOX85" s="216"/>
      <c r="TOY85" s="216"/>
      <c r="TOZ85" s="216"/>
      <c r="TPA85" s="216"/>
      <c r="TPB85" s="216"/>
      <c r="TPC85" s="216"/>
      <c r="TPD85" s="216"/>
      <c r="TPE85" s="216"/>
      <c r="TPF85" s="216"/>
      <c r="TPG85" s="216"/>
      <c r="TPH85" s="216"/>
      <c r="TPI85" s="216"/>
      <c r="TPJ85" s="216"/>
      <c r="TPK85" s="216"/>
      <c r="TPL85" s="216"/>
      <c r="TPM85" s="216"/>
      <c r="TPN85" s="216"/>
      <c r="TPO85" s="216"/>
      <c r="TPP85" s="216"/>
      <c r="TPQ85" s="216"/>
      <c r="TPR85" s="216"/>
      <c r="TPS85" s="216"/>
      <c r="TPT85" s="216"/>
      <c r="TPU85" s="216"/>
      <c r="TPV85" s="216"/>
      <c r="TPW85" s="216"/>
      <c r="TPX85" s="216"/>
      <c r="TPY85" s="216"/>
      <c r="TPZ85" s="216"/>
      <c r="TQA85" s="216"/>
      <c r="TQB85" s="216"/>
      <c r="TQC85" s="216"/>
      <c r="TQD85" s="216"/>
      <c r="TQE85" s="216"/>
      <c r="TQF85" s="216"/>
      <c r="TQG85" s="216"/>
      <c r="TQH85" s="216"/>
      <c r="TQI85" s="216"/>
      <c r="TQJ85" s="216"/>
      <c r="TQK85" s="216"/>
      <c r="TQL85" s="216"/>
      <c r="TQM85" s="216"/>
      <c r="TQN85" s="216"/>
      <c r="TQO85" s="216"/>
      <c r="TQP85" s="216"/>
      <c r="TQQ85" s="216"/>
      <c r="TQR85" s="216"/>
      <c r="TQS85" s="216"/>
      <c r="TQT85" s="216"/>
      <c r="TQU85" s="216"/>
      <c r="TQV85" s="216"/>
      <c r="TQW85" s="216"/>
      <c r="TQX85" s="216"/>
      <c r="TQY85" s="216"/>
      <c r="TQZ85" s="216"/>
      <c r="TRA85" s="216"/>
      <c r="TRB85" s="216"/>
      <c r="TRC85" s="216"/>
      <c r="TRD85" s="216"/>
      <c r="TRE85" s="216"/>
      <c r="TRF85" s="216"/>
      <c r="TRG85" s="216"/>
      <c r="TRH85" s="216"/>
      <c r="TRI85" s="216"/>
      <c r="TRJ85" s="216"/>
      <c r="TRK85" s="216"/>
      <c r="TRL85" s="216"/>
      <c r="TRM85" s="216"/>
      <c r="TRN85" s="216"/>
      <c r="TRO85" s="216"/>
      <c r="TRP85" s="216"/>
      <c r="TRQ85" s="216"/>
      <c r="TRR85" s="216"/>
      <c r="TRS85" s="216"/>
      <c r="TRT85" s="216"/>
      <c r="TRU85" s="216"/>
      <c r="TRV85" s="216"/>
      <c r="TRW85" s="216"/>
      <c r="TRX85" s="216"/>
      <c r="TRY85" s="216"/>
      <c r="TRZ85" s="216"/>
      <c r="TSA85" s="216"/>
      <c r="TSB85" s="216"/>
      <c r="TSC85" s="216"/>
      <c r="TSD85" s="216"/>
      <c r="TSE85" s="216"/>
      <c r="TSF85" s="216"/>
      <c r="TSG85" s="216"/>
      <c r="TSH85" s="216"/>
      <c r="TSI85" s="216"/>
      <c r="TSJ85" s="216"/>
      <c r="TSK85" s="216"/>
      <c r="TSP85" s="216"/>
      <c r="TSQ85" s="216"/>
      <c r="TSR85" s="216"/>
      <c r="TSS85" s="216"/>
      <c r="TST85" s="216"/>
      <c r="TSU85" s="216"/>
      <c r="TSV85" s="216"/>
      <c r="TSW85" s="216"/>
      <c r="TSX85" s="216"/>
      <c r="TSY85" s="216"/>
      <c r="TSZ85" s="216"/>
      <c r="TUR85" s="216"/>
      <c r="TUS85" s="216"/>
      <c r="TUT85" s="216"/>
      <c r="TUU85" s="216"/>
      <c r="TUV85" s="216"/>
      <c r="TUW85" s="216"/>
      <c r="TUX85" s="216"/>
      <c r="TUY85" s="216"/>
      <c r="TUZ85" s="216"/>
      <c r="TVA85" s="216"/>
      <c r="TVB85" s="216"/>
      <c r="TVC85" s="216"/>
      <c r="TVD85" s="216"/>
      <c r="TVE85" s="216"/>
      <c r="TVF85" s="216"/>
      <c r="TVG85" s="216"/>
      <c r="TVH85" s="216"/>
      <c r="TVI85" s="216"/>
      <c r="TVJ85" s="216"/>
      <c r="TVK85" s="216"/>
      <c r="TVL85" s="216"/>
      <c r="TVM85" s="216"/>
      <c r="TVN85" s="216"/>
      <c r="TVO85" s="216"/>
      <c r="TVP85" s="216"/>
      <c r="TVQ85" s="216"/>
      <c r="TVR85" s="216"/>
      <c r="TVS85" s="216"/>
      <c r="TVT85" s="216"/>
      <c r="TVU85" s="216"/>
      <c r="TVV85" s="216"/>
      <c r="TVW85" s="216"/>
      <c r="TVX85" s="216"/>
      <c r="TVY85" s="216"/>
      <c r="TVZ85" s="216"/>
      <c r="TWA85" s="216"/>
      <c r="TWB85" s="216"/>
      <c r="TWC85" s="216"/>
      <c r="TWD85" s="216"/>
      <c r="TWE85" s="216"/>
      <c r="TWF85" s="216"/>
      <c r="TWG85" s="216"/>
      <c r="TWH85" s="216"/>
      <c r="TWI85" s="216"/>
      <c r="TWJ85" s="216"/>
      <c r="TWK85" s="216"/>
      <c r="TWL85" s="216"/>
      <c r="TWM85" s="216"/>
      <c r="TWN85" s="216"/>
      <c r="TWO85" s="216"/>
      <c r="TWP85" s="216"/>
      <c r="TWQ85" s="216"/>
      <c r="TWR85" s="216"/>
      <c r="TWS85" s="216"/>
      <c r="TWT85" s="216"/>
      <c r="TWU85" s="216"/>
      <c r="TWV85" s="216"/>
      <c r="TWW85" s="216"/>
      <c r="TWX85" s="216"/>
      <c r="TWY85" s="216"/>
      <c r="TWZ85" s="216"/>
      <c r="TXA85" s="216"/>
      <c r="TXB85" s="216"/>
      <c r="TXC85" s="216"/>
      <c r="TXD85" s="216"/>
      <c r="TXE85" s="216"/>
      <c r="TXF85" s="216"/>
      <c r="TXG85" s="216"/>
      <c r="TXH85" s="216"/>
      <c r="TXI85" s="216"/>
      <c r="TXJ85" s="216"/>
      <c r="TXK85" s="216"/>
      <c r="TXL85" s="216"/>
      <c r="TXM85" s="216"/>
      <c r="TXN85" s="216"/>
      <c r="TXO85" s="216"/>
      <c r="TXP85" s="216"/>
      <c r="TXQ85" s="216"/>
      <c r="TXR85" s="216"/>
      <c r="TXS85" s="216"/>
      <c r="TXT85" s="216"/>
      <c r="TXU85" s="216"/>
      <c r="TXV85" s="216"/>
      <c r="TXW85" s="216"/>
      <c r="TXX85" s="216"/>
      <c r="TXY85" s="216"/>
      <c r="TXZ85" s="216"/>
      <c r="TYA85" s="216"/>
      <c r="TYB85" s="216"/>
      <c r="TYC85" s="216"/>
      <c r="TYD85" s="216"/>
      <c r="TYE85" s="216"/>
      <c r="TYF85" s="216"/>
      <c r="TYG85" s="216"/>
      <c r="TYH85" s="216"/>
      <c r="TYI85" s="216"/>
      <c r="TYJ85" s="216"/>
      <c r="TYK85" s="216"/>
      <c r="TYL85" s="216"/>
      <c r="TYM85" s="216"/>
      <c r="TYN85" s="216"/>
      <c r="TYO85" s="216"/>
      <c r="TYP85" s="216"/>
      <c r="TYQ85" s="216"/>
      <c r="TYR85" s="216"/>
      <c r="TYS85" s="216"/>
      <c r="TYT85" s="216"/>
      <c r="TYU85" s="216"/>
      <c r="TYV85" s="216"/>
      <c r="TYW85" s="216"/>
      <c r="TYX85" s="216"/>
      <c r="TYY85" s="216"/>
      <c r="TYZ85" s="216"/>
      <c r="TZA85" s="216"/>
      <c r="TZB85" s="216"/>
      <c r="TZC85" s="216"/>
      <c r="TZD85" s="216"/>
      <c r="TZE85" s="216"/>
      <c r="TZF85" s="216"/>
      <c r="TZG85" s="216"/>
      <c r="TZH85" s="216"/>
      <c r="TZI85" s="216"/>
      <c r="TZJ85" s="216"/>
      <c r="TZK85" s="216"/>
      <c r="TZL85" s="216"/>
      <c r="TZM85" s="216"/>
      <c r="TZN85" s="216"/>
      <c r="TZO85" s="216"/>
      <c r="TZP85" s="216"/>
      <c r="TZQ85" s="216"/>
      <c r="TZR85" s="216"/>
      <c r="TZS85" s="216"/>
      <c r="TZT85" s="216"/>
      <c r="TZU85" s="216"/>
      <c r="TZV85" s="216"/>
      <c r="TZW85" s="216"/>
      <c r="TZX85" s="216"/>
      <c r="TZY85" s="216"/>
      <c r="TZZ85" s="216"/>
      <c r="UAA85" s="216"/>
      <c r="UAB85" s="216"/>
      <c r="UAC85" s="216"/>
      <c r="UAD85" s="216"/>
      <c r="UAE85" s="216"/>
      <c r="UAF85" s="216"/>
      <c r="UAG85" s="216"/>
      <c r="UAH85" s="216"/>
      <c r="UAI85" s="216"/>
      <c r="UAJ85" s="216"/>
      <c r="UAK85" s="216"/>
      <c r="UAL85" s="216"/>
      <c r="UAM85" s="216"/>
      <c r="UAN85" s="216"/>
      <c r="UAO85" s="216"/>
      <c r="UAP85" s="216"/>
      <c r="UAQ85" s="216"/>
      <c r="UAR85" s="216"/>
      <c r="UAS85" s="216"/>
      <c r="UAT85" s="216"/>
      <c r="UAU85" s="216"/>
      <c r="UAV85" s="216"/>
      <c r="UAW85" s="216"/>
      <c r="UAX85" s="216"/>
      <c r="UAY85" s="216"/>
      <c r="UAZ85" s="216"/>
      <c r="UBA85" s="216"/>
      <c r="UBB85" s="216"/>
      <c r="UBC85" s="216"/>
      <c r="UBD85" s="216"/>
      <c r="UBE85" s="216"/>
      <c r="UBF85" s="216"/>
      <c r="UBG85" s="216"/>
      <c r="UBH85" s="216"/>
      <c r="UBI85" s="216"/>
      <c r="UBJ85" s="216"/>
      <c r="UBK85" s="216"/>
      <c r="UBL85" s="216"/>
      <c r="UBM85" s="216"/>
      <c r="UBN85" s="216"/>
      <c r="UBO85" s="216"/>
      <c r="UBP85" s="216"/>
      <c r="UBQ85" s="216"/>
      <c r="UBR85" s="216"/>
      <c r="UBS85" s="216"/>
      <c r="UBT85" s="216"/>
      <c r="UBU85" s="216"/>
      <c r="UBV85" s="216"/>
      <c r="UBW85" s="216"/>
      <c r="UBX85" s="216"/>
      <c r="UBY85" s="216"/>
      <c r="UBZ85" s="216"/>
      <c r="UCA85" s="216"/>
      <c r="UCB85" s="216"/>
      <c r="UCC85" s="216"/>
      <c r="UCD85" s="216"/>
      <c r="UCE85" s="216"/>
      <c r="UCF85" s="216"/>
      <c r="UCG85" s="216"/>
      <c r="UCL85" s="216"/>
      <c r="UCM85" s="216"/>
      <c r="UCN85" s="216"/>
      <c r="UCO85" s="216"/>
      <c r="UCP85" s="216"/>
      <c r="UCQ85" s="216"/>
      <c r="UCR85" s="216"/>
      <c r="UCS85" s="216"/>
      <c r="UCT85" s="216"/>
      <c r="UCU85" s="216"/>
      <c r="UCV85" s="216"/>
      <c r="UEN85" s="216"/>
      <c r="UEO85" s="216"/>
      <c r="UEP85" s="216"/>
      <c r="UEQ85" s="216"/>
      <c r="UER85" s="216"/>
      <c r="UES85" s="216"/>
      <c r="UET85" s="216"/>
      <c r="UEU85" s="216"/>
      <c r="UEV85" s="216"/>
      <c r="UEW85" s="216"/>
      <c r="UEX85" s="216"/>
      <c r="UEY85" s="216"/>
      <c r="UEZ85" s="216"/>
      <c r="UFA85" s="216"/>
      <c r="UFB85" s="216"/>
      <c r="UFC85" s="216"/>
      <c r="UFD85" s="216"/>
      <c r="UFE85" s="216"/>
      <c r="UFF85" s="216"/>
      <c r="UFG85" s="216"/>
      <c r="UFH85" s="216"/>
      <c r="UFI85" s="216"/>
      <c r="UFJ85" s="216"/>
      <c r="UFK85" s="216"/>
      <c r="UFL85" s="216"/>
      <c r="UFM85" s="216"/>
      <c r="UFN85" s="216"/>
      <c r="UFO85" s="216"/>
      <c r="UFP85" s="216"/>
      <c r="UFQ85" s="216"/>
      <c r="UFR85" s="216"/>
      <c r="UFS85" s="216"/>
      <c r="UFT85" s="216"/>
      <c r="UFU85" s="216"/>
      <c r="UFV85" s="216"/>
      <c r="UFW85" s="216"/>
      <c r="UFX85" s="216"/>
      <c r="UFY85" s="216"/>
      <c r="UFZ85" s="216"/>
      <c r="UGA85" s="216"/>
      <c r="UGB85" s="216"/>
      <c r="UGC85" s="216"/>
      <c r="UGD85" s="216"/>
      <c r="UGE85" s="216"/>
      <c r="UGF85" s="216"/>
      <c r="UGG85" s="216"/>
      <c r="UGH85" s="216"/>
      <c r="UGI85" s="216"/>
      <c r="UGJ85" s="216"/>
      <c r="UGK85" s="216"/>
      <c r="UGL85" s="216"/>
      <c r="UGM85" s="216"/>
      <c r="UGN85" s="216"/>
      <c r="UGO85" s="216"/>
      <c r="UGP85" s="216"/>
      <c r="UGQ85" s="216"/>
      <c r="UGR85" s="216"/>
      <c r="UGS85" s="216"/>
      <c r="UGT85" s="216"/>
      <c r="UGU85" s="216"/>
      <c r="UGV85" s="216"/>
      <c r="UGW85" s="216"/>
      <c r="UGX85" s="216"/>
      <c r="UGY85" s="216"/>
      <c r="UGZ85" s="216"/>
      <c r="UHA85" s="216"/>
      <c r="UHB85" s="216"/>
      <c r="UHC85" s="216"/>
      <c r="UHD85" s="216"/>
      <c r="UHE85" s="216"/>
      <c r="UHF85" s="216"/>
      <c r="UHG85" s="216"/>
      <c r="UHH85" s="216"/>
      <c r="UHI85" s="216"/>
      <c r="UHJ85" s="216"/>
      <c r="UHK85" s="216"/>
      <c r="UHL85" s="216"/>
      <c r="UHM85" s="216"/>
      <c r="UHN85" s="216"/>
      <c r="UHO85" s="216"/>
      <c r="UHP85" s="216"/>
      <c r="UHQ85" s="216"/>
      <c r="UHR85" s="216"/>
      <c r="UHS85" s="216"/>
      <c r="UHT85" s="216"/>
      <c r="UHU85" s="216"/>
      <c r="UHV85" s="216"/>
      <c r="UHW85" s="216"/>
      <c r="UHX85" s="216"/>
      <c r="UHY85" s="216"/>
      <c r="UHZ85" s="216"/>
      <c r="UIA85" s="216"/>
      <c r="UIB85" s="216"/>
      <c r="UIC85" s="216"/>
      <c r="UID85" s="216"/>
      <c r="UIE85" s="216"/>
      <c r="UIF85" s="216"/>
      <c r="UIG85" s="216"/>
      <c r="UIH85" s="216"/>
      <c r="UII85" s="216"/>
      <c r="UIJ85" s="216"/>
      <c r="UIK85" s="216"/>
      <c r="UIL85" s="216"/>
      <c r="UIM85" s="216"/>
      <c r="UIN85" s="216"/>
      <c r="UIO85" s="216"/>
      <c r="UIP85" s="216"/>
      <c r="UIQ85" s="216"/>
      <c r="UIR85" s="216"/>
      <c r="UIS85" s="216"/>
      <c r="UIT85" s="216"/>
      <c r="UIU85" s="216"/>
      <c r="UIV85" s="216"/>
      <c r="UIW85" s="216"/>
      <c r="UIX85" s="216"/>
      <c r="UIY85" s="216"/>
      <c r="UIZ85" s="216"/>
      <c r="UJA85" s="216"/>
      <c r="UJB85" s="216"/>
      <c r="UJC85" s="216"/>
      <c r="UJD85" s="216"/>
      <c r="UJE85" s="216"/>
      <c r="UJF85" s="216"/>
      <c r="UJG85" s="216"/>
      <c r="UJH85" s="216"/>
      <c r="UJI85" s="216"/>
      <c r="UJJ85" s="216"/>
      <c r="UJK85" s="216"/>
      <c r="UJL85" s="216"/>
      <c r="UJM85" s="216"/>
      <c r="UJN85" s="216"/>
      <c r="UJO85" s="216"/>
      <c r="UJP85" s="216"/>
      <c r="UJQ85" s="216"/>
      <c r="UJR85" s="216"/>
      <c r="UJS85" s="216"/>
      <c r="UJT85" s="216"/>
      <c r="UJU85" s="216"/>
      <c r="UJV85" s="216"/>
      <c r="UJW85" s="216"/>
      <c r="UJX85" s="216"/>
      <c r="UJY85" s="216"/>
      <c r="UJZ85" s="216"/>
      <c r="UKA85" s="216"/>
      <c r="UKB85" s="216"/>
      <c r="UKC85" s="216"/>
      <c r="UKD85" s="216"/>
      <c r="UKE85" s="216"/>
      <c r="UKF85" s="216"/>
      <c r="UKG85" s="216"/>
      <c r="UKH85" s="216"/>
      <c r="UKI85" s="216"/>
      <c r="UKJ85" s="216"/>
      <c r="UKK85" s="216"/>
      <c r="UKL85" s="216"/>
      <c r="UKM85" s="216"/>
      <c r="UKN85" s="216"/>
      <c r="UKO85" s="216"/>
      <c r="UKP85" s="216"/>
      <c r="UKQ85" s="216"/>
      <c r="UKR85" s="216"/>
      <c r="UKS85" s="216"/>
      <c r="UKT85" s="216"/>
      <c r="UKU85" s="216"/>
      <c r="UKV85" s="216"/>
      <c r="UKW85" s="216"/>
      <c r="UKX85" s="216"/>
      <c r="UKY85" s="216"/>
      <c r="UKZ85" s="216"/>
      <c r="ULA85" s="216"/>
      <c r="ULB85" s="216"/>
      <c r="ULC85" s="216"/>
      <c r="ULD85" s="216"/>
      <c r="ULE85" s="216"/>
      <c r="ULF85" s="216"/>
      <c r="ULG85" s="216"/>
      <c r="ULH85" s="216"/>
      <c r="ULI85" s="216"/>
      <c r="ULJ85" s="216"/>
      <c r="ULK85" s="216"/>
      <c r="ULL85" s="216"/>
      <c r="ULM85" s="216"/>
      <c r="ULN85" s="216"/>
      <c r="ULO85" s="216"/>
      <c r="ULP85" s="216"/>
      <c r="ULQ85" s="216"/>
      <c r="ULR85" s="216"/>
      <c r="ULS85" s="216"/>
      <c r="ULT85" s="216"/>
      <c r="ULU85" s="216"/>
      <c r="ULV85" s="216"/>
      <c r="ULW85" s="216"/>
      <c r="ULX85" s="216"/>
      <c r="ULY85" s="216"/>
      <c r="ULZ85" s="216"/>
      <c r="UMA85" s="216"/>
      <c r="UMB85" s="216"/>
      <c r="UMC85" s="216"/>
      <c r="UMH85" s="216"/>
      <c r="UMI85" s="216"/>
      <c r="UMJ85" s="216"/>
      <c r="UMK85" s="216"/>
      <c r="UML85" s="216"/>
      <c r="UMM85" s="216"/>
      <c r="UMN85" s="216"/>
      <c r="UMO85" s="216"/>
      <c r="UMP85" s="216"/>
      <c r="UMQ85" s="216"/>
      <c r="UMR85" s="216"/>
      <c r="UOJ85" s="216"/>
      <c r="UOK85" s="216"/>
      <c r="UOL85" s="216"/>
      <c r="UOM85" s="216"/>
      <c r="UON85" s="216"/>
      <c r="UOO85" s="216"/>
      <c r="UOP85" s="216"/>
      <c r="UOQ85" s="216"/>
      <c r="UOR85" s="216"/>
      <c r="UOS85" s="216"/>
      <c r="UOT85" s="216"/>
      <c r="UOU85" s="216"/>
      <c r="UOV85" s="216"/>
      <c r="UOW85" s="216"/>
      <c r="UOX85" s="216"/>
      <c r="UOY85" s="216"/>
      <c r="UOZ85" s="216"/>
      <c r="UPA85" s="216"/>
      <c r="UPB85" s="216"/>
      <c r="UPC85" s="216"/>
      <c r="UPD85" s="216"/>
      <c r="UPE85" s="216"/>
      <c r="UPF85" s="216"/>
      <c r="UPG85" s="216"/>
      <c r="UPH85" s="216"/>
      <c r="UPI85" s="216"/>
      <c r="UPJ85" s="216"/>
      <c r="UPK85" s="216"/>
      <c r="UPL85" s="216"/>
      <c r="UPM85" s="216"/>
      <c r="UPN85" s="216"/>
      <c r="UPO85" s="216"/>
      <c r="UPP85" s="216"/>
      <c r="UPQ85" s="216"/>
      <c r="UPR85" s="216"/>
      <c r="UPS85" s="216"/>
      <c r="UPT85" s="216"/>
      <c r="UPU85" s="216"/>
      <c r="UPV85" s="216"/>
      <c r="UPW85" s="216"/>
      <c r="UPX85" s="216"/>
      <c r="UPY85" s="216"/>
      <c r="UPZ85" s="216"/>
      <c r="UQA85" s="216"/>
      <c r="UQB85" s="216"/>
      <c r="UQC85" s="216"/>
      <c r="UQD85" s="216"/>
      <c r="UQE85" s="216"/>
      <c r="UQF85" s="216"/>
      <c r="UQG85" s="216"/>
      <c r="UQH85" s="216"/>
      <c r="UQI85" s="216"/>
      <c r="UQJ85" s="216"/>
      <c r="UQK85" s="216"/>
      <c r="UQL85" s="216"/>
      <c r="UQM85" s="216"/>
      <c r="UQN85" s="216"/>
      <c r="UQO85" s="216"/>
      <c r="UQP85" s="216"/>
      <c r="UQQ85" s="216"/>
      <c r="UQR85" s="216"/>
      <c r="UQS85" s="216"/>
      <c r="UQT85" s="216"/>
      <c r="UQU85" s="216"/>
      <c r="UQV85" s="216"/>
      <c r="UQW85" s="216"/>
      <c r="UQX85" s="216"/>
      <c r="UQY85" s="216"/>
      <c r="UQZ85" s="216"/>
      <c r="URA85" s="216"/>
      <c r="URB85" s="216"/>
      <c r="URC85" s="216"/>
      <c r="URD85" s="216"/>
      <c r="URE85" s="216"/>
      <c r="URF85" s="216"/>
      <c r="URG85" s="216"/>
      <c r="URH85" s="216"/>
      <c r="URI85" s="216"/>
      <c r="URJ85" s="216"/>
      <c r="URK85" s="216"/>
      <c r="URL85" s="216"/>
      <c r="URM85" s="216"/>
      <c r="URN85" s="216"/>
      <c r="URO85" s="216"/>
      <c r="URP85" s="216"/>
      <c r="URQ85" s="216"/>
      <c r="URR85" s="216"/>
      <c r="URS85" s="216"/>
      <c r="URT85" s="216"/>
      <c r="URU85" s="216"/>
      <c r="URV85" s="216"/>
      <c r="URW85" s="216"/>
      <c r="URX85" s="216"/>
      <c r="URY85" s="216"/>
      <c r="URZ85" s="216"/>
      <c r="USA85" s="216"/>
      <c r="USB85" s="216"/>
      <c r="USC85" s="216"/>
      <c r="USD85" s="216"/>
      <c r="USE85" s="216"/>
      <c r="USF85" s="216"/>
      <c r="USG85" s="216"/>
      <c r="USH85" s="216"/>
      <c r="USI85" s="216"/>
      <c r="USJ85" s="216"/>
      <c r="USK85" s="216"/>
      <c r="USL85" s="216"/>
      <c r="USM85" s="216"/>
      <c r="USN85" s="216"/>
      <c r="USO85" s="216"/>
      <c r="USP85" s="216"/>
      <c r="USQ85" s="216"/>
      <c r="USR85" s="216"/>
      <c r="USS85" s="216"/>
      <c r="UST85" s="216"/>
      <c r="USU85" s="216"/>
      <c r="USV85" s="216"/>
      <c r="USW85" s="216"/>
      <c r="USX85" s="216"/>
      <c r="USY85" s="216"/>
      <c r="USZ85" s="216"/>
      <c r="UTA85" s="216"/>
      <c r="UTB85" s="216"/>
      <c r="UTC85" s="216"/>
      <c r="UTD85" s="216"/>
      <c r="UTE85" s="216"/>
      <c r="UTF85" s="216"/>
      <c r="UTG85" s="216"/>
      <c r="UTH85" s="216"/>
      <c r="UTI85" s="216"/>
      <c r="UTJ85" s="216"/>
      <c r="UTK85" s="216"/>
      <c r="UTL85" s="216"/>
      <c r="UTM85" s="216"/>
      <c r="UTN85" s="216"/>
      <c r="UTO85" s="216"/>
      <c r="UTP85" s="216"/>
      <c r="UTQ85" s="216"/>
      <c r="UTR85" s="216"/>
      <c r="UTS85" s="216"/>
      <c r="UTT85" s="216"/>
      <c r="UTU85" s="216"/>
      <c r="UTV85" s="216"/>
      <c r="UTW85" s="216"/>
      <c r="UTX85" s="216"/>
      <c r="UTY85" s="216"/>
      <c r="UTZ85" s="216"/>
      <c r="UUA85" s="216"/>
      <c r="UUB85" s="216"/>
      <c r="UUC85" s="216"/>
      <c r="UUD85" s="216"/>
      <c r="UUE85" s="216"/>
      <c r="UUF85" s="216"/>
      <c r="UUG85" s="216"/>
      <c r="UUH85" s="216"/>
      <c r="UUI85" s="216"/>
      <c r="UUJ85" s="216"/>
      <c r="UUK85" s="216"/>
      <c r="UUL85" s="216"/>
      <c r="UUM85" s="216"/>
      <c r="UUN85" s="216"/>
      <c r="UUO85" s="216"/>
      <c r="UUP85" s="216"/>
      <c r="UUQ85" s="216"/>
      <c r="UUR85" s="216"/>
      <c r="UUS85" s="216"/>
      <c r="UUT85" s="216"/>
      <c r="UUU85" s="216"/>
      <c r="UUV85" s="216"/>
      <c r="UUW85" s="216"/>
      <c r="UUX85" s="216"/>
      <c r="UUY85" s="216"/>
      <c r="UUZ85" s="216"/>
      <c r="UVA85" s="216"/>
      <c r="UVB85" s="216"/>
      <c r="UVC85" s="216"/>
      <c r="UVD85" s="216"/>
      <c r="UVE85" s="216"/>
      <c r="UVF85" s="216"/>
      <c r="UVG85" s="216"/>
      <c r="UVH85" s="216"/>
      <c r="UVI85" s="216"/>
      <c r="UVJ85" s="216"/>
      <c r="UVK85" s="216"/>
      <c r="UVL85" s="216"/>
      <c r="UVM85" s="216"/>
      <c r="UVN85" s="216"/>
      <c r="UVO85" s="216"/>
      <c r="UVP85" s="216"/>
      <c r="UVQ85" s="216"/>
      <c r="UVR85" s="216"/>
      <c r="UVS85" s="216"/>
      <c r="UVT85" s="216"/>
      <c r="UVU85" s="216"/>
      <c r="UVV85" s="216"/>
      <c r="UVW85" s="216"/>
      <c r="UVX85" s="216"/>
      <c r="UVY85" s="216"/>
      <c r="UWD85" s="216"/>
      <c r="UWE85" s="216"/>
      <c r="UWF85" s="216"/>
      <c r="UWG85" s="216"/>
      <c r="UWH85" s="216"/>
      <c r="UWI85" s="216"/>
      <c r="UWJ85" s="216"/>
      <c r="UWK85" s="216"/>
      <c r="UWL85" s="216"/>
      <c r="UWM85" s="216"/>
      <c r="UWN85" s="216"/>
      <c r="UYF85" s="216"/>
      <c r="UYG85" s="216"/>
      <c r="UYH85" s="216"/>
      <c r="UYI85" s="216"/>
      <c r="UYJ85" s="216"/>
      <c r="UYK85" s="216"/>
      <c r="UYL85" s="216"/>
      <c r="UYM85" s="216"/>
      <c r="UYN85" s="216"/>
      <c r="UYO85" s="216"/>
      <c r="UYP85" s="216"/>
      <c r="UYQ85" s="216"/>
      <c r="UYR85" s="216"/>
      <c r="UYS85" s="216"/>
      <c r="UYT85" s="216"/>
      <c r="UYU85" s="216"/>
      <c r="UYV85" s="216"/>
      <c r="UYW85" s="216"/>
      <c r="UYX85" s="216"/>
      <c r="UYY85" s="216"/>
      <c r="UYZ85" s="216"/>
      <c r="UZA85" s="216"/>
      <c r="UZB85" s="216"/>
      <c r="UZC85" s="216"/>
      <c r="UZD85" s="216"/>
      <c r="UZE85" s="216"/>
      <c r="UZF85" s="216"/>
      <c r="UZG85" s="216"/>
      <c r="UZH85" s="216"/>
      <c r="UZI85" s="216"/>
      <c r="UZJ85" s="216"/>
      <c r="UZK85" s="216"/>
      <c r="UZL85" s="216"/>
      <c r="UZM85" s="216"/>
      <c r="UZN85" s="216"/>
      <c r="UZO85" s="216"/>
      <c r="UZP85" s="216"/>
      <c r="UZQ85" s="216"/>
      <c r="UZR85" s="216"/>
      <c r="UZS85" s="216"/>
      <c r="UZT85" s="216"/>
      <c r="UZU85" s="216"/>
      <c r="UZV85" s="216"/>
      <c r="UZW85" s="216"/>
      <c r="UZX85" s="216"/>
      <c r="UZY85" s="216"/>
      <c r="UZZ85" s="216"/>
      <c r="VAA85" s="216"/>
      <c r="VAB85" s="216"/>
      <c r="VAC85" s="216"/>
      <c r="VAD85" s="216"/>
      <c r="VAE85" s="216"/>
      <c r="VAF85" s="216"/>
      <c r="VAG85" s="216"/>
      <c r="VAH85" s="216"/>
      <c r="VAI85" s="216"/>
      <c r="VAJ85" s="216"/>
      <c r="VAK85" s="216"/>
      <c r="VAL85" s="216"/>
      <c r="VAM85" s="216"/>
      <c r="VAN85" s="216"/>
      <c r="VAO85" s="216"/>
      <c r="VAP85" s="216"/>
      <c r="VAQ85" s="216"/>
      <c r="VAR85" s="216"/>
      <c r="VAS85" s="216"/>
      <c r="VAT85" s="216"/>
      <c r="VAU85" s="216"/>
      <c r="VAV85" s="216"/>
      <c r="VAW85" s="216"/>
      <c r="VAX85" s="216"/>
      <c r="VAY85" s="216"/>
      <c r="VAZ85" s="216"/>
      <c r="VBA85" s="216"/>
      <c r="VBB85" s="216"/>
      <c r="VBC85" s="216"/>
      <c r="VBD85" s="216"/>
      <c r="VBE85" s="216"/>
      <c r="VBF85" s="216"/>
      <c r="VBG85" s="216"/>
      <c r="VBH85" s="216"/>
      <c r="VBI85" s="216"/>
      <c r="VBJ85" s="216"/>
      <c r="VBK85" s="216"/>
      <c r="VBL85" s="216"/>
      <c r="VBM85" s="216"/>
      <c r="VBN85" s="216"/>
      <c r="VBO85" s="216"/>
      <c r="VBP85" s="216"/>
      <c r="VBQ85" s="216"/>
      <c r="VBR85" s="216"/>
      <c r="VBS85" s="216"/>
      <c r="VBT85" s="216"/>
      <c r="VBU85" s="216"/>
      <c r="VBV85" s="216"/>
      <c r="VBW85" s="216"/>
      <c r="VBX85" s="216"/>
      <c r="VBY85" s="216"/>
      <c r="VBZ85" s="216"/>
      <c r="VCA85" s="216"/>
      <c r="VCB85" s="216"/>
      <c r="VCC85" s="216"/>
      <c r="VCD85" s="216"/>
      <c r="VCE85" s="216"/>
      <c r="VCF85" s="216"/>
      <c r="VCG85" s="216"/>
      <c r="VCH85" s="216"/>
      <c r="VCI85" s="216"/>
      <c r="VCJ85" s="216"/>
      <c r="VCK85" s="216"/>
      <c r="VCL85" s="216"/>
      <c r="VCM85" s="216"/>
      <c r="VCN85" s="216"/>
      <c r="VCO85" s="216"/>
      <c r="VCP85" s="216"/>
      <c r="VCQ85" s="216"/>
      <c r="VCR85" s="216"/>
      <c r="VCS85" s="216"/>
      <c r="VCT85" s="216"/>
      <c r="VCU85" s="216"/>
      <c r="VCV85" s="216"/>
      <c r="VCW85" s="216"/>
      <c r="VCX85" s="216"/>
      <c r="VCY85" s="216"/>
      <c r="VCZ85" s="216"/>
      <c r="VDA85" s="216"/>
      <c r="VDB85" s="216"/>
      <c r="VDC85" s="216"/>
      <c r="VDD85" s="216"/>
      <c r="VDE85" s="216"/>
      <c r="VDF85" s="216"/>
      <c r="VDG85" s="216"/>
      <c r="VDH85" s="216"/>
      <c r="VDI85" s="216"/>
      <c r="VDJ85" s="216"/>
      <c r="VDK85" s="216"/>
      <c r="VDL85" s="216"/>
      <c r="VDM85" s="216"/>
      <c r="VDN85" s="216"/>
      <c r="VDO85" s="216"/>
      <c r="VDP85" s="216"/>
      <c r="VDQ85" s="216"/>
      <c r="VDR85" s="216"/>
      <c r="VDS85" s="216"/>
      <c r="VDT85" s="216"/>
      <c r="VDU85" s="216"/>
      <c r="VDV85" s="216"/>
      <c r="VDW85" s="216"/>
      <c r="VDX85" s="216"/>
      <c r="VDY85" s="216"/>
      <c r="VDZ85" s="216"/>
      <c r="VEA85" s="216"/>
      <c r="VEB85" s="216"/>
      <c r="VEC85" s="216"/>
      <c r="VED85" s="216"/>
      <c r="VEE85" s="216"/>
      <c r="VEF85" s="216"/>
      <c r="VEG85" s="216"/>
      <c r="VEH85" s="216"/>
      <c r="VEI85" s="216"/>
      <c r="VEJ85" s="216"/>
      <c r="VEK85" s="216"/>
      <c r="VEL85" s="216"/>
      <c r="VEM85" s="216"/>
      <c r="VEN85" s="216"/>
      <c r="VEO85" s="216"/>
      <c r="VEP85" s="216"/>
      <c r="VEQ85" s="216"/>
      <c r="VER85" s="216"/>
      <c r="VES85" s="216"/>
      <c r="VET85" s="216"/>
      <c r="VEU85" s="216"/>
      <c r="VEV85" s="216"/>
      <c r="VEW85" s="216"/>
      <c r="VEX85" s="216"/>
      <c r="VEY85" s="216"/>
      <c r="VEZ85" s="216"/>
      <c r="VFA85" s="216"/>
      <c r="VFB85" s="216"/>
      <c r="VFC85" s="216"/>
      <c r="VFD85" s="216"/>
      <c r="VFE85" s="216"/>
      <c r="VFF85" s="216"/>
      <c r="VFG85" s="216"/>
      <c r="VFH85" s="216"/>
      <c r="VFI85" s="216"/>
      <c r="VFJ85" s="216"/>
      <c r="VFK85" s="216"/>
      <c r="VFL85" s="216"/>
      <c r="VFM85" s="216"/>
      <c r="VFN85" s="216"/>
      <c r="VFO85" s="216"/>
      <c r="VFP85" s="216"/>
      <c r="VFQ85" s="216"/>
      <c r="VFR85" s="216"/>
      <c r="VFS85" s="216"/>
      <c r="VFT85" s="216"/>
      <c r="VFU85" s="216"/>
      <c r="VFZ85" s="216"/>
      <c r="VGA85" s="216"/>
      <c r="VGB85" s="216"/>
      <c r="VGC85" s="216"/>
      <c r="VGD85" s="216"/>
      <c r="VGE85" s="216"/>
      <c r="VGF85" s="216"/>
      <c r="VGG85" s="216"/>
      <c r="VGH85" s="216"/>
      <c r="VGI85" s="216"/>
      <c r="VGJ85" s="216"/>
      <c r="VIB85" s="216"/>
      <c r="VIC85" s="216"/>
      <c r="VID85" s="216"/>
      <c r="VIE85" s="216"/>
      <c r="VIF85" s="216"/>
      <c r="VIG85" s="216"/>
      <c r="VIH85" s="216"/>
      <c r="VII85" s="216"/>
      <c r="VIJ85" s="216"/>
      <c r="VIK85" s="216"/>
      <c r="VIL85" s="216"/>
      <c r="VIM85" s="216"/>
      <c r="VIN85" s="216"/>
      <c r="VIO85" s="216"/>
      <c r="VIP85" s="216"/>
      <c r="VIQ85" s="216"/>
      <c r="VIR85" s="216"/>
      <c r="VIS85" s="216"/>
      <c r="VIT85" s="216"/>
      <c r="VIU85" s="216"/>
      <c r="VIV85" s="216"/>
      <c r="VIW85" s="216"/>
      <c r="VIX85" s="216"/>
      <c r="VIY85" s="216"/>
      <c r="VIZ85" s="216"/>
      <c r="VJA85" s="216"/>
      <c r="VJB85" s="216"/>
      <c r="VJC85" s="216"/>
      <c r="VJD85" s="216"/>
      <c r="VJE85" s="216"/>
      <c r="VJF85" s="216"/>
      <c r="VJG85" s="216"/>
      <c r="VJH85" s="216"/>
      <c r="VJI85" s="216"/>
      <c r="VJJ85" s="216"/>
      <c r="VJK85" s="216"/>
      <c r="VJL85" s="216"/>
      <c r="VJM85" s="216"/>
      <c r="VJN85" s="216"/>
      <c r="VJO85" s="216"/>
      <c r="VJP85" s="216"/>
      <c r="VJQ85" s="216"/>
      <c r="VJR85" s="216"/>
      <c r="VJS85" s="216"/>
      <c r="VJT85" s="216"/>
      <c r="VJU85" s="216"/>
      <c r="VJV85" s="216"/>
      <c r="VJW85" s="216"/>
      <c r="VJX85" s="216"/>
      <c r="VJY85" s="216"/>
      <c r="VJZ85" s="216"/>
      <c r="VKA85" s="216"/>
      <c r="VKB85" s="216"/>
      <c r="VKC85" s="216"/>
      <c r="VKD85" s="216"/>
      <c r="VKE85" s="216"/>
      <c r="VKF85" s="216"/>
      <c r="VKG85" s="216"/>
      <c r="VKH85" s="216"/>
      <c r="VKI85" s="216"/>
      <c r="VKJ85" s="216"/>
      <c r="VKK85" s="216"/>
      <c r="VKL85" s="216"/>
      <c r="VKM85" s="216"/>
      <c r="VKN85" s="216"/>
      <c r="VKO85" s="216"/>
      <c r="VKP85" s="216"/>
      <c r="VKQ85" s="216"/>
      <c r="VKR85" s="216"/>
      <c r="VKS85" s="216"/>
      <c r="VKT85" s="216"/>
      <c r="VKU85" s="216"/>
      <c r="VKV85" s="216"/>
      <c r="VKW85" s="216"/>
      <c r="VKX85" s="216"/>
      <c r="VKY85" s="216"/>
      <c r="VKZ85" s="216"/>
      <c r="VLA85" s="216"/>
      <c r="VLB85" s="216"/>
      <c r="VLC85" s="216"/>
      <c r="VLD85" s="216"/>
      <c r="VLE85" s="216"/>
      <c r="VLF85" s="216"/>
      <c r="VLG85" s="216"/>
      <c r="VLH85" s="216"/>
      <c r="VLI85" s="216"/>
      <c r="VLJ85" s="216"/>
      <c r="VLK85" s="216"/>
      <c r="VLL85" s="216"/>
      <c r="VLM85" s="216"/>
      <c r="VLN85" s="216"/>
      <c r="VLO85" s="216"/>
      <c r="VLP85" s="216"/>
      <c r="VLQ85" s="216"/>
      <c r="VLR85" s="216"/>
      <c r="VLS85" s="216"/>
      <c r="VLT85" s="216"/>
      <c r="VLU85" s="216"/>
      <c r="VLV85" s="216"/>
      <c r="VLW85" s="216"/>
      <c r="VLX85" s="216"/>
      <c r="VLY85" s="216"/>
      <c r="VLZ85" s="216"/>
      <c r="VMA85" s="216"/>
      <c r="VMB85" s="216"/>
      <c r="VMC85" s="216"/>
      <c r="VMD85" s="216"/>
      <c r="VME85" s="216"/>
      <c r="VMF85" s="216"/>
      <c r="VMG85" s="216"/>
      <c r="VMH85" s="216"/>
      <c r="VMI85" s="216"/>
      <c r="VMJ85" s="216"/>
      <c r="VMK85" s="216"/>
      <c r="VML85" s="216"/>
      <c r="VMM85" s="216"/>
      <c r="VMN85" s="216"/>
      <c r="VMO85" s="216"/>
      <c r="VMP85" s="216"/>
      <c r="VMQ85" s="216"/>
      <c r="VMR85" s="216"/>
      <c r="VMS85" s="216"/>
      <c r="VMT85" s="216"/>
      <c r="VMU85" s="216"/>
      <c r="VMV85" s="216"/>
      <c r="VMW85" s="216"/>
      <c r="VMX85" s="216"/>
      <c r="VMY85" s="216"/>
      <c r="VMZ85" s="216"/>
      <c r="VNA85" s="216"/>
      <c r="VNB85" s="216"/>
      <c r="VNC85" s="216"/>
      <c r="VND85" s="216"/>
      <c r="VNE85" s="216"/>
      <c r="VNF85" s="216"/>
      <c r="VNG85" s="216"/>
      <c r="VNH85" s="216"/>
      <c r="VNI85" s="216"/>
      <c r="VNJ85" s="216"/>
      <c r="VNK85" s="216"/>
      <c r="VNL85" s="216"/>
      <c r="VNM85" s="216"/>
      <c r="VNN85" s="216"/>
      <c r="VNO85" s="216"/>
      <c r="VNP85" s="216"/>
      <c r="VNQ85" s="216"/>
      <c r="VNR85" s="216"/>
      <c r="VNS85" s="216"/>
      <c r="VNT85" s="216"/>
      <c r="VNU85" s="216"/>
      <c r="VNV85" s="216"/>
      <c r="VNW85" s="216"/>
      <c r="VNX85" s="216"/>
      <c r="VNY85" s="216"/>
      <c r="VNZ85" s="216"/>
      <c r="VOA85" s="216"/>
      <c r="VOB85" s="216"/>
      <c r="VOC85" s="216"/>
      <c r="VOD85" s="216"/>
      <c r="VOE85" s="216"/>
      <c r="VOF85" s="216"/>
      <c r="VOG85" s="216"/>
      <c r="VOH85" s="216"/>
      <c r="VOI85" s="216"/>
      <c r="VOJ85" s="216"/>
      <c r="VOK85" s="216"/>
      <c r="VOL85" s="216"/>
      <c r="VOM85" s="216"/>
      <c r="VON85" s="216"/>
      <c r="VOO85" s="216"/>
      <c r="VOP85" s="216"/>
      <c r="VOQ85" s="216"/>
      <c r="VOR85" s="216"/>
      <c r="VOS85" s="216"/>
      <c r="VOT85" s="216"/>
      <c r="VOU85" s="216"/>
      <c r="VOV85" s="216"/>
      <c r="VOW85" s="216"/>
      <c r="VOX85" s="216"/>
      <c r="VOY85" s="216"/>
      <c r="VOZ85" s="216"/>
      <c r="VPA85" s="216"/>
      <c r="VPB85" s="216"/>
      <c r="VPC85" s="216"/>
      <c r="VPD85" s="216"/>
      <c r="VPE85" s="216"/>
      <c r="VPF85" s="216"/>
      <c r="VPG85" s="216"/>
      <c r="VPH85" s="216"/>
      <c r="VPI85" s="216"/>
      <c r="VPJ85" s="216"/>
      <c r="VPK85" s="216"/>
      <c r="VPL85" s="216"/>
      <c r="VPM85" s="216"/>
      <c r="VPN85" s="216"/>
      <c r="VPO85" s="216"/>
      <c r="VPP85" s="216"/>
      <c r="VPQ85" s="216"/>
      <c r="VPV85" s="216"/>
      <c r="VPW85" s="216"/>
      <c r="VPX85" s="216"/>
      <c r="VPY85" s="216"/>
      <c r="VPZ85" s="216"/>
      <c r="VQA85" s="216"/>
      <c r="VQB85" s="216"/>
      <c r="VQC85" s="216"/>
      <c r="VQD85" s="216"/>
      <c r="VQE85" s="216"/>
      <c r="VQF85" s="216"/>
      <c r="VRX85" s="216"/>
      <c r="VRY85" s="216"/>
      <c r="VRZ85" s="216"/>
      <c r="VSA85" s="216"/>
      <c r="VSB85" s="216"/>
      <c r="VSC85" s="216"/>
      <c r="VSD85" s="216"/>
      <c r="VSE85" s="216"/>
      <c r="VSF85" s="216"/>
      <c r="VSG85" s="216"/>
      <c r="VSH85" s="216"/>
      <c r="VSI85" s="216"/>
      <c r="VSJ85" s="216"/>
      <c r="VSK85" s="216"/>
      <c r="VSL85" s="216"/>
      <c r="VSM85" s="216"/>
      <c r="VSN85" s="216"/>
      <c r="VSO85" s="216"/>
      <c r="VSP85" s="216"/>
      <c r="VSQ85" s="216"/>
      <c r="VSR85" s="216"/>
      <c r="VSS85" s="216"/>
      <c r="VST85" s="216"/>
      <c r="VSU85" s="216"/>
      <c r="VSV85" s="216"/>
      <c r="VSW85" s="216"/>
      <c r="VSX85" s="216"/>
      <c r="VSY85" s="216"/>
      <c r="VSZ85" s="216"/>
      <c r="VTA85" s="216"/>
      <c r="VTB85" s="216"/>
      <c r="VTC85" s="216"/>
      <c r="VTD85" s="216"/>
      <c r="VTE85" s="216"/>
      <c r="VTF85" s="216"/>
      <c r="VTG85" s="216"/>
      <c r="VTH85" s="216"/>
      <c r="VTI85" s="216"/>
      <c r="VTJ85" s="216"/>
      <c r="VTK85" s="216"/>
      <c r="VTL85" s="216"/>
      <c r="VTM85" s="216"/>
      <c r="VTN85" s="216"/>
      <c r="VTO85" s="216"/>
      <c r="VTP85" s="216"/>
      <c r="VTQ85" s="216"/>
      <c r="VTR85" s="216"/>
      <c r="VTS85" s="216"/>
      <c r="VTT85" s="216"/>
      <c r="VTU85" s="216"/>
      <c r="VTV85" s="216"/>
      <c r="VTW85" s="216"/>
      <c r="VTX85" s="216"/>
      <c r="VTY85" s="216"/>
      <c r="VTZ85" s="216"/>
      <c r="VUA85" s="216"/>
      <c r="VUB85" s="216"/>
      <c r="VUC85" s="216"/>
      <c r="VUD85" s="216"/>
      <c r="VUE85" s="216"/>
      <c r="VUF85" s="216"/>
      <c r="VUG85" s="216"/>
      <c r="VUH85" s="216"/>
      <c r="VUI85" s="216"/>
      <c r="VUJ85" s="216"/>
      <c r="VUK85" s="216"/>
      <c r="VUL85" s="216"/>
      <c r="VUM85" s="216"/>
      <c r="VUN85" s="216"/>
      <c r="VUO85" s="216"/>
      <c r="VUP85" s="216"/>
      <c r="VUQ85" s="216"/>
      <c r="VUR85" s="216"/>
      <c r="VUS85" s="216"/>
      <c r="VUT85" s="216"/>
      <c r="VUU85" s="216"/>
      <c r="VUV85" s="216"/>
      <c r="VUW85" s="216"/>
      <c r="VUX85" s="216"/>
      <c r="VUY85" s="216"/>
      <c r="VUZ85" s="216"/>
      <c r="VVA85" s="216"/>
      <c r="VVB85" s="216"/>
      <c r="VVC85" s="216"/>
      <c r="VVD85" s="216"/>
      <c r="VVE85" s="216"/>
      <c r="VVF85" s="216"/>
      <c r="VVG85" s="216"/>
      <c r="VVH85" s="216"/>
      <c r="VVI85" s="216"/>
      <c r="VVJ85" s="216"/>
      <c r="VVK85" s="216"/>
      <c r="VVL85" s="216"/>
      <c r="VVM85" s="216"/>
      <c r="VVN85" s="216"/>
      <c r="VVO85" s="216"/>
      <c r="VVP85" s="216"/>
      <c r="VVQ85" s="216"/>
      <c r="VVR85" s="216"/>
      <c r="VVS85" s="216"/>
      <c r="VVT85" s="216"/>
      <c r="VVU85" s="216"/>
      <c r="VVV85" s="216"/>
      <c r="VVW85" s="216"/>
      <c r="VVX85" s="216"/>
      <c r="VVY85" s="216"/>
      <c r="VVZ85" s="216"/>
      <c r="VWA85" s="216"/>
      <c r="VWB85" s="216"/>
      <c r="VWC85" s="216"/>
      <c r="VWD85" s="216"/>
      <c r="VWE85" s="216"/>
      <c r="VWF85" s="216"/>
      <c r="VWG85" s="216"/>
      <c r="VWH85" s="216"/>
      <c r="VWI85" s="216"/>
      <c r="VWJ85" s="216"/>
      <c r="VWK85" s="216"/>
      <c r="VWL85" s="216"/>
      <c r="VWM85" s="216"/>
      <c r="VWN85" s="216"/>
      <c r="VWO85" s="216"/>
      <c r="VWP85" s="216"/>
      <c r="VWQ85" s="216"/>
      <c r="VWR85" s="216"/>
      <c r="VWS85" s="216"/>
      <c r="VWT85" s="216"/>
      <c r="VWU85" s="216"/>
      <c r="VWV85" s="216"/>
      <c r="VWW85" s="216"/>
      <c r="VWX85" s="216"/>
      <c r="VWY85" s="216"/>
      <c r="VWZ85" s="216"/>
      <c r="VXA85" s="216"/>
      <c r="VXB85" s="216"/>
      <c r="VXC85" s="216"/>
      <c r="VXD85" s="216"/>
      <c r="VXE85" s="216"/>
      <c r="VXF85" s="216"/>
      <c r="VXG85" s="216"/>
      <c r="VXH85" s="216"/>
      <c r="VXI85" s="216"/>
      <c r="VXJ85" s="216"/>
      <c r="VXK85" s="216"/>
      <c r="VXL85" s="216"/>
      <c r="VXM85" s="216"/>
      <c r="VXN85" s="216"/>
      <c r="VXO85" s="216"/>
      <c r="VXP85" s="216"/>
      <c r="VXQ85" s="216"/>
      <c r="VXR85" s="216"/>
      <c r="VXS85" s="216"/>
      <c r="VXT85" s="216"/>
      <c r="VXU85" s="216"/>
      <c r="VXV85" s="216"/>
      <c r="VXW85" s="216"/>
      <c r="VXX85" s="216"/>
      <c r="VXY85" s="216"/>
      <c r="VXZ85" s="216"/>
      <c r="VYA85" s="216"/>
      <c r="VYB85" s="216"/>
      <c r="VYC85" s="216"/>
      <c r="VYD85" s="216"/>
      <c r="VYE85" s="216"/>
      <c r="VYF85" s="216"/>
      <c r="VYG85" s="216"/>
      <c r="VYH85" s="216"/>
      <c r="VYI85" s="216"/>
      <c r="VYJ85" s="216"/>
      <c r="VYK85" s="216"/>
      <c r="VYL85" s="216"/>
      <c r="VYM85" s="216"/>
      <c r="VYN85" s="216"/>
      <c r="VYO85" s="216"/>
      <c r="VYP85" s="216"/>
      <c r="VYQ85" s="216"/>
      <c r="VYR85" s="216"/>
      <c r="VYS85" s="216"/>
      <c r="VYT85" s="216"/>
      <c r="VYU85" s="216"/>
      <c r="VYV85" s="216"/>
      <c r="VYW85" s="216"/>
      <c r="VYX85" s="216"/>
      <c r="VYY85" s="216"/>
      <c r="VYZ85" s="216"/>
      <c r="VZA85" s="216"/>
      <c r="VZB85" s="216"/>
      <c r="VZC85" s="216"/>
      <c r="VZD85" s="216"/>
      <c r="VZE85" s="216"/>
      <c r="VZF85" s="216"/>
      <c r="VZG85" s="216"/>
      <c r="VZH85" s="216"/>
      <c r="VZI85" s="216"/>
      <c r="VZJ85" s="216"/>
      <c r="VZK85" s="216"/>
      <c r="VZL85" s="216"/>
      <c r="VZM85" s="216"/>
      <c r="VZR85" s="216"/>
      <c r="VZS85" s="216"/>
      <c r="VZT85" s="216"/>
      <c r="VZU85" s="216"/>
      <c r="VZV85" s="216"/>
      <c r="VZW85" s="216"/>
      <c r="VZX85" s="216"/>
      <c r="VZY85" s="216"/>
      <c r="VZZ85" s="216"/>
      <c r="WAA85" s="216"/>
      <c r="WAB85" s="216"/>
      <c r="WBT85" s="216"/>
      <c r="WBU85" s="216"/>
      <c r="WBV85" s="216"/>
      <c r="WBW85" s="216"/>
      <c r="WBX85" s="216"/>
      <c r="WBY85" s="216"/>
      <c r="WBZ85" s="216"/>
      <c r="WCA85" s="216"/>
      <c r="WCB85" s="216"/>
      <c r="WCC85" s="216"/>
      <c r="WCD85" s="216"/>
      <c r="WCE85" s="216"/>
      <c r="WCF85" s="216"/>
      <c r="WCG85" s="216"/>
      <c r="WCH85" s="216"/>
      <c r="WCI85" s="216"/>
      <c r="WCJ85" s="216"/>
      <c r="WCK85" s="216"/>
      <c r="WCL85" s="216"/>
      <c r="WCM85" s="216"/>
      <c r="WCN85" s="216"/>
      <c r="WCO85" s="216"/>
      <c r="WCP85" s="216"/>
      <c r="WCQ85" s="216"/>
      <c r="WCR85" s="216"/>
      <c r="WCS85" s="216"/>
      <c r="WCT85" s="216"/>
      <c r="WCU85" s="216"/>
      <c r="WCV85" s="216"/>
      <c r="WCW85" s="216"/>
      <c r="WCX85" s="216"/>
      <c r="WCY85" s="216"/>
      <c r="WCZ85" s="216"/>
      <c r="WDA85" s="216"/>
      <c r="WDB85" s="216"/>
      <c r="WDC85" s="216"/>
      <c r="WDD85" s="216"/>
      <c r="WDE85" s="216"/>
      <c r="WDF85" s="216"/>
      <c r="WDG85" s="216"/>
      <c r="WDH85" s="216"/>
      <c r="WDI85" s="216"/>
      <c r="WDJ85" s="216"/>
      <c r="WDK85" s="216"/>
      <c r="WDL85" s="216"/>
      <c r="WDM85" s="216"/>
      <c r="WDN85" s="216"/>
      <c r="WDO85" s="216"/>
      <c r="WDP85" s="216"/>
      <c r="WDQ85" s="216"/>
      <c r="WDR85" s="216"/>
      <c r="WDS85" s="216"/>
      <c r="WDT85" s="216"/>
      <c r="WDU85" s="216"/>
      <c r="WDV85" s="216"/>
      <c r="WDW85" s="216"/>
      <c r="WDX85" s="216"/>
      <c r="WDY85" s="216"/>
      <c r="WDZ85" s="216"/>
      <c r="WEA85" s="216"/>
      <c r="WEB85" s="216"/>
      <c r="WEC85" s="216"/>
      <c r="WED85" s="216"/>
      <c r="WEE85" s="216"/>
      <c r="WEF85" s="216"/>
      <c r="WEG85" s="216"/>
      <c r="WEH85" s="216"/>
      <c r="WEI85" s="216"/>
      <c r="WEJ85" s="216"/>
      <c r="WEK85" s="216"/>
      <c r="WEL85" s="216"/>
      <c r="WEM85" s="216"/>
      <c r="WEN85" s="216"/>
      <c r="WEO85" s="216"/>
      <c r="WEP85" s="216"/>
      <c r="WEQ85" s="216"/>
      <c r="WER85" s="216"/>
      <c r="WES85" s="216"/>
      <c r="WET85" s="216"/>
      <c r="WEU85" s="216"/>
      <c r="WEV85" s="216"/>
      <c r="WEW85" s="216"/>
      <c r="WEX85" s="216"/>
      <c r="WEY85" s="216"/>
      <c r="WEZ85" s="216"/>
      <c r="WFA85" s="216"/>
      <c r="WFB85" s="216"/>
      <c r="WFC85" s="216"/>
      <c r="WFD85" s="216"/>
      <c r="WFE85" s="216"/>
      <c r="WFF85" s="216"/>
      <c r="WFG85" s="216"/>
      <c r="WFH85" s="216"/>
      <c r="WFI85" s="216"/>
      <c r="WFJ85" s="216"/>
      <c r="WFK85" s="216"/>
      <c r="WFL85" s="216"/>
      <c r="WFM85" s="216"/>
      <c r="WFN85" s="216"/>
      <c r="WFO85" s="216"/>
      <c r="WFP85" s="216"/>
      <c r="WFQ85" s="216"/>
      <c r="WFR85" s="216"/>
      <c r="WFS85" s="216"/>
      <c r="WFT85" s="216"/>
      <c r="WFU85" s="216"/>
      <c r="WFV85" s="216"/>
      <c r="WFW85" s="216"/>
      <c r="WFX85" s="216"/>
      <c r="WFY85" s="216"/>
      <c r="WFZ85" s="216"/>
      <c r="WGA85" s="216"/>
      <c r="WGB85" s="216"/>
      <c r="WGC85" s="216"/>
      <c r="WGD85" s="216"/>
      <c r="WGE85" s="216"/>
      <c r="WGF85" s="216"/>
      <c r="WGG85" s="216"/>
      <c r="WGH85" s="216"/>
      <c r="WGI85" s="216"/>
      <c r="WGJ85" s="216"/>
      <c r="WGK85" s="216"/>
      <c r="WGL85" s="216"/>
      <c r="WGM85" s="216"/>
      <c r="WGN85" s="216"/>
      <c r="WGO85" s="216"/>
      <c r="WGP85" s="216"/>
      <c r="WGQ85" s="216"/>
      <c r="WGR85" s="216"/>
      <c r="WGS85" s="216"/>
      <c r="WGT85" s="216"/>
      <c r="WGU85" s="216"/>
      <c r="WGV85" s="216"/>
      <c r="WGW85" s="216"/>
      <c r="WGX85" s="216"/>
      <c r="WGY85" s="216"/>
      <c r="WGZ85" s="216"/>
      <c r="WHA85" s="216"/>
      <c r="WHB85" s="216"/>
      <c r="WHC85" s="216"/>
      <c r="WHD85" s="216"/>
      <c r="WHE85" s="216"/>
      <c r="WHF85" s="216"/>
      <c r="WHG85" s="216"/>
      <c r="WHH85" s="216"/>
      <c r="WHI85" s="216"/>
      <c r="WHJ85" s="216"/>
      <c r="WHK85" s="216"/>
      <c r="WHL85" s="216"/>
      <c r="WHM85" s="216"/>
      <c r="WHN85" s="216"/>
      <c r="WHO85" s="216"/>
      <c r="WHP85" s="216"/>
      <c r="WHQ85" s="216"/>
      <c r="WHR85" s="216"/>
      <c r="WHS85" s="216"/>
      <c r="WHT85" s="216"/>
      <c r="WHU85" s="216"/>
      <c r="WHV85" s="216"/>
      <c r="WHW85" s="216"/>
      <c r="WHX85" s="216"/>
      <c r="WHY85" s="216"/>
      <c r="WHZ85" s="216"/>
      <c r="WIA85" s="216"/>
      <c r="WIB85" s="216"/>
      <c r="WIC85" s="216"/>
      <c r="WID85" s="216"/>
      <c r="WIE85" s="216"/>
      <c r="WIF85" s="216"/>
      <c r="WIG85" s="216"/>
      <c r="WIH85" s="216"/>
      <c r="WII85" s="216"/>
      <c r="WIJ85" s="216"/>
      <c r="WIK85" s="216"/>
      <c r="WIL85" s="216"/>
      <c r="WIM85" s="216"/>
      <c r="WIN85" s="216"/>
      <c r="WIO85" s="216"/>
      <c r="WIP85" s="216"/>
      <c r="WIQ85" s="216"/>
      <c r="WIR85" s="216"/>
      <c r="WIS85" s="216"/>
      <c r="WIT85" s="216"/>
      <c r="WIU85" s="216"/>
      <c r="WIV85" s="216"/>
      <c r="WIW85" s="216"/>
      <c r="WIX85" s="216"/>
      <c r="WIY85" s="216"/>
      <c r="WIZ85" s="216"/>
      <c r="WJA85" s="216"/>
      <c r="WJB85" s="216"/>
      <c r="WJC85" s="216"/>
      <c r="WJD85" s="216"/>
      <c r="WJE85" s="216"/>
      <c r="WJF85" s="216"/>
      <c r="WJG85" s="216"/>
      <c r="WJH85" s="216"/>
      <c r="WJI85" s="216"/>
      <c r="WJN85" s="216"/>
      <c r="WJO85" s="216"/>
      <c r="WJP85" s="216"/>
      <c r="WJQ85" s="216"/>
      <c r="WJR85" s="216"/>
      <c r="WJS85" s="216"/>
      <c r="WJT85" s="216"/>
      <c r="WJU85" s="216"/>
      <c r="WJV85" s="216"/>
      <c r="WJW85" s="216"/>
      <c r="WJX85" s="216"/>
      <c r="WLP85" s="216"/>
      <c r="WLQ85" s="216"/>
      <c r="WLR85" s="216"/>
      <c r="WLS85" s="216"/>
      <c r="WLT85" s="216"/>
      <c r="WLU85" s="216"/>
      <c r="WLV85" s="216"/>
      <c r="WLW85" s="216"/>
      <c r="WLX85" s="216"/>
      <c r="WLY85" s="216"/>
      <c r="WLZ85" s="216"/>
      <c r="WMA85" s="216"/>
      <c r="WMB85" s="216"/>
      <c r="WMC85" s="216"/>
      <c r="WMD85" s="216"/>
      <c r="WME85" s="216"/>
      <c r="WMF85" s="216"/>
      <c r="WMG85" s="216"/>
      <c r="WMH85" s="216"/>
      <c r="WMI85" s="216"/>
      <c r="WMJ85" s="216"/>
      <c r="WMK85" s="216"/>
      <c r="WML85" s="216"/>
      <c r="WMM85" s="216"/>
      <c r="WMN85" s="216"/>
      <c r="WMO85" s="216"/>
      <c r="WMP85" s="216"/>
      <c r="WMQ85" s="216"/>
      <c r="WMR85" s="216"/>
      <c r="WMS85" s="216"/>
      <c r="WMT85" s="216"/>
      <c r="WMU85" s="216"/>
      <c r="WMV85" s="216"/>
      <c r="WMW85" s="216"/>
      <c r="WMX85" s="216"/>
      <c r="WMY85" s="216"/>
      <c r="WMZ85" s="216"/>
      <c r="WNA85" s="216"/>
      <c r="WNB85" s="216"/>
      <c r="WNC85" s="216"/>
      <c r="WND85" s="216"/>
      <c r="WNE85" s="216"/>
      <c r="WNF85" s="216"/>
      <c r="WNG85" s="216"/>
      <c r="WNH85" s="216"/>
      <c r="WNI85" s="216"/>
      <c r="WNJ85" s="216"/>
      <c r="WNK85" s="216"/>
      <c r="WNL85" s="216"/>
      <c r="WNM85" s="216"/>
      <c r="WNN85" s="216"/>
      <c r="WNO85" s="216"/>
      <c r="WNP85" s="216"/>
      <c r="WNQ85" s="216"/>
      <c r="WNR85" s="216"/>
      <c r="WNS85" s="216"/>
      <c r="WNT85" s="216"/>
      <c r="WNU85" s="216"/>
      <c r="WNV85" s="216"/>
      <c r="WNW85" s="216"/>
      <c r="WNX85" s="216"/>
      <c r="WNY85" s="216"/>
      <c r="WNZ85" s="216"/>
      <c r="WOA85" s="216"/>
      <c r="WOB85" s="216"/>
      <c r="WOC85" s="216"/>
      <c r="WOD85" s="216"/>
      <c r="WOE85" s="216"/>
      <c r="WOF85" s="216"/>
      <c r="WOG85" s="216"/>
      <c r="WOH85" s="216"/>
      <c r="WOI85" s="216"/>
      <c r="WOJ85" s="216"/>
      <c r="WOK85" s="216"/>
      <c r="WOL85" s="216"/>
      <c r="WOM85" s="216"/>
      <c r="WON85" s="216"/>
      <c r="WOO85" s="216"/>
      <c r="WOP85" s="216"/>
      <c r="WOQ85" s="216"/>
      <c r="WOR85" s="216"/>
      <c r="WOS85" s="216"/>
      <c r="WOT85" s="216"/>
      <c r="WOU85" s="216"/>
      <c r="WOV85" s="216"/>
      <c r="WOW85" s="216"/>
      <c r="WOX85" s="216"/>
      <c r="WOY85" s="216"/>
      <c r="WOZ85" s="216"/>
      <c r="WPA85" s="216"/>
      <c r="WPB85" s="216"/>
      <c r="WPC85" s="216"/>
      <c r="WPD85" s="216"/>
      <c r="WPE85" s="216"/>
      <c r="WPF85" s="216"/>
      <c r="WPG85" s="216"/>
      <c r="WPH85" s="216"/>
      <c r="WPI85" s="216"/>
      <c r="WPJ85" s="216"/>
      <c r="WPK85" s="216"/>
      <c r="WPL85" s="216"/>
      <c r="WPM85" s="216"/>
      <c r="WPN85" s="216"/>
      <c r="WPO85" s="216"/>
      <c r="WPP85" s="216"/>
      <c r="WPQ85" s="216"/>
      <c r="WPR85" s="216"/>
      <c r="WPS85" s="216"/>
      <c r="WPT85" s="216"/>
      <c r="WPU85" s="216"/>
      <c r="WPV85" s="216"/>
      <c r="WPW85" s="216"/>
      <c r="WPX85" s="216"/>
      <c r="WPY85" s="216"/>
      <c r="WPZ85" s="216"/>
      <c r="WQA85" s="216"/>
      <c r="WQB85" s="216"/>
      <c r="WQC85" s="216"/>
      <c r="WQD85" s="216"/>
      <c r="WQE85" s="216"/>
      <c r="WQF85" s="216"/>
      <c r="WQG85" s="216"/>
      <c r="WQH85" s="216"/>
      <c r="WQI85" s="216"/>
      <c r="WQJ85" s="216"/>
      <c r="WQK85" s="216"/>
      <c r="WQL85" s="216"/>
      <c r="WQM85" s="216"/>
      <c r="WQN85" s="216"/>
      <c r="WQO85" s="216"/>
      <c r="WQP85" s="216"/>
      <c r="WQQ85" s="216"/>
      <c r="WQR85" s="216"/>
      <c r="WQS85" s="216"/>
      <c r="WQT85" s="216"/>
      <c r="WQU85" s="216"/>
      <c r="WQV85" s="216"/>
      <c r="WQW85" s="216"/>
      <c r="WQX85" s="216"/>
      <c r="WQY85" s="216"/>
      <c r="WQZ85" s="216"/>
      <c r="WRA85" s="216"/>
      <c r="WRB85" s="216"/>
      <c r="WRC85" s="216"/>
      <c r="WRD85" s="216"/>
      <c r="WRE85" s="216"/>
      <c r="WRF85" s="216"/>
      <c r="WRG85" s="216"/>
      <c r="WRH85" s="216"/>
      <c r="WRI85" s="216"/>
      <c r="WRJ85" s="216"/>
      <c r="WRK85" s="216"/>
      <c r="WRL85" s="216"/>
      <c r="WRM85" s="216"/>
      <c r="WRN85" s="216"/>
      <c r="WRO85" s="216"/>
      <c r="WRP85" s="216"/>
      <c r="WRQ85" s="216"/>
      <c r="WRR85" s="216"/>
      <c r="WRS85" s="216"/>
      <c r="WRT85" s="216"/>
      <c r="WRU85" s="216"/>
      <c r="WRV85" s="216"/>
      <c r="WRW85" s="216"/>
      <c r="WRX85" s="216"/>
      <c r="WRY85" s="216"/>
      <c r="WRZ85" s="216"/>
      <c r="WSA85" s="216"/>
      <c r="WSB85" s="216"/>
      <c r="WSC85" s="216"/>
      <c r="WSD85" s="216"/>
      <c r="WSE85" s="216"/>
      <c r="WSF85" s="216"/>
      <c r="WSG85" s="216"/>
      <c r="WSH85" s="216"/>
      <c r="WSI85" s="216"/>
      <c r="WSJ85" s="216"/>
      <c r="WSK85" s="216"/>
      <c r="WSL85" s="216"/>
      <c r="WSM85" s="216"/>
      <c r="WSN85" s="216"/>
      <c r="WSO85" s="216"/>
      <c r="WSP85" s="216"/>
      <c r="WSQ85" s="216"/>
      <c r="WSR85" s="216"/>
      <c r="WSS85" s="216"/>
      <c r="WST85" s="216"/>
      <c r="WSU85" s="216"/>
      <c r="WSV85" s="216"/>
      <c r="WSW85" s="216"/>
      <c r="WSX85" s="216"/>
      <c r="WSY85" s="216"/>
      <c r="WSZ85" s="216"/>
      <c r="WTA85" s="216"/>
      <c r="WTB85" s="216"/>
      <c r="WTC85" s="216"/>
      <c r="WTD85" s="216"/>
      <c r="WTE85" s="216"/>
      <c r="WTJ85" s="216"/>
      <c r="WTK85" s="216"/>
      <c r="WTL85" s="216"/>
      <c r="WTM85" s="216"/>
      <c r="WTN85" s="216"/>
      <c r="WTO85" s="216"/>
      <c r="WTP85" s="216"/>
      <c r="WTQ85" s="216"/>
      <c r="WTR85" s="216"/>
      <c r="WTS85" s="216"/>
      <c r="WTT85" s="216"/>
      <c r="WVL85" s="216"/>
      <c r="WVM85" s="216"/>
      <c r="WVN85" s="216"/>
      <c r="WVO85" s="216"/>
      <c r="WVP85" s="216"/>
      <c r="WVQ85" s="216"/>
      <c r="WVR85" s="216"/>
      <c r="WVS85" s="216"/>
      <c r="WVT85" s="216"/>
      <c r="WVU85" s="216"/>
      <c r="WVV85" s="216"/>
      <c r="WVW85" s="216"/>
      <c r="WVX85" s="216"/>
      <c r="WVY85" s="216"/>
      <c r="WVZ85" s="216"/>
      <c r="WWA85" s="216"/>
      <c r="WWB85" s="216"/>
      <c r="WWC85" s="216"/>
      <c r="WWD85" s="216"/>
      <c r="WWE85" s="216"/>
      <c r="WWF85" s="216"/>
      <c r="WWG85" s="216"/>
      <c r="WWH85" s="216"/>
      <c r="WWI85" s="216"/>
      <c r="WWJ85" s="216"/>
      <c r="WWK85" s="216"/>
      <c r="WWL85" s="216"/>
      <c r="WWM85" s="216"/>
      <c r="WWN85" s="216"/>
      <c r="WWO85" s="216"/>
      <c r="WWP85" s="216"/>
      <c r="WWQ85" s="216"/>
      <c r="WWR85" s="216"/>
      <c r="WWS85" s="216"/>
      <c r="WWT85" s="216"/>
      <c r="WWU85" s="216"/>
      <c r="WWV85" s="216"/>
      <c r="WWW85" s="216"/>
      <c r="WWX85" s="216"/>
      <c r="WWY85" s="216"/>
      <c r="WWZ85" s="216"/>
      <c r="WXA85" s="216"/>
      <c r="WXB85" s="216"/>
      <c r="WXC85" s="216"/>
      <c r="WXD85" s="216"/>
      <c r="WXE85" s="216"/>
      <c r="WXF85" s="216"/>
      <c r="WXG85" s="216"/>
      <c r="WXH85" s="216"/>
      <c r="WXI85" s="216"/>
      <c r="WXJ85" s="216"/>
      <c r="WXK85" s="216"/>
      <c r="WXL85" s="216"/>
      <c r="WXM85" s="216"/>
      <c r="WXN85" s="216"/>
      <c r="WXO85" s="216"/>
      <c r="WXP85" s="216"/>
      <c r="WXQ85" s="216"/>
      <c r="WXR85" s="216"/>
      <c r="WXS85" s="216"/>
      <c r="WXT85" s="216"/>
      <c r="WXU85" s="216"/>
      <c r="WXV85" s="216"/>
      <c r="WXW85" s="216"/>
      <c r="WXX85" s="216"/>
      <c r="WXY85" s="216"/>
      <c r="WXZ85" s="216"/>
      <c r="WYA85" s="216"/>
      <c r="WYB85" s="216"/>
      <c r="WYC85" s="216"/>
      <c r="WYD85" s="216"/>
      <c r="WYE85" s="216"/>
      <c r="WYF85" s="216"/>
      <c r="WYG85" s="216"/>
      <c r="WYH85" s="216"/>
      <c r="WYI85" s="216"/>
      <c r="WYJ85" s="216"/>
      <c r="WYK85" s="216"/>
      <c r="WYL85" s="216"/>
      <c r="WYM85" s="216"/>
      <c r="WYN85" s="216"/>
      <c r="WYO85" s="216"/>
      <c r="WYP85" s="216"/>
      <c r="WYQ85" s="216"/>
      <c r="WYR85" s="216"/>
      <c r="WYS85" s="216"/>
      <c r="WYT85" s="216"/>
      <c r="WYU85" s="216"/>
      <c r="WYV85" s="216"/>
      <c r="WYW85" s="216"/>
      <c r="WYX85" s="216"/>
      <c r="WYY85" s="216"/>
      <c r="WYZ85" s="216"/>
      <c r="WZA85" s="216"/>
      <c r="WZB85" s="216"/>
      <c r="WZC85" s="216"/>
      <c r="WZD85" s="216"/>
      <c r="WZE85" s="216"/>
      <c r="WZF85" s="216"/>
      <c r="WZG85" s="216"/>
      <c r="WZH85" s="216"/>
      <c r="WZI85" s="216"/>
      <c r="WZJ85" s="216"/>
      <c r="WZK85" s="216"/>
      <c r="WZL85" s="216"/>
      <c r="WZM85" s="216"/>
      <c r="WZN85" s="216"/>
      <c r="WZO85" s="216"/>
      <c r="WZP85" s="216"/>
      <c r="WZQ85" s="216"/>
      <c r="WZR85" s="216"/>
      <c r="WZS85" s="216"/>
      <c r="WZT85" s="216"/>
      <c r="WZU85" s="216"/>
      <c r="WZV85" s="216"/>
      <c r="WZW85" s="216"/>
      <c r="WZX85" s="216"/>
      <c r="WZY85" s="216"/>
      <c r="WZZ85" s="216"/>
      <c r="XAA85" s="216"/>
      <c r="XAB85" s="216"/>
      <c r="XAC85" s="216"/>
      <c r="XAD85" s="216"/>
      <c r="XAE85" s="216"/>
      <c r="XAF85" s="216"/>
      <c r="XAG85" s="216"/>
      <c r="XAH85" s="216"/>
      <c r="XAI85" s="216"/>
      <c r="XAJ85" s="216"/>
      <c r="XAK85" s="216"/>
      <c r="XAL85" s="216"/>
      <c r="XAM85" s="216"/>
      <c r="XAN85" s="216"/>
      <c r="XAO85" s="216"/>
      <c r="XAP85" s="216"/>
      <c r="XAQ85" s="216"/>
      <c r="XAR85" s="216"/>
      <c r="XAS85" s="216"/>
      <c r="XAT85" s="216"/>
      <c r="XAU85" s="216"/>
      <c r="XAV85" s="216"/>
      <c r="XAW85" s="216"/>
      <c r="XAX85" s="216"/>
      <c r="XAY85" s="216"/>
      <c r="XAZ85" s="216"/>
      <c r="XBA85" s="216"/>
      <c r="XBB85" s="216"/>
      <c r="XBC85" s="216"/>
      <c r="XBD85" s="216"/>
      <c r="XBE85" s="216"/>
      <c r="XBF85" s="216"/>
      <c r="XBG85" s="216"/>
      <c r="XBH85" s="216"/>
      <c r="XBI85" s="216"/>
      <c r="XBJ85" s="216"/>
      <c r="XBK85" s="216"/>
      <c r="XBL85" s="216"/>
      <c r="XBM85" s="216"/>
      <c r="XBN85" s="216"/>
      <c r="XBO85" s="216"/>
      <c r="XBP85" s="216"/>
      <c r="XBQ85" s="216"/>
      <c r="XBR85" s="216"/>
      <c r="XBS85" s="216"/>
      <c r="XBT85" s="216"/>
      <c r="XBU85" s="216"/>
      <c r="XBV85" s="216"/>
      <c r="XBW85" s="216"/>
      <c r="XBX85" s="216"/>
      <c r="XBY85" s="216"/>
      <c r="XBZ85" s="216"/>
      <c r="XCA85" s="216"/>
      <c r="XCB85" s="216"/>
      <c r="XCC85" s="216"/>
      <c r="XCD85" s="216"/>
      <c r="XCE85" s="216"/>
      <c r="XCF85" s="216"/>
      <c r="XCG85" s="216"/>
      <c r="XCH85" s="216"/>
      <c r="XCI85" s="216"/>
      <c r="XCJ85" s="216"/>
      <c r="XCK85" s="216"/>
      <c r="XCL85" s="216"/>
      <c r="XCM85" s="216"/>
      <c r="XCN85" s="216"/>
      <c r="XCO85" s="216"/>
      <c r="XCP85" s="216"/>
      <c r="XCQ85" s="216"/>
      <c r="XCR85" s="216"/>
      <c r="XCS85" s="216"/>
      <c r="XCT85" s="216"/>
      <c r="XCU85" s="216"/>
      <c r="XCV85" s="216"/>
      <c r="XCW85" s="216"/>
      <c r="XCX85" s="216"/>
      <c r="XCY85" s="216"/>
      <c r="XCZ85" s="216"/>
      <c r="XDA85" s="216"/>
      <c r="XDB85" s="216"/>
      <c r="XDC85" s="216"/>
      <c r="XDD85" s="216"/>
      <c r="XDE85" s="216"/>
      <c r="XDF85" s="216"/>
      <c r="XDG85" s="216"/>
      <c r="XDH85" s="216"/>
      <c r="XDI85" s="216"/>
      <c r="XDJ85" s="216"/>
      <c r="XDK85" s="216"/>
      <c r="XDL85" s="216"/>
      <c r="XDM85" s="216"/>
      <c r="XDN85" s="216"/>
      <c r="XDO85" s="216"/>
      <c r="XDP85" s="216"/>
      <c r="XDQ85" s="216"/>
      <c r="XDR85" s="216"/>
      <c r="XDS85" s="216"/>
      <c r="XDT85" s="216"/>
      <c r="XDU85" s="216"/>
      <c r="XDV85" s="216"/>
      <c r="XDW85" s="216"/>
      <c r="XDX85" s="216"/>
      <c r="XDY85" s="216"/>
      <c r="XDZ85" s="216"/>
      <c r="XEA85" s="216"/>
      <c r="XEB85" s="216"/>
      <c r="XEC85" s="216"/>
      <c r="XED85" s="216"/>
      <c r="XEE85" s="216"/>
      <c r="XEF85" s="216"/>
      <c r="XEG85" s="216"/>
      <c r="XEH85" s="216"/>
      <c r="XEI85" s="216"/>
      <c r="XEJ85" s="216"/>
      <c r="XEK85" s="216"/>
      <c r="XEL85" s="216"/>
      <c r="XEM85" s="216"/>
    </row>
    <row r="86" spans="1:984 1028:2008 2052:3032 3076:4056 4100:5080 5124:6104 6148:7128 7172:8152 8196:9176 9220:10200 10244:11224 11268:12248 12292:13272 13316:14296 14340:15320 15364:16367" s="18" customFormat="1" ht="85.5" customHeight="1" x14ac:dyDescent="0.25">
      <c r="A86" s="54">
        <v>83</v>
      </c>
      <c r="B86" s="54" t="s">
        <v>93</v>
      </c>
      <c r="C86" s="476" t="s">
        <v>6518</v>
      </c>
      <c r="D86" s="477"/>
      <c r="E86" s="478"/>
      <c r="F86" s="174">
        <v>4600</v>
      </c>
      <c r="G86" s="217">
        <v>3220</v>
      </c>
      <c r="H86" s="217">
        <v>2760</v>
      </c>
      <c r="I86" s="174">
        <v>6000</v>
      </c>
      <c r="J86" s="217">
        <v>4200</v>
      </c>
      <c r="K86" s="217">
        <v>3600</v>
      </c>
      <c r="L86" s="170">
        <v>1.3043478260869565</v>
      </c>
      <c r="M86" s="170">
        <v>1.3043478260869565</v>
      </c>
      <c r="N86" s="170">
        <v>1.3043478260869565</v>
      </c>
      <c r="O86" s="216"/>
      <c r="P86" s="216"/>
      <c r="Q86" s="216"/>
      <c r="R86" s="216"/>
      <c r="S86" s="216"/>
      <c r="T86" s="216"/>
      <c r="U86" s="216"/>
      <c r="V86" s="216"/>
      <c r="W86" s="216"/>
      <c r="X86" s="216"/>
      <c r="Y86" s="216"/>
      <c r="Z86" s="216"/>
      <c r="AA86" s="216"/>
      <c r="AB86" s="216"/>
      <c r="AC86" s="216"/>
      <c r="AD86" s="216"/>
      <c r="AE86" s="216"/>
      <c r="AF86" s="216"/>
      <c r="AG86" s="216"/>
      <c r="AH86" s="216"/>
      <c r="AI86" s="216"/>
      <c r="AJ86" s="216"/>
      <c r="AK86" s="216"/>
      <c r="AL86" s="216"/>
      <c r="AM86" s="216"/>
      <c r="AN86" s="216"/>
      <c r="AO86" s="216"/>
      <c r="AP86" s="216"/>
      <c r="AQ86" s="216"/>
      <c r="AR86" s="216"/>
      <c r="AS86" s="216"/>
      <c r="AT86" s="216"/>
      <c r="AU86" s="216"/>
      <c r="AV86" s="216"/>
      <c r="AW86" s="216"/>
      <c r="AX86" s="216"/>
      <c r="AY86" s="216"/>
      <c r="AZ86" s="216"/>
      <c r="BA86" s="216"/>
      <c r="BB86" s="216"/>
      <c r="BC86" s="216"/>
      <c r="BD86" s="216"/>
      <c r="BE86" s="216"/>
      <c r="BF86" s="216"/>
      <c r="BG86" s="216"/>
      <c r="BH86" s="216"/>
      <c r="BI86" s="216"/>
      <c r="BJ86" s="216"/>
      <c r="BK86" s="216"/>
      <c r="BL86" s="216"/>
      <c r="BM86" s="216"/>
      <c r="BN86" s="216"/>
      <c r="BO86" s="216"/>
      <c r="BP86" s="216"/>
      <c r="BQ86" s="216"/>
      <c r="BR86" s="216"/>
      <c r="BS86" s="216"/>
      <c r="BT86" s="216"/>
      <c r="BU86" s="216"/>
      <c r="BV86" s="216"/>
      <c r="BW86" s="216"/>
      <c r="BX86" s="216"/>
      <c r="BY86" s="216"/>
      <c r="BZ86" s="216"/>
      <c r="CA86" s="216"/>
      <c r="CB86" s="216"/>
      <c r="CC86" s="216"/>
      <c r="CD86" s="216"/>
      <c r="CE86" s="216"/>
      <c r="CF86" s="216"/>
      <c r="CG86" s="216"/>
      <c r="CH86" s="216"/>
      <c r="CI86" s="216"/>
      <c r="CJ86" s="216"/>
      <c r="CK86" s="216"/>
      <c r="CL86" s="216"/>
      <c r="CM86" s="216"/>
      <c r="CN86" s="216"/>
      <c r="CO86" s="216"/>
      <c r="CP86" s="216"/>
      <c r="CQ86" s="216"/>
      <c r="CR86" s="216"/>
      <c r="CS86" s="216"/>
      <c r="CT86" s="216"/>
      <c r="CU86" s="216"/>
      <c r="CV86" s="216"/>
      <c r="CW86" s="216"/>
      <c r="CX86" s="216"/>
      <c r="CY86" s="216"/>
      <c r="CZ86" s="216"/>
      <c r="DA86" s="216"/>
      <c r="DB86" s="216"/>
      <c r="DC86" s="216"/>
      <c r="DD86" s="216"/>
      <c r="DE86" s="216"/>
      <c r="DF86" s="216"/>
      <c r="DG86" s="216"/>
      <c r="DH86" s="216"/>
      <c r="DI86" s="216"/>
      <c r="DJ86" s="216"/>
      <c r="DK86" s="216"/>
      <c r="DL86" s="216"/>
      <c r="DM86" s="216"/>
      <c r="DN86" s="216"/>
      <c r="DO86" s="216"/>
      <c r="DP86" s="216"/>
      <c r="DQ86" s="216"/>
      <c r="DR86" s="216"/>
      <c r="DS86" s="216"/>
      <c r="DT86" s="216"/>
      <c r="DU86" s="216"/>
      <c r="DV86" s="216"/>
      <c r="DW86" s="216"/>
      <c r="DX86" s="216"/>
      <c r="DY86" s="216"/>
      <c r="DZ86" s="216"/>
      <c r="EA86" s="216"/>
      <c r="EB86" s="216"/>
      <c r="EC86" s="216"/>
      <c r="ED86" s="216"/>
      <c r="EE86" s="216"/>
      <c r="EF86" s="216"/>
      <c r="EG86" s="216"/>
      <c r="EH86" s="216"/>
      <c r="EI86" s="216"/>
      <c r="EJ86" s="216"/>
      <c r="EK86" s="216"/>
      <c r="EL86" s="216"/>
      <c r="EM86" s="216"/>
      <c r="EN86" s="216"/>
      <c r="EO86" s="216"/>
      <c r="EP86" s="216"/>
      <c r="EQ86" s="216"/>
      <c r="ER86" s="216"/>
      <c r="ES86" s="216"/>
      <c r="ET86" s="216"/>
      <c r="EU86" s="216"/>
      <c r="EV86" s="216"/>
      <c r="EW86" s="216"/>
      <c r="EX86" s="216"/>
      <c r="EY86" s="216"/>
      <c r="EZ86" s="216"/>
      <c r="FA86" s="216"/>
      <c r="FB86" s="216"/>
      <c r="FC86" s="216"/>
      <c r="FD86" s="216"/>
      <c r="FE86" s="216"/>
      <c r="FF86" s="216"/>
      <c r="FG86" s="216"/>
      <c r="FH86" s="216"/>
      <c r="FI86" s="216"/>
      <c r="FJ86" s="216"/>
      <c r="FK86" s="216"/>
      <c r="FL86" s="216"/>
      <c r="FM86" s="216"/>
      <c r="FN86" s="216"/>
      <c r="FO86" s="216"/>
      <c r="FP86" s="216"/>
      <c r="FQ86" s="216"/>
      <c r="FR86" s="216"/>
      <c r="FS86" s="216"/>
      <c r="FT86" s="216"/>
      <c r="FU86" s="216"/>
      <c r="FV86" s="216"/>
      <c r="FW86" s="216"/>
      <c r="FX86" s="216"/>
      <c r="FY86" s="216"/>
      <c r="FZ86" s="216"/>
      <c r="GA86" s="216"/>
      <c r="GB86" s="216"/>
      <c r="GC86" s="216"/>
      <c r="GD86" s="216"/>
      <c r="GE86" s="216"/>
      <c r="GF86" s="216"/>
      <c r="GG86" s="216"/>
      <c r="GH86" s="216"/>
      <c r="GI86" s="216"/>
      <c r="GJ86" s="216"/>
      <c r="GK86" s="216"/>
      <c r="GL86" s="216"/>
      <c r="GM86" s="216"/>
      <c r="GN86" s="216"/>
      <c r="GO86" s="216"/>
      <c r="GP86" s="216"/>
      <c r="GQ86" s="216"/>
      <c r="GR86" s="216"/>
      <c r="GS86" s="216"/>
      <c r="GX86" s="216"/>
      <c r="GY86" s="216"/>
      <c r="GZ86" s="216"/>
      <c r="HA86" s="216"/>
      <c r="HB86" s="216"/>
      <c r="HC86" s="216"/>
      <c r="HD86" s="216"/>
      <c r="HE86" s="216"/>
      <c r="HF86" s="216"/>
      <c r="HG86" s="216"/>
      <c r="HH86" s="216"/>
      <c r="IZ86" s="216"/>
      <c r="JA86" s="216"/>
      <c r="JB86" s="216"/>
      <c r="JC86" s="216"/>
      <c r="JD86" s="216"/>
      <c r="JE86" s="216"/>
      <c r="JF86" s="216"/>
      <c r="JG86" s="216"/>
      <c r="JH86" s="216"/>
      <c r="JI86" s="216"/>
      <c r="JJ86" s="216"/>
      <c r="JK86" s="216"/>
      <c r="JL86" s="216"/>
      <c r="JM86" s="216"/>
      <c r="JN86" s="216"/>
      <c r="JO86" s="216"/>
      <c r="JP86" s="216"/>
      <c r="JQ86" s="216"/>
      <c r="JR86" s="216"/>
      <c r="JS86" s="216"/>
      <c r="JT86" s="216"/>
      <c r="JU86" s="216"/>
      <c r="JV86" s="216"/>
      <c r="JW86" s="216"/>
      <c r="JX86" s="216"/>
      <c r="JY86" s="216"/>
      <c r="JZ86" s="216"/>
      <c r="KA86" s="216"/>
      <c r="KB86" s="216"/>
      <c r="KC86" s="216"/>
      <c r="KD86" s="216"/>
      <c r="KE86" s="216"/>
      <c r="KF86" s="216"/>
      <c r="KG86" s="216"/>
      <c r="KH86" s="216"/>
      <c r="KI86" s="216"/>
      <c r="KJ86" s="216"/>
      <c r="KK86" s="216"/>
      <c r="KL86" s="216"/>
      <c r="KM86" s="216"/>
      <c r="KN86" s="216"/>
      <c r="KO86" s="216"/>
      <c r="KP86" s="216"/>
      <c r="KQ86" s="216"/>
      <c r="KR86" s="216"/>
      <c r="KS86" s="216"/>
      <c r="KT86" s="216"/>
      <c r="KU86" s="216"/>
      <c r="KV86" s="216"/>
      <c r="KW86" s="216"/>
      <c r="KX86" s="216"/>
      <c r="KY86" s="216"/>
      <c r="KZ86" s="216"/>
      <c r="LA86" s="216"/>
      <c r="LB86" s="216"/>
      <c r="LC86" s="216"/>
      <c r="LD86" s="216"/>
      <c r="LE86" s="216"/>
      <c r="LF86" s="216"/>
      <c r="LG86" s="216"/>
      <c r="LH86" s="216"/>
      <c r="LI86" s="216"/>
      <c r="LJ86" s="216"/>
      <c r="LK86" s="216"/>
      <c r="LL86" s="216"/>
      <c r="LM86" s="216"/>
      <c r="LN86" s="216"/>
      <c r="LO86" s="216"/>
      <c r="LP86" s="216"/>
      <c r="LQ86" s="216"/>
      <c r="LR86" s="216"/>
      <c r="LS86" s="216"/>
      <c r="LT86" s="216"/>
      <c r="LU86" s="216"/>
      <c r="LV86" s="216"/>
      <c r="LW86" s="216"/>
      <c r="LX86" s="216"/>
      <c r="LY86" s="216"/>
      <c r="LZ86" s="216"/>
      <c r="MA86" s="216"/>
      <c r="MB86" s="216"/>
      <c r="MC86" s="216"/>
      <c r="MD86" s="216"/>
      <c r="ME86" s="216"/>
      <c r="MF86" s="216"/>
      <c r="MG86" s="216"/>
      <c r="MH86" s="216"/>
      <c r="MI86" s="216"/>
      <c r="MJ86" s="216"/>
      <c r="MK86" s="216"/>
      <c r="ML86" s="216"/>
      <c r="MM86" s="216"/>
      <c r="MN86" s="216"/>
      <c r="MO86" s="216"/>
      <c r="MP86" s="216"/>
      <c r="MQ86" s="216"/>
      <c r="MR86" s="216"/>
      <c r="MS86" s="216"/>
      <c r="MT86" s="216"/>
      <c r="MU86" s="216"/>
      <c r="MV86" s="216"/>
      <c r="MW86" s="216"/>
      <c r="MX86" s="216"/>
      <c r="MY86" s="216"/>
      <c r="MZ86" s="216"/>
      <c r="NA86" s="216"/>
      <c r="NB86" s="216"/>
      <c r="NC86" s="216"/>
      <c r="ND86" s="216"/>
      <c r="NE86" s="216"/>
      <c r="NF86" s="216"/>
      <c r="NG86" s="216"/>
      <c r="NH86" s="216"/>
      <c r="NI86" s="216"/>
      <c r="NJ86" s="216"/>
      <c r="NK86" s="216"/>
      <c r="NL86" s="216"/>
      <c r="NM86" s="216"/>
      <c r="NN86" s="216"/>
      <c r="NO86" s="216"/>
      <c r="NP86" s="216"/>
      <c r="NQ86" s="216"/>
      <c r="NR86" s="216"/>
      <c r="NS86" s="216"/>
      <c r="NT86" s="216"/>
      <c r="NU86" s="216"/>
      <c r="NV86" s="216"/>
      <c r="NW86" s="216"/>
      <c r="NX86" s="216"/>
      <c r="NY86" s="216"/>
      <c r="NZ86" s="216"/>
      <c r="OA86" s="216"/>
      <c r="OB86" s="216"/>
      <c r="OC86" s="216"/>
      <c r="OD86" s="216"/>
      <c r="OE86" s="216"/>
      <c r="OF86" s="216"/>
      <c r="OG86" s="216"/>
      <c r="OH86" s="216"/>
      <c r="OI86" s="216"/>
      <c r="OJ86" s="216"/>
      <c r="OK86" s="216"/>
      <c r="OL86" s="216"/>
      <c r="OM86" s="216"/>
      <c r="ON86" s="216"/>
      <c r="OO86" s="216"/>
      <c r="OP86" s="216"/>
      <c r="OQ86" s="216"/>
      <c r="OR86" s="216"/>
      <c r="OS86" s="216"/>
      <c r="OT86" s="216"/>
      <c r="OU86" s="216"/>
      <c r="OV86" s="216"/>
      <c r="OW86" s="216"/>
      <c r="OX86" s="216"/>
      <c r="OY86" s="216"/>
      <c r="OZ86" s="216"/>
      <c r="PA86" s="216"/>
      <c r="PB86" s="216"/>
      <c r="PC86" s="216"/>
      <c r="PD86" s="216"/>
      <c r="PE86" s="216"/>
      <c r="PF86" s="216"/>
      <c r="PG86" s="216"/>
      <c r="PH86" s="216"/>
      <c r="PI86" s="216"/>
      <c r="PJ86" s="216"/>
      <c r="PK86" s="216"/>
      <c r="PL86" s="216"/>
      <c r="PM86" s="216"/>
      <c r="PN86" s="216"/>
      <c r="PO86" s="216"/>
      <c r="PP86" s="216"/>
      <c r="PQ86" s="216"/>
      <c r="PR86" s="216"/>
      <c r="PS86" s="216"/>
      <c r="PT86" s="216"/>
      <c r="PU86" s="216"/>
      <c r="PV86" s="216"/>
      <c r="PW86" s="216"/>
      <c r="PX86" s="216"/>
      <c r="PY86" s="216"/>
      <c r="PZ86" s="216"/>
      <c r="QA86" s="216"/>
      <c r="QB86" s="216"/>
      <c r="QC86" s="216"/>
      <c r="QD86" s="216"/>
      <c r="QE86" s="216"/>
      <c r="QF86" s="216"/>
      <c r="QG86" s="216"/>
      <c r="QH86" s="216"/>
      <c r="QI86" s="216"/>
      <c r="QJ86" s="216"/>
      <c r="QK86" s="216"/>
      <c r="QL86" s="216"/>
      <c r="QM86" s="216"/>
      <c r="QN86" s="216"/>
      <c r="QO86" s="216"/>
      <c r="QT86" s="216"/>
      <c r="QU86" s="216"/>
      <c r="QV86" s="216"/>
      <c r="QW86" s="216"/>
      <c r="QX86" s="216"/>
      <c r="QY86" s="216"/>
      <c r="QZ86" s="216"/>
      <c r="RA86" s="216"/>
      <c r="RB86" s="216"/>
      <c r="RC86" s="216"/>
      <c r="RD86" s="216"/>
      <c r="SV86" s="216"/>
      <c r="SW86" s="216"/>
      <c r="SX86" s="216"/>
      <c r="SY86" s="216"/>
      <c r="SZ86" s="216"/>
      <c r="TA86" s="216"/>
      <c r="TB86" s="216"/>
      <c r="TC86" s="216"/>
      <c r="TD86" s="216"/>
      <c r="TE86" s="216"/>
      <c r="TF86" s="216"/>
      <c r="TG86" s="216"/>
      <c r="TH86" s="216"/>
      <c r="TI86" s="216"/>
      <c r="TJ86" s="216"/>
      <c r="TK86" s="216"/>
      <c r="TL86" s="216"/>
      <c r="TM86" s="216"/>
      <c r="TN86" s="216"/>
      <c r="TO86" s="216"/>
      <c r="TP86" s="216"/>
      <c r="TQ86" s="216"/>
      <c r="TR86" s="216"/>
      <c r="TS86" s="216"/>
      <c r="TT86" s="216"/>
      <c r="TU86" s="216"/>
      <c r="TV86" s="216"/>
      <c r="TW86" s="216"/>
      <c r="TX86" s="216"/>
      <c r="TY86" s="216"/>
      <c r="TZ86" s="216"/>
      <c r="UA86" s="216"/>
      <c r="UB86" s="216"/>
      <c r="UC86" s="216"/>
      <c r="UD86" s="216"/>
      <c r="UE86" s="216"/>
      <c r="UF86" s="216"/>
      <c r="UG86" s="216"/>
      <c r="UH86" s="216"/>
      <c r="UI86" s="216"/>
      <c r="UJ86" s="216"/>
      <c r="UK86" s="216"/>
      <c r="UL86" s="216"/>
      <c r="UM86" s="216"/>
      <c r="UN86" s="216"/>
      <c r="UO86" s="216"/>
      <c r="UP86" s="216"/>
      <c r="UQ86" s="216"/>
      <c r="UR86" s="216"/>
      <c r="US86" s="216"/>
      <c r="UT86" s="216"/>
      <c r="UU86" s="216"/>
      <c r="UV86" s="216"/>
      <c r="UW86" s="216"/>
      <c r="UX86" s="216"/>
      <c r="UY86" s="216"/>
      <c r="UZ86" s="216"/>
      <c r="VA86" s="216"/>
      <c r="VB86" s="216"/>
      <c r="VC86" s="216"/>
      <c r="VD86" s="216"/>
      <c r="VE86" s="216"/>
      <c r="VF86" s="216"/>
      <c r="VG86" s="216"/>
      <c r="VH86" s="216"/>
      <c r="VI86" s="216"/>
      <c r="VJ86" s="216"/>
      <c r="VK86" s="216"/>
      <c r="VL86" s="216"/>
      <c r="VM86" s="216"/>
      <c r="VN86" s="216"/>
      <c r="VO86" s="216"/>
      <c r="VP86" s="216"/>
      <c r="VQ86" s="216"/>
      <c r="VR86" s="216"/>
      <c r="VS86" s="216"/>
      <c r="VT86" s="216"/>
      <c r="VU86" s="216"/>
      <c r="VV86" s="216"/>
      <c r="VW86" s="216"/>
      <c r="VX86" s="216"/>
      <c r="VY86" s="216"/>
      <c r="VZ86" s="216"/>
      <c r="WA86" s="216"/>
      <c r="WB86" s="216"/>
      <c r="WC86" s="216"/>
      <c r="WD86" s="216"/>
      <c r="WE86" s="216"/>
      <c r="WF86" s="216"/>
      <c r="WG86" s="216"/>
      <c r="WH86" s="216"/>
      <c r="WI86" s="216"/>
      <c r="WJ86" s="216"/>
      <c r="WK86" s="216"/>
      <c r="WL86" s="216"/>
      <c r="WM86" s="216"/>
      <c r="WN86" s="216"/>
      <c r="WO86" s="216"/>
      <c r="WP86" s="216"/>
      <c r="WQ86" s="216"/>
      <c r="WR86" s="216"/>
      <c r="WS86" s="216"/>
      <c r="WT86" s="216"/>
      <c r="WU86" s="216"/>
      <c r="WV86" s="216"/>
      <c r="WW86" s="216"/>
      <c r="WX86" s="216"/>
      <c r="WY86" s="216"/>
      <c r="WZ86" s="216"/>
      <c r="XA86" s="216"/>
      <c r="XB86" s="216"/>
      <c r="XC86" s="216"/>
      <c r="XD86" s="216"/>
      <c r="XE86" s="216"/>
      <c r="XF86" s="216"/>
      <c r="XG86" s="216"/>
      <c r="XH86" s="216"/>
      <c r="XI86" s="216"/>
      <c r="XJ86" s="216"/>
      <c r="XK86" s="216"/>
      <c r="XL86" s="216"/>
      <c r="XM86" s="216"/>
      <c r="XN86" s="216"/>
      <c r="XO86" s="216"/>
      <c r="XP86" s="216"/>
      <c r="XQ86" s="216"/>
      <c r="XR86" s="216"/>
      <c r="XS86" s="216"/>
      <c r="XT86" s="216"/>
      <c r="XU86" s="216"/>
      <c r="XV86" s="216"/>
      <c r="XW86" s="216"/>
      <c r="XX86" s="216"/>
      <c r="XY86" s="216"/>
      <c r="XZ86" s="216"/>
      <c r="YA86" s="216"/>
      <c r="YB86" s="216"/>
      <c r="YC86" s="216"/>
      <c r="YD86" s="216"/>
      <c r="YE86" s="216"/>
      <c r="YF86" s="216"/>
      <c r="YG86" s="216"/>
      <c r="YH86" s="216"/>
      <c r="YI86" s="216"/>
      <c r="YJ86" s="216"/>
      <c r="YK86" s="216"/>
      <c r="YL86" s="216"/>
      <c r="YM86" s="216"/>
      <c r="YN86" s="216"/>
      <c r="YO86" s="216"/>
      <c r="YP86" s="216"/>
      <c r="YQ86" s="216"/>
      <c r="YR86" s="216"/>
      <c r="YS86" s="216"/>
      <c r="YT86" s="216"/>
      <c r="YU86" s="216"/>
      <c r="YV86" s="216"/>
      <c r="YW86" s="216"/>
      <c r="YX86" s="216"/>
      <c r="YY86" s="216"/>
      <c r="YZ86" s="216"/>
      <c r="ZA86" s="216"/>
      <c r="ZB86" s="216"/>
      <c r="ZC86" s="216"/>
      <c r="ZD86" s="216"/>
      <c r="ZE86" s="216"/>
      <c r="ZF86" s="216"/>
      <c r="ZG86" s="216"/>
      <c r="ZH86" s="216"/>
      <c r="ZI86" s="216"/>
      <c r="ZJ86" s="216"/>
      <c r="ZK86" s="216"/>
      <c r="ZL86" s="216"/>
      <c r="ZM86" s="216"/>
      <c r="ZN86" s="216"/>
      <c r="ZO86" s="216"/>
      <c r="ZP86" s="216"/>
      <c r="ZQ86" s="216"/>
      <c r="ZR86" s="216"/>
      <c r="ZS86" s="216"/>
      <c r="ZT86" s="216"/>
      <c r="ZU86" s="216"/>
      <c r="ZV86" s="216"/>
      <c r="ZW86" s="216"/>
      <c r="ZX86" s="216"/>
      <c r="ZY86" s="216"/>
      <c r="ZZ86" s="216"/>
      <c r="AAA86" s="216"/>
      <c r="AAB86" s="216"/>
      <c r="AAC86" s="216"/>
      <c r="AAD86" s="216"/>
      <c r="AAE86" s="216"/>
      <c r="AAF86" s="216"/>
      <c r="AAG86" s="216"/>
      <c r="AAH86" s="216"/>
      <c r="AAI86" s="216"/>
      <c r="AAJ86" s="216"/>
      <c r="AAK86" s="216"/>
      <c r="AAP86" s="216"/>
      <c r="AAQ86" s="216"/>
      <c r="AAR86" s="216"/>
      <c r="AAS86" s="216"/>
      <c r="AAT86" s="216"/>
      <c r="AAU86" s="216"/>
      <c r="AAV86" s="216"/>
      <c r="AAW86" s="216"/>
      <c r="AAX86" s="216"/>
      <c r="AAY86" s="216"/>
      <c r="AAZ86" s="216"/>
      <c r="ACR86" s="216"/>
      <c r="ACS86" s="216"/>
      <c r="ACT86" s="216"/>
      <c r="ACU86" s="216"/>
      <c r="ACV86" s="216"/>
      <c r="ACW86" s="216"/>
      <c r="ACX86" s="216"/>
      <c r="ACY86" s="216"/>
      <c r="ACZ86" s="216"/>
      <c r="ADA86" s="216"/>
      <c r="ADB86" s="216"/>
      <c r="ADC86" s="216"/>
      <c r="ADD86" s="216"/>
      <c r="ADE86" s="216"/>
      <c r="ADF86" s="216"/>
      <c r="ADG86" s="216"/>
      <c r="ADH86" s="216"/>
      <c r="ADI86" s="216"/>
      <c r="ADJ86" s="216"/>
      <c r="ADK86" s="216"/>
      <c r="ADL86" s="216"/>
      <c r="ADM86" s="216"/>
      <c r="ADN86" s="216"/>
      <c r="ADO86" s="216"/>
      <c r="ADP86" s="216"/>
      <c r="ADQ86" s="216"/>
      <c r="ADR86" s="216"/>
      <c r="ADS86" s="216"/>
      <c r="ADT86" s="216"/>
      <c r="ADU86" s="216"/>
      <c r="ADV86" s="216"/>
      <c r="ADW86" s="216"/>
      <c r="ADX86" s="216"/>
      <c r="ADY86" s="216"/>
      <c r="ADZ86" s="216"/>
      <c r="AEA86" s="216"/>
      <c r="AEB86" s="216"/>
      <c r="AEC86" s="216"/>
      <c r="AED86" s="216"/>
      <c r="AEE86" s="216"/>
      <c r="AEF86" s="216"/>
      <c r="AEG86" s="216"/>
      <c r="AEH86" s="216"/>
      <c r="AEI86" s="216"/>
      <c r="AEJ86" s="216"/>
      <c r="AEK86" s="216"/>
      <c r="AEL86" s="216"/>
      <c r="AEM86" s="216"/>
      <c r="AEN86" s="216"/>
      <c r="AEO86" s="216"/>
      <c r="AEP86" s="216"/>
      <c r="AEQ86" s="216"/>
      <c r="AER86" s="216"/>
      <c r="AES86" s="216"/>
      <c r="AET86" s="216"/>
      <c r="AEU86" s="216"/>
      <c r="AEV86" s="216"/>
      <c r="AEW86" s="216"/>
      <c r="AEX86" s="216"/>
      <c r="AEY86" s="216"/>
      <c r="AEZ86" s="216"/>
      <c r="AFA86" s="216"/>
      <c r="AFB86" s="216"/>
      <c r="AFC86" s="216"/>
      <c r="AFD86" s="216"/>
      <c r="AFE86" s="216"/>
      <c r="AFF86" s="216"/>
      <c r="AFG86" s="216"/>
      <c r="AFH86" s="216"/>
      <c r="AFI86" s="216"/>
      <c r="AFJ86" s="216"/>
      <c r="AFK86" s="216"/>
      <c r="AFL86" s="216"/>
      <c r="AFM86" s="216"/>
      <c r="AFN86" s="216"/>
      <c r="AFO86" s="216"/>
      <c r="AFP86" s="216"/>
      <c r="AFQ86" s="216"/>
      <c r="AFR86" s="216"/>
      <c r="AFS86" s="216"/>
      <c r="AFT86" s="216"/>
      <c r="AFU86" s="216"/>
      <c r="AFV86" s="216"/>
      <c r="AFW86" s="216"/>
      <c r="AFX86" s="216"/>
      <c r="AFY86" s="216"/>
      <c r="AFZ86" s="216"/>
      <c r="AGA86" s="216"/>
      <c r="AGB86" s="216"/>
      <c r="AGC86" s="216"/>
      <c r="AGD86" s="216"/>
      <c r="AGE86" s="216"/>
      <c r="AGF86" s="216"/>
      <c r="AGG86" s="216"/>
      <c r="AGH86" s="216"/>
      <c r="AGI86" s="216"/>
      <c r="AGJ86" s="216"/>
      <c r="AGK86" s="216"/>
      <c r="AGL86" s="216"/>
      <c r="AGM86" s="216"/>
      <c r="AGN86" s="216"/>
      <c r="AGO86" s="216"/>
      <c r="AGP86" s="216"/>
      <c r="AGQ86" s="216"/>
      <c r="AGR86" s="216"/>
      <c r="AGS86" s="216"/>
      <c r="AGT86" s="216"/>
      <c r="AGU86" s="216"/>
      <c r="AGV86" s="216"/>
      <c r="AGW86" s="216"/>
      <c r="AGX86" s="216"/>
      <c r="AGY86" s="216"/>
      <c r="AGZ86" s="216"/>
      <c r="AHA86" s="216"/>
      <c r="AHB86" s="216"/>
      <c r="AHC86" s="216"/>
      <c r="AHD86" s="216"/>
      <c r="AHE86" s="216"/>
      <c r="AHF86" s="216"/>
      <c r="AHG86" s="216"/>
      <c r="AHH86" s="216"/>
      <c r="AHI86" s="216"/>
      <c r="AHJ86" s="216"/>
      <c r="AHK86" s="216"/>
      <c r="AHL86" s="216"/>
      <c r="AHM86" s="216"/>
      <c r="AHN86" s="216"/>
      <c r="AHO86" s="216"/>
      <c r="AHP86" s="216"/>
      <c r="AHQ86" s="216"/>
      <c r="AHR86" s="216"/>
      <c r="AHS86" s="216"/>
      <c r="AHT86" s="216"/>
      <c r="AHU86" s="216"/>
      <c r="AHV86" s="216"/>
      <c r="AHW86" s="216"/>
      <c r="AHX86" s="216"/>
      <c r="AHY86" s="216"/>
      <c r="AHZ86" s="216"/>
      <c r="AIA86" s="216"/>
      <c r="AIB86" s="216"/>
      <c r="AIC86" s="216"/>
      <c r="AID86" s="216"/>
      <c r="AIE86" s="216"/>
      <c r="AIF86" s="216"/>
      <c r="AIG86" s="216"/>
      <c r="AIH86" s="216"/>
      <c r="AII86" s="216"/>
      <c r="AIJ86" s="216"/>
      <c r="AIK86" s="216"/>
      <c r="AIL86" s="216"/>
      <c r="AIM86" s="216"/>
      <c r="AIN86" s="216"/>
      <c r="AIO86" s="216"/>
      <c r="AIP86" s="216"/>
      <c r="AIQ86" s="216"/>
      <c r="AIR86" s="216"/>
      <c r="AIS86" s="216"/>
      <c r="AIT86" s="216"/>
      <c r="AIU86" s="216"/>
      <c r="AIV86" s="216"/>
      <c r="AIW86" s="216"/>
      <c r="AIX86" s="216"/>
      <c r="AIY86" s="216"/>
      <c r="AIZ86" s="216"/>
      <c r="AJA86" s="216"/>
      <c r="AJB86" s="216"/>
      <c r="AJC86" s="216"/>
      <c r="AJD86" s="216"/>
      <c r="AJE86" s="216"/>
      <c r="AJF86" s="216"/>
      <c r="AJG86" s="216"/>
      <c r="AJH86" s="216"/>
      <c r="AJI86" s="216"/>
      <c r="AJJ86" s="216"/>
      <c r="AJK86" s="216"/>
      <c r="AJL86" s="216"/>
      <c r="AJM86" s="216"/>
      <c r="AJN86" s="216"/>
      <c r="AJO86" s="216"/>
      <c r="AJP86" s="216"/>
      <c r="AJQ86" s="216"/>
      <c r="AJR86" s="216"/>
      <c r="AJS86" s="216"/>
      <c r="AJT86" s="216"/>
      <c r="AJU86" s="216"/>
      <c r="AJV86" s="216"/>
      <c r="AJW86" s="216"/>
      <c r="AJX86" s="216"/>
      <c r="AJY86" s="216"/>
      <c r="AJZ86" s="216"/>
      <c r="AKA86" s="216"/>
      <c r="AKB86" s="216"/>
      <c r="AKC86" s="216"/>
      <c r="AKD86" s="216"/>
      <c r="AKE86" s="216"/>
      <c r="AKF86" s="216"/>
      <c r="AKG86" s="216"/>
      <c r="AKL86" s="216"/>
      <c r="AKM86" s="216"/>
      <c r="AKN86" s="216"/>
      <c r="AKO86" s="216"/>
      <c r="AKP86" s="216"/>
      <c r="AKQ86" s="216"/>
      <c r="AKR86" s="216"/>
      <c r="AKS86" s="216"/>
      <c r="AKT86" s="216"/>
      <c r="AKU86" s="216"/>
      <c r="AKV86" s="216"/>
      <c r="AMN86" s="216"/>
      <c r="AMO86" s="216"/>
      <c r="AMP86" s="216"/>
      <c r="AMQ86" s="216"/>
      <c r="AMR86" s="216"/>
      <c r="AMS86" s="216"/>
      <c r="AMT86" s="216"/>
      <c r="AMU86" s="216"/>
      <c r="AMV86" s="216"/>
      <c r="AMW86" s="216"/>
      <c r="AMX86" s="216"/>
      <c r="AMY86" s="216"/>
      <c r="AMZ86" s="216"/>
      <c r="ANA86" s="216"/>
      <c r="ANB86" s="216"/>
      <c r="ANC86" s="216"/>
      <c r="AND86" s="216"/>
      <c r="ANE86" s="216"/>
      <c r="ANF86" s="216"/>
      <c r="ANG86" s="216"/>
      <c r="ANH86" s="216"/>
      <c r="ANI86" s="216"/>
      <c r="ANJ86" s="216"/>
      <c r="ANK86" s="216"/>
      <c r="ANL86" s="216"/>
      <c r="ANM86" s="216"/>
      <c r="ANN86" s="216"/>
      <c r="ANO86" s="216"/>
      <c r="ANP86" s="216"/>
      <c r="ANQ86" s="216"/>
      <c r="ANR86" s="216"/>
      <c r="ANS86" s="216"/>
      <c r="ANT86" s="216"/>
      <c r="ANU86" s="216"/>
      <c r="ANV86" s="216"/>
      <c r="ANW86" s="216"/>
      <c r="ANX86" s="216"/>
      <c r="ANY86" s="216"/>
      <c r="ANZ86" s="216"/>
      <c r="AOA86" s="216"/>
      <c r="AOB86" s="216"/>
      <c r="AOC86" s="216"/>
      <c r="AOD86" s="216"/>
      <c r="AOE86" s="216"/>
      <c r="AOF86" s="216"/>
      <c r="AOG86" s="216"/>
      <c r="AOH86" s="216"/>
      <c r="AOI86" s="216"/>
      <c r="AOJ86" s="216"/>
      <c r="AOK86" s="216"/>
      <c r="AOL86" s="216"/>
      <c r="AOM86" s="216"/>
      <c r="AON86" s="216"/>
      <c r="AOO86" s="216"/>
      <c r="AOP86" s="216"/>
      <c r="AOQ86" s="216"/>
      <c r="AOR86" s="216"/>
      <c r="AOS86" s="216"/>
      <c r="AOT86" s="216"/>
      <c r="AOU86" s="216"/>
      <c r="AOV86" s="216"/>
      <c r="AOW86" s="216"/>
      <c r="AOX86" s="216"/>
      <c r="AOY86" s="216"/>
      <c r="AOZ86" s="216"/>
      <c r="APA86" s="216"/>
      <c r="APB86" s="216"/>
      <c r="APC86" s="216"/>
      <c r="APD86" s="216"/>
      <c r="APE86" s="216"/>
      <c r="APF86" s="216"/>
      <c r="APG86" s="216"/>
      <c r="APH86" s="216"/>
      <c r="API86" s="216"/>
      <c r="APJ86" s="216"/>
      <c r="APK86" s="216"/>
      <c r="APL86" s="216"/>
      <c r="APM86" s="216"/>
      <c r="APN86" s="216"/>
      <c r="APO86" s="216"/>
      <c r="APP86" s="216"/>
      <c r="APQ86" s="216"/>
      <c r="APR86" s="216"/>
      <c r="APS86" s="216"/>
      <c r="APT86" s="216"/>
      <c r="APU86" s="216"/>
      <c r="APV86" s="216"/>
      <c r="APW86" s="216"/>
      <c r="APX86" s="216"/>
      <c r="APY86" s="216"/>
      <c r="APZ86" s="216"/>
      <c r="AQA86" s="216"/>
      <c r="AQB86" s="216"/>
      <c r="AQC86" s="216"/>
      <c r="AQD86" s="216"/>
      <c r="AQE86" s="216"/>
      <c r="AQF86" s="216"/>
      <c r="AQG86" s="216"/>
      <c r="AQH86" s="216"/>
      <c r="AQI86" s="216"/>
      <c r="AQJ86" s="216"/>
      <c r="AQK86" s="216"/>
      <c r="AQL86" s="216"/>
      <c r="AQM86" s="216"/>
      <c r="AQN86" s="216"/>
      <c r="AQO86" s="216"/>
      <c r="AQP86" s="216"/>
      <c r="AQQ86" s="216"/>
      <c r="AQR86" s="216"/>
      <c r="AQS86" s="216"/>
      <c r="AQT86" s="216"/>
      <c r="AQU86" s="216"/>
      <c r="AQV86" s="216"/>
      <c r="AQW86" s="216"/>
      <c r="AQX86" s="216"/>
      <c r="AQY86" s="216"/>
      <c r="AQZ86" s="216"/>
      <c r="ARA86" s="216"/>
      <c r="ARB86" s="216"/>
      <c r="ARC86" s="216"/>
      <c r="ARD86" s="216"/>
      <c r="ARE86" s="216"/>
      <c r="ARF86" s="216"/>
      <c r="ARG86" s="216"/>
      <c r="ARH86" s="216"/>
      <c r="ARI86" s="216"/>
      <c r="ARJ86" s="216"/>
      <c r="ARK86" s="216"/>
      <c r="ARL86" s="216"/>
      <c r="ARM86" s="216"/>
      <c r="ARN86" s="216"/>
      <c r="ARO86" s="216"/>
      <c r="ARP86" s="216"/>
      <c r="ARQ86" s="216"/>
      <c r="ARR86" s="216"/>
      <c r="ARS86" s="216"/>
      <c r="ART86" s="216"/>
      <c r="ARU86" s="216"/>
      <c r="ARV86" s="216"/>
      <c r="ARW86" s="216"/>
      <c r="ARX86" s="216"/>
      <c r="ARY86" s="216"/>
      <c r="ARZ86" s="216"/>
      <c r="ASA86" s="216"/>
      <c r="ASB86" s="216"/>
      <c r="ASC86" s="216"/>
      <c r="ASD86" s="216"/>
      <c r="ASE86" s="216"/>
      <c r="ASF86" s="216"/>
      <c r="ASG86" s="216"/>
      <c r="ASH86" s="216"/>
      <c r="ASI86" s="216"/>
      <c r="ASJ86" s="216"/>
      <c r="ASK86" s="216"/>
      <c r="ASL86" s="216"/>
      <c r="ASM86" s="216"/>
      <c r="ASN86" s="216"/>
      <c r="ASO86" s="216"/>
      <c r="ASP86" s="216"/>
      <c r="ASQ86" s="216"/>
      <c r="ASR86" s="216"/>
      <c r="ASS86" s="216"/>
      <c r="AST86" s="216"/>
      <c r="ASU86" s="216"/>
      <c r="ASV86" s="216"/>
      <c r="ASW86" s="216"/>
      <c r="ASX86" s="216"/>
      <c r="ASY86" s="216"/>
      <c r="ASZ86" s="216"/>
      <c r="ATA86" s="216"/>
      <c r="ATB86" s="216"/>
      <c r="ATC86" s="216"/>
      <c r="ATD86" s="216"/>
      <c r="ATE86" s="216"/>
      <c r="ATF86" s="216"/>
      <c r="ATG86" s="216"/>
      <c r="ATH86" s="216"/>
      <c r="ATI86" s="216"/>
      <c r="ATJ86" s="216"/>
      <c r="ATK86" s="216"/>
      <c r="ATL86" s="216"/>
      <c r="ATM86" s="216"/>
      <c r="ATN86" s="216"/>
      <c r="ATO86" s="216"/>
      <c r="ATP86" s="216"/>
      <c r="ATQ86" s="216"/>
      <c r="ATR86" s="216"/>
      <c r="ATS86" s="216"/>
      <c r="ATT86" s="216"/>
      <c r="ATU86" s="216"/>
      <c r="ATV86" s="216"/>
      <c r="ATW86" s="216"/>
      <c r="ATX86" s="216"/>
      <c r="ATY86" s="216"/>
      <c r="ATZ86" s="216"/>
      <c r="AUA86" s="216"/>
      <c r="AUB86" s="216"/>
      <c r="AUC86" s="216"/>
      <c r="AUH86" s="216"/>
      <c r="AUI86" s="216"/>
      <c r="AUJ86" s="216"/>
      <c r="AUK86" s="216"/>
      <c r="AUL86" s="216"/>
      <c r="AUM86" s="216"/>
      <c r="AUN86" s="216"/>
      <c r="AUO86" s="216"/>
      <c r="AUP86" s="216"/>
      <c r="AUQ86" s="216"/>
      <c r="AUR86" s="216"/>
      <c r="AWJ86" s="216"/>
      <c r="AWK86" s="216"/>
      <c r="AWL86" s="216"/>
      <c r="AWM86" s="216"/>
      <c r="AWN86" s="216"/>
      <c r="AWO86" s="216"/>
      <c r="AWP86" s="216"/>
      <c r="AWQ86" s="216"/>
      <c r="AWR86" s="216"/>
      <c r="AWS86" s="216"/>
      <c r="AWT86" s="216"/>
      <c r="AWU86" s="216"/>
      <c r="AWV86" s="216"/>
      <c r="AWW86" s="216"/>
      <c r="AWX86" s="216"/>
      <c r="AWY86" s="216"/>
      <c r="AWZ86" s="216"/>
      <c r="AXA86" s="216"/>
      <c r="AXB86" s="216"/>
      <c r="AXC86" s="216"/>
      <c r="AXD86" s="216"/>
      <c r="AXE86" s="216"/>
      <c r="AXF86" s="216"/>
      <c r="AXG86" s="216"/>
      <c r="AXH86" s="216"/>
      <c r="AXI86" s="216"/>
      <c r="AXJ86" s="216"/>
      <c r="AXK86" s="216"/>
      <c r="AXL86" s="216"/>
      <c r="AXM86" s="216"/>
      <c r="AXN86" s="216"/>
      <c r="AXO86" s="216"/>
      <c r="AXP86" s="216"/>
      <c r="AXQ86" s="216"/>
      <c r="AXR86" s="216"/>
      <c r="AXS86" s="216"/>
      <c r="AXT86" s="216"/>
      <c r="AXU86" s="216"/>
      <c r="AXV86" s="216"/>
      <c r="AXW86" s="216"/>
      <c r="AXX86" s="216"/>
      <c r="AXY86" s="216"/>
      <c r="AXZ86" s="216"/>
      <c r="AYA86" s="216"/>
      <c r="AYB86" s="216"/>
      <c r="AYC86" s="216"/>
      <c r="AYD86" s="216"/>
      <c r="AYE86" s="216"/>
      <c r="AYF86" s="216"/>
      <c r="AYG86" s="216"/>
      <c r="AYH86" s="216"/>
      <c r="AYI86" s="216"/>
      <c r="AYJ86" s="216"/>
      <c r="AYK86" s="216"/>
      <c r="AYL86" s="216"/>
      <c r="AYM86" s="216"/>
      <c r="AYN86" s="216"/>
      <c r="AYO86" s="216"/>
      <c r="AYP86" s="216"/>
      <c r="AYQ86" s="216"/>
      <c r="AYR86" s="216"/>
      <c r="AYS86" s="216"/>
      <c r="AYT86" s="216"/>
      <c r="AYU86" s="216"/>
      <c r="AYV86" s="216"/>
      <c r="AYW86" s="216"/>
      <c r="AYX86" s="216"/>
      <c r="AYY86" s="216"/>
      <c r="AYZ86" s="216"/>
      <c r="AZA86" s="216"/>
      <c r="AZB86" s="216"/>
      <c r="AZC86" s="216"/>
      <c r="AZD86" s="216"/>
      <c r="AZE86" s="216"/>
      <c r="AZF86" s="216"/>
      <c r="AZG86" s="216"/>
      <c r="AZH86" s="216"/>
      <c r="AZI86" s="216"/>
      <c r="AZJ86" s="216"/>
      <c r="AZK86" s="216"/>
      <c r="AZL86" s="216"/>
      <c r="AZM86" s="216"/>
      <c r="AZN86" s="216"/>
      <c r="AZO86" s="216"/>
      <c r="AZP86" s="216"/>
      <c r="AZQ86" s="216"/>
      <c r="AZR86" s="216"/>
      <c r="AZS86" s="216"/>
      <c r="AZT86" s="216"/>
      <c r="AZU86" s="216"/>
      <c r="AZV86" s="216"/>
      <c r="AZW86" s="216"/>
      <c r="AZX86" s="216"/>
      <c r="AZY86" s="216"/>
      <c r="AZZ86" s="216"/>
      <c r="BAA86" s="216"/>
      <c r="BAB86" s="216"/>
      <c r="BAC86" s="216"/>
      <c r="BAD86" s="216"/>
      <c r="BAE86" s="216"/>
      <c r="BAF86" s="216"/>
      <c r="BAG86" s="216"/>
      <c r="BAH86" s="216"/>
      <c r="BAI86" s="216"/>
      <c r="BAJ86" s="216"/>
      <c r="BAK86" s="216"/>
      <c r="BAL86" s="216"/>
      <c r="BAM86" s="216"/>
      <c r="BAN86" s="216"/>
      <c r="BAO86" s="216"/>
      <c r="BAP86" s="216"/>
      <c r="BAQ86" s="216"/>
      <c r="BAR86" s="216"/>
      <c r="BAS86" s="216"/>
      <c r="BAT86" s="216"/>
      <c r="BAU86" s="216"/>
      <c r="BAV86" s="216"/>
      <c r="BAW86" s="216"/>
      <c r="BAX86" s="216"/>
      <c r="BAY86" s="216"/>
      <c r="BAZ86" s="216"/>
      <c r="BBA86" s="216"/>
      <c r="BBB86" s="216"/>
      <c r="BBC86" s="216"/>
      <c r="BBD86" s="216"/>
      <c r="BBE86" s="216"/>
      <c r="BBF86" s="216"/>
      <c r="BBG86" s="216"/>
      <c r="BBH86" s="216"/>
      <c r="BBI86" s="216"/>
      <c r="BBJ86" s="216"/>
      <c r="BBK86" s="216"/>
      <c r="BBL86" s="216"/>
      <c r="BBM86" s="216"/>
      <c r="BBN86" s="216"/>
      <c r="BBO86" s="216"/>
      <c r="BBP86" s="216"/>
      <c r="BBQ86" s="216"/>
      <c r="BBR86" s="216"/>
      <c r="BBS86" s="216"/>
      <c r="BBT86" s="216"/>
      <c r="BBU86" s="216"/>
      <c r="BBV86" s="216"/>
      <c r="BBW86" s="216"/>
      <c r="BBX86" s="216"/>
      <c r="BBY86" s="216"/>
      <c r="BBZ86" s="216"/>
      <c r="BCA86" s="216"/>
      <c r="BCB86" s="216"/>
      <c r="BCC86" s="216"/>
      <c r="BCD86" s="216"/>
      <c r="BCE86" s="216"/>
      <c r="BCF86" s="216"/>
      <c r="BCG86" s="216"/>
      <c r="BCH86" s="216"/>
      <c r="BCI86" s="216"/>
      <c r="BCJ86" s="216"/>
      <c r="BCK86" s="216"/>
      <c r="BCL86" s="216"/>
      <c r="BCM86" s="216"/>
      <c r="BCN86" s="216"/>
      <c r="BCO86" s="216"/>
      <c r="BCP86" s="216"/>
      <c r="BCQ86" s="216"/>
      <c r="BCR86" s="216"/>
      <c r="BCS86" s="216"/>
      <c r="BCT86" s="216"/>
      <c r="BCU86" s="216"/>
      <c r="BCV86" s="216"/>
      <c r="BCW86" s="216"/>
      <c r="BCX86" s="216"/>
      <c r="BCY86" s="216"/>
      <c r="BCZ86" s="216"/>
      <c r="BDA86" s="216"/>
      <c r="BDB86" s="216"/>
      <c r="BDC86" s="216"/>
      <c r="BDD86" s="216"/>
      <c r="BDE86" s="216"/>
      <c r="BDF86" s="216"/>
      <c r="BDG86" s="216"/>
      <c r="BDH86" s="216"/>
      <c r="BDI86" s="216"/>
      <c r="BDJ86" s="216"/>
      <c r="BDK86" s="216"/>
      <c r="BDL86" s="216"/>
      <c r="BDM86" s="216"/>
      <c r="BDN86" s="216"/>
      <c r="BDO86" s="216"/>
      <c r="BDP86" s="216"/>
      <c r="BDQ86" s="216"/>
      <c r="BDR86" s="216"/>
      <c r="BDS86" s="216"/>
      <c r="BDT86" s="216"/>
      <c r="BDU86" s="216"/>
      <c r="BDV86" s="216"/>
      <c r="BDW86" s="216"/>
      <c r="BDX86" s="216"/>
      <c r="BDY86" s="216"/>
      <c r="BED86" s="216"/>
      <c r="BEE86" s="216"/>
      <c r="BEF86" s="216"/>
      <c r="BEG86" s="216"/>
      <c r="BEH86" s="216"/>
      <c r="BEI86" s="216"/>
      <c r="BEJ86" s="216"/>
      <c r="BEK86" s="216"/>
      <c r="BEL86" s="216"/>
      <c r="BEM86" s="216"/>
      <c r="BEN86" s="216"/>
      <c r="BGF86" s="216"/>
      <c r="BGG86" s="216"/>
      <c r="BGH86" s="216"/>
      <c r="BGI86" s="216"/>
      <c r="BGJ86" s="216"/>
      <c r="BGK86" s="216"/>
      <c r="BGL86" s="216"/>
      <c r="BGM86" s="216"/>
      <c r="BGN86" s="216"/>
      <c r="BGO86" s="216"/>
      <c r="BGP86" s="216"/>
      <c r="BGQ86" s="216"/>
      <c r="BGR86" s="216"/>
      <c r="BGS86" s="216"/>
      <c r="BGT86" s="216"/>
      <c r="BGU86" s="216"/>
      <c r="BGV86" s="216"/>
      <c r="BGW86" s="216"/>
      <c r="BGX86" s="216"/>
      <c r="BGY86" s="216"/>
      <c r="BGZ86" s="216"/>
      <c r="BHA86" s="216"/>
      <c r="BHB86" s="216"/>
      <c r="BHC86" s="216"/>
      <c r="BHD86" s="216"/>
      <c r="BHE86" s="216"/>
      <c r="BHF86" s="216"/>
      <c r="BHG86" s="216"/>
      <c r="BHH86" s="216"/>
      <c r="BHI86" s="216"/>
      <c r="BHJ86" s="216"/>
      <c r="BHK86" s="216"/>
      <c r="BHL86" s="216"/>
      <c r="BHM86" s="216"/>
      <c r="BHN86" s="216"/>
      <c r="BHO86" s="216"/>
      <c r="BHP86" s="216"/>
      <c r="BHQ86" s="216"/>
      <c r="BHR86" s="216"/>
      <c r="BHS86" s="216"/>
      <c r="BHT86" s="216"/>
      <c r="BHU86" s="216"/>
      <c r="BHV86" s="216"/>
      <c r="BHW86" s="216"/>
      <c r="BHX86" s="216"/>
      <c r="BHY86" s="216"/>
      <c r="BHZ86" s="216"/>
      <c r="BIA86" s="216"/>
      <c r="BIB86" s="216"/>
      <c r="BIC86" s="216"/>
      <c r="BID86" s="216"/>
      <c r="BIE86" s="216"/>
      <c r="BIF86" s="216"/>
      <c r="BIG86" s="216"/>
      <c r="BIH86" s="216"/>
      <c r="BII86" s="216"/>
      <c r="BIJ86" s="216"/>
      <c r="BIK86" s="216"/>
      <c r="BIL86" s="216"/>
      <c r="BIM86" s="216"/>
      <c r="BIN86" s="216"/>
      <c r="BIO86" s="216"/>
      <c r="BIP86" s="216"/>
      <c r="BIQ86" s="216"/>
      <c r="BIR86" s="216"/>
      <c r="BIS86" s="216"/>
      <c r="BIT86" s="216"/>
      <c r="BIU86" s="216"/>
      <c r="BIV86" s="216"/>
      <c r="BIW86" s="216"/>
      <c r="BIX86" s="216"/>
      <c r="BIY86" s="216"/>
      <c r="BIZ86" s="216"/>
      <c r="BJA86" s="216"/>
      <c r="BJB86" s="216"/>
      <c r="BJC86" s="216"/>
      <c r="BJD86" s="216"/>
      <c r="BJE86" s="216"/>
      <c r="BJF86" s="216"/>
      <c r="BJG86" s="216"/>
      <c r="BJH86" s="216"/>
      <c r="BJI86" s="216"/>
      <c r="BJJ86" s="216"/>
      <c r="BJK86" s="216"/>
      <c r="BJL86" s="216"/>
      <c r="BJM86" s="216"/>
      <c r="BJN86" s="216"/>
      <c r="BJO86" s="216"/>
      <c r="BJP86" s="216"/>
      <c r="BJQ86" s="216"/>
      <c r="BJR86" s="216"/>
      <c r="BJS86" s="216"/>
      <c r="BJT86" s="216"/>
      <c r="BJU86" s="216"/>
      <c r="BJV86" s="216"/>
      <c r="BJW86" s="216"/>
      <c r="BJX86" s="216"/>
      <c r="BJY86" s="216"/>
      <c r="BJZ86" s="216"/>
      <c r="BKA86" s="216"/>
      <c r="BKB86" s="216"/>
      <c r="BKC86" s="216"/>
      <c r="BKD86" s="216"/>
      <c r="BKE86" s="216"/>
      <c r="BKF86" s="216"/>
      <c r="BKG86" s="216"/>
      <c r="BKH86" s="216"/>
      <c r="BKI86" s="216"/>
      <c r="BKJ86" s="216"/>
      <c r="BKK86" s="216"/>
      <c r="BKL86" s="216"/>
      <c r="BKM86" s="216"/>
      <c r="BKN86" s="216"/>
      <c r="BKO86" s="216"/>
      <c r="BKP86" s="216"/>
      <c r="BKQ86" s="216"/>
      <c r="BKR86" s="216"/>
      <c r="BKS86" s="216"/>
      <c r="BKT86" s="216"/>
      <c r="BKU86" s="216"/>
      <c r="BKV86" s="216"/>
      <c r="BKW86" s="216"/>
      <c r="BKX86" s="216"/>
      <c r="BKY86" s="216"/>
      <c r="BKZ86" s="216"/>
      <c r="BLA86" s="216"/>
      <c r="BLB86" s="216"/>
      <c r="BLC86" s="216"/>
      <c r="BLD86" s="216"/>
      <c r="BLE86" s="216"/>
      <c r="BLF86" s="216"/>
      <c r="BLG86" s="216"/>
      <c r="BLH86" s="216"/>
      <c r="BLI86" s="216"/>
      <c r="BLJ86" s="216"/>
      <c r="BLK86" s="216"/>
      <c r="BLL86" s="216"/>
      <c r="BLM86" s="216"/>
      <c r="BLN86" s="216"/>
      <c r="BLO86" s="216"/>
      <c r="BLP86" s="216"/>
      <c r="BLQ86" s="216"/>
      <c r="BLR86" s="216"/>
      <c r="BLS86" s="216"/>
      <c r="BLT86" s="216"/>
      <c r="BLU86" s="216"/>
      <c r="BLV86" s="216"/>
      <c r="BLW86" s="216"/>
      <c r="BLX86" s="216"/>
      <c r="BLY86" s="216"/>
      <c r="BLZ86" s="216"/>
      <c r="BMA86" s="216"/>
      <c r="BMB86" s="216"/>
      <c r="BMC86" s="216"/>
      <c r="BMD86" s="216"/>
      <c r="BME86" s="216"/>
      <c r="BMF86" s="216"/>
      <c r="BMG86" s="216"/>
      <c r="BMH86" s="216"/>
      <c r="BMI86" s="216"/>
      <c r="BMJ86" s="216"/>
      <c r="BMK86" s="216"/>
      <c r="BML86" s="216"/>
      <c r="BMM86" s="216"/>
      <c r="BMN86" s="216"/>
      <c r="BMO86" s="216"/>
      <c r="BMP86" s="216"/>
      <c r="BMQ86" s="216"/>
      <c r="BMR86" s="216"/>
      <c r="BMS86" s="216"/>
      <c r="BMT86" s="216"/>
      <c r="BMU86" s="216"/>
      <c r="BMV86" s="216"/>
      <c r="BMW86" s="216"/>
      <c r="BMX86" s="216"/>
      <c r="BMY86" s="216"/>
      <c r="BMZ86" s="216"/>
      <c r="BNA86" s="216"/>
      <c r="BNB86" s="216"/>
      <c r="BNC86" s="216"/>
      <c r="BND86" s="216"/>
      <c r="BNE86" s="216"/>
      <c r="BNF86" s="216"/>
      <c r="BNG86" s="216"/>
      <c r="BNH86" s="216"/>
      <c r="BNI86" s="216"/>
      <c r="BNJ86" s="216"/>
      <c r="BNK86" s="216"/>
      <c r="BNL86" s="216"/>
      <c r="BNM86" s="216"/>
      <c r="BNN86" s="216"/>
      <c r="BNO86" s="216"/>
      <c r="BNP86" s="216"/>
      <c r="BNQ86" s="216"/>
      <c r="BNR86" s="216"/>
      <c r="BNS86" s="216"/>
      <c r="BNT86" s="216"/>
      <c r="BNU86" s="216"/>
      <c r="BNZ86" s="216"/>
      <c r="BOA86" s="216"/>
      <c r="BOB86" s="216"/>
      <c r="BOC86" s="216"/>
      <c r="BOD86" s="216"/>
      <c r="BOE86" s="216"/>
      <c r="BOF86" s="216"/>
      <c r="BOG86" s="216"/>
      <c r="BOH86" s="216"/>
      <c r="BOI86" s="216"/>
      <c r="BOJ86" s="216"/>
      <c r="BQB86" s="216"/>
      <c r="BQC86" s="216"/>
      <c r="BQD86" s="216"/>
      <c r="BQE86" s="216"/>
      <c r="BQF86" s="216"/>
      <c r="BQG86" s="216"/>
      <c r="BQH86" s="216"/>
      <c r="BQI86" s="216"/>
      <c r="BQJ86" s="216"/>
      <c r="BQK86" s="216"/>
      <c r="BQL86" s="216"/>
      <c r="BQM86" s="216"/>
      <c r="BQN86" s="216"/>
      <c r="BQO86" s="216"/>
      <c r="BQP86" s="216"/>
      <c r="BQQ86" s="216"/>
      <c r="BQR86" s="216"/>
      <c r="BQS86" s="216"/>
      <c r="BQT86" s="216"/>
      <c r="BQU86" s="216"/>
      <c r="BQV86" s="216"/>
      <c r="BQW86" s="216"/>
      <c r="BQX86" s="216"/>
      <c r="BQY86" s="216"/>
      <c r="BQZ86" s="216"/>
      <c r="BRA86" s="216"/>
      <c r="BRB86" s="216"/>
      <c r="BRC86" s="216"/>
      <c r="BRD86" s="216"/>
      <c r="BRE86" s="216"/>
      <c r="BRF86" s="216"/>
      <c r="BRG86" s="216"/>
      <c r="BRH86" s="216"/>
      <c r="BRI86" s="216"/>
      <c r="BRJ86" s="216"/>
      <c r="BRK86" s="216"/>
      <c r="BRL86" s="216"/>
      <c r="BRM86" s="216"/>
      <c r="BRN86" s="216"/>
      <c r="BRO86" s="216"/>
      <c r="BRP86" s="216"/>
      <c r="BRQ86" s="216"/>
      <c r="BRR86" s="216"/>
      <c r="BRS86" s="216"/>
      <c r="BRT86" s="216"/>
      <c r="BRU86" s="216"/>
      <c r="BRV86" s="216"/>
      <c r="BRW86" s="216"/>
      <c r="BRX86" s="216"/>
      <c r="BRY86" s="216"/>
      <c r="BRZ86" s="216"/>
      <c r="BSA86" s="216"/>
      <c r="BSB86" s="216"/>
      <c r="BSC86" s="216"/>
      <c r="BSD86" s="216"/>
      <c r="BSE86" s="216"/>
      <c r="BSF86" s="216"/>
      <c r="BSG86" s="216"/>
      <c r="BSH86" s="216"/>
      <c r="BSI86" s="216"/>
      <c r="BSJ86" s="216"/>
      <c r="BSK86" s="216"/>
      <c r="BSL86" s="216"/>
      <c r="BSM86" s="216"/>
      <c r="BSN86" s="216"/>
      <c r="BSO86" s="216"/>
      <c r="BSP86" s="216"/>
      <c r="BSQ86" s="216"/>
      <c r="BSR86" s="216"/>
      <c r="BSS86" s="216"/>
      <c r="BST86" s="216"/>
      <c r="BSU86" s="216"/>
      <c r="BSV86" s="216"/>
      <c r="BSW86" s="216"/>
      <c r="BSX86" s="216"/>
      <c r="BSY86" s="216"/>
      <c r="BSZ86" s="216"/>
      <c r="BTA86" s="216"/>
      <c r="BTB86" s="216"/>
      <c r="BTC86" s="216"/>
      <c r="BTD86" s="216"/>
      <c r="BTE86" s="216"/>
      <c r="BTF86" s="216"/>
      <c r="BTG86" s="216"/>
      <c r="BTH86" s="216"/>
      <c r="BTI86" s="216"/>
      <c r="BTJ86" s="216"/>
      <c r="BTK86" s="216"/>
      <c r="BTL86" s="216"/>
      <c r="BTM86" s="216"/>
      <c r="BTN86" s="216"/>
      <c r="BTO86" s="216"/>
      <c r="BTP86" s="216"/>
      <c r="BTQ86" s="216"/>
      <c r="BTR86" s="216"/>
      <c r="BTS86" s="216"/>
      <c r="BTT86" s="216"/>
      <c r="BTU86" s="216"/>
      <c r="BTV86" s="216"/>
      <c r="BTW86" s="216"/>
      <c r="BTX86" s="216"/>
      <c r="BTY86" s="216"/>
      <c r="BTZ86" s="216"/>
      <c r="BUA86" s="216"/>
      <c r="BUB86" s="216"/>
      <c r="BUC86" s="216"/>
      <c r="BUD86" s="216"/>
      <c r="BUE86" s="216"/>
      <c r="BUF86" s="216"/>
      <c r="BUG86" s="216"/>
      <c r="BUH86" s="216"/>
      <c r="BUI86" s="216"/>
      <c r="BUJ86" s="216"/>
      <c r="BUK86" s="216"/>
      <c r="BUL86" s="216"/>
      <c r="BUM86" s="216"/>
      <c r="BUN86" s="216"/>
      <c r="BUO86" s="216"/>
      <c r="BUP86" s="216"/>
      <c r="BUQ86" s="216"/>
      <c r="BUR86" s="216"/>
      <c r="BUS86" s="216"/>
      <c r="BUT86" s="216"/>
      <c r="BUU86" s="216"/>
      <c r="BUV86" s="216"/>
      <c r="BUW86" s="216"/>
      <c r="BUX86" s="216"/>
      <c r="BUY86" s="216"/>
      <c r="BUZ86" s="216"/>
      <c r="BVA86" s="216"/>
      <c r="BVB86" s="216"/>
      <c r="BVC86" s="216"/>
      <c r="BVD86" s="216"/>
      <c r="BVE86" s="216"/>
      <c r="BVF86" s="216"/>
      <c r="BVG86" s="216"/>
      <c r="BVH86" s="216"/>
      <c r="BVI86" s="216"/>
      <c r="BVJ86" s="216"/>
      <c r="BVK86" s="216"/>
      <c r="BVL86" s="216"/>
      <c r="BVM86" s="216"/>
      <c r="BVN86" s="216"/>
      <c r="BVO86" s="216"/>
      <c r="BVP86" s="216"/>
      <c r="BVQ86" s="216"/>
      <c r="BVR86" s="216"/>
      <c r="BVS86" s="216"/>
      <c r="BVT86" s="216"/>
      <c r="BVU86" s="216"/>
      <c r="BVV86" s="216"/>
      <c r="BVW86" s="216"/>
      <c r="BVX86" s="216"/>
      <c r="BVY86" s="216"/>
      <c r="BVZ86" s="216"/>
      <c r="BWA86" s="216"/>
      <c r="BWB86" s="216"/>
      <c r="BWC86" s="216"/>
      <c r="BWD86" s="216"/>
      <c r="BWE86" s="216"/>
      <c r="BWF86" s="216"/>
      <c r="BWG86" s="216"/>
      <c r="BWH86" s="216"/>
      <c r="BWI86" s="216"/>
      <c r="BWJ86" s="216"/>
      <c r="BWK86" s="216"/>
      <c r="BWL86" s="216"/>
      <c r="BWM86" s="216"/>
      <c r="BWN86" s="216"/>
      <c r="BWO86" s="216"/>
      <c r="BWP86" s="216"/>
      <c r="BWQ86" s="216"/>
      <c r="BWR86" s="216"/>
      <c r="BWS86" s="216"/>
      <c r="BWT86" s="216"/>
      <c r="BWU86" s="216"/>
      <c r="BWV86" s="216"/>
      <c r="BWW86" s="216"/>
      <c r="BWX86" s="216"/>
      <c r="BWY86" s="216"/>
      <c r="BWZ86" s="216"/>
      <c r="BXA86" s="216"/>
      <c r="BXB86" s="216"/>
      <c r="BXC86" s="216"/>
      <c r="BXD86" s="216"/>
      <c r="BXE86" s="216"/>
      <c r="BXF86" s="216"/>
      <c r="BXG86" s="216"/>
      <c r="BXH86" s="216"/>
      <c r="BXI86" s="216"/>
      <c r="BXJ86" s="216"/>
      <c r="BXK86" s="216"/>
      <c r="BXL86" s="216"/>
      <c r="BXM86" s="216"/>
      <c r="BXN86" s="216"/>
      <c r="BXO86" s="216"/>
      <c r="BXP86" s="216"/>
      <c r="BXQ86" s="216"/>
      <c r="BXV86" s="216"/>
      <c r="BXW86" s="216"/>
      <c r="BXX86" s="216"/>
      <c r="BXY86" s="216"/>
      <c r="BXZ86" s="216"/>
      <c r="BYA86" s="216"/>
      <c r="BYB86" s="216"/>
      <c r="BYC86" s="216"/>
      <c r="BYD86" s="216"/>
      <c r="BYE86" s="216"/>
      <c r="BYF86" s="216"/>
      <c r="BZX86" s="216"/>
      <c r="BZY86" s="216"/>
      <c r="BZZ86" s="216"/>
      <c r="CAA86" s="216"/>
      <c r="CAB86" s="216"/>
      <c r="CAC86" s="216"/>
      <c r="CAD86" s="216"/>
      <c r="CAE86" s="216"/>
      <c r="CAF86" s="216"/>
      <c r="CAG86" s="216"/>
      <c r="CAH86" s="216"/>
      <c r="CAI86" s="216"/>
      <c r="CAJ86" s="216"/>
      <c r="CAK86" s="216"/>
      <c r="CAL86" s="216"/>
      <c r="CAM86" s="216"/>
      <c r="CAN86" s="216"/>
      <c r="CAO86" s="216"/>
      <c r="CAP86" s="216"/>
      <c r="CAQ86" s="216"/>
      <c r="CAR86" s="216"/>
      <c r="CAS86" s="216"/>
      <c r="CAT86" s="216"/>
      <c r="CAU86" s="216"/>
      <c r="CAV86" s="216"/>
      <c r="CAW86" s="216"/>
      <c r="CAX86" s="216"/>
      <c r="CAY86" s="216"/>
      <c r="CAZ86" s="216"/>
      <c r="CBA86" s="216"/>
      <c r="CBB86" s="216"/>
      <c r="CBC86" s="216"/>
      <c r="CBD86" s="216"/>
      <c r="CBE86" s="216"/>
      <c r="CBF86" s="216"/>
      <c r="CBG86" s="216"/>
      <c r="CBH86" s="216"/>
      <c r="CBI86" s="216"/>
      <c r="CBJ86" s="216"/>
      <c r="CBK86" s="216"/>
      <c r="CBL86" s="216"/>
      <c r="CBM86" s="216"/>
      <c r="CBN86" s="216"/>
      <c r="CBO86" s="216"/>
      <c r="CBP86" s="216"/>
      <c r="CBQ86" s="216"/>
      <c r="CBR86" s="216"/>
      <c r="CBS86" s="216"/>
      <c r="CBT86" s="216"/>
      <c r="CBU86" s="216"/>
      <c r="CBV86" s="216"/>
      <c r="CBW86" s="216"/>
      <c r="CBX86" s="216"/>
      <c r="CBY86" s="216"/>
      <c r="CBZ86" s="216"/>
      <c r="CCA86" s="216"/>
      <c r="CCB86" s="216"/>
      <c r="CCC86" s="216"/>
      <c r="CCD86" s="216"/>
      <c r="CCE86" s="216"/>
      <c r="CCF86" s="216"/>
      <c r="CCG86" s="216"/>
      <c r="CCH86" s="216"/>
      <c r="CCI86" s="216"/>
      <c r="CCJ86" s="216"/>
      <c r="CCK86" s="216"/>
      <c r="CCL86" s="216"/>
      <c r="CCM86" s="216"/>
      <c r="CCN86" s="216"/>
      <c r="CCO86" s="216"/>
      <c r="CCP86" s="216"/>
      <c r="CCQ86" s="216"/>
      <c r="CCR86" s="216"/>
      <c r="CCS86" s="216"/>
      <c r="CCT86" s="216"/>
      <c r="CCU86" s="216"/>
      <c r="CCV86" s="216"/>
      <c r="CCW86" s="216"/>
      <c r="CCX86" s="216"/>
      <c r="CCY86" s="216"/>
      <c r="CCZ86" s="216"/>
      <c r="CDA86" s="216"/>
      <c r="CDB86" s="216"/>
      <c r="CDC86" s="216"/>
      <c r="CDD86" s="216"/>
      <c r="CDE86" s="216"/>
      <c r="CDF86" s="216"/>
      <c r="CDG86" s="216"/>
      <c r="CDH86" s="216"/>
      <c r="CDI86" s="216"/>
      <c r="CDJ86" s="216"/>
      <c r="CDK86" s="216"/>
      <c r="CDL86" s="216"/>
      <c r="CDM86" s="216"/>
      <c r="CDN86" s="216"/>
      <c r="CDO86" s="216"/>
      <c r="CDP86" s="216"/>
      <c r="CDQ86" s="216"/>
      <c r="CDR86" s="216"/>
      <c r="CDS86" s="216"/>
      <c r="CDT86" s="216"/>
      <c r="CDU86" s="216"/>
      <c r="CDV86" s="216"/>
      <c r="CDW86" s="216"/>
      <c r="CDX86" s="216"/>
      <c r="CDY86" s="216"/>
      <c r="CDZ86" s="216"/>
      <c r="CEA86" s="216"/>
      <c r="CEB86" s="216"/>
      <c r="CEC86" s="216"/>
      <c r="CED86" s="216"/>
      <c r="CEE86" s="216"/>
      <c r="CEF86" s="216"/>
      <c r="CEG86" s="216"/>
      <c r="CEH86" s="216"/>
      <c r="CEI86" s="216"/>
      <c r="CEJ86" s="216"/>
      <c r="CEK86" s="216"/>
      <c r="CEL86" s="216"/>
      <c r="CEM86" s="216"/>
      <c r="CEN86" s="216"/>
      <c r="CEO86" s="216"/>
      <c r="CEP86" s="216"/>
      <c r="CEQ86" s="216"/>
      <c r="CER86" s="216"/>
      <c r="CES86" s="216"/>
      <c r="CET86" s="216"/>
      <c r="CEU86" s="216"/>
      <c r="CEV86" s="216"/>
      <c r="CEW86" s="216"/>
      <c r="CEX86" s="216"/>
      <c r="CEY86" s="216"/>
      <c r="CEZ86" s="216"/>
      <c r="CFA86" s="216"/>
      <c r="CFB86" s="216"/>
      <c r="CFC86" s="216"/>
      <c r="CFD86" s="216"/>
      <c r="CFE86" s="216"/>
      <c r="CFF86" s="216"/>
      <c r="CFG86" s="216"/>
      <c r="CFH86" s="216"/>
      <c r="CFI86" s="216"/>
      <c r="CFJ86" s="216"/>
      <c r="CFK86" s="216"/>
      <c r="CFL86" s="216"/>
      <c r="CFM86" s="216"/>
      <c r="CFN86" s="216"/>
      <c r="CFO86" s="216"/>
      <c r="CFP86" s="216"/>
      <c r="CFQ86" s="216"/>
      <c r="CFR86" s="216"/>
      <c r="CFS86" s="216"/>
      <c r="CFT86" s="216"/>
      <c r="CFU86" s="216"/>
      <c r="CFV86" s="216"/>
      <c r="CFW86" s="216"/>
      <c r="CFX86" s="216"/>
      <c r="CFY86" s="216"/>
      <c r="CFZ86" s="216"/>
      <c r="CGA86" s="216"/>
      <c r="CGB86" s="216"/>
      <c r="CGC86" s="216"/>
      <c r="CGD86" s="216"/>
      <c r="CGE86" s="216"/>
      <c r="CGF86" s="216"/>
      <c r="CGG86" s="216"/>
      <c r="CGH86" s="216"/>
      <c r="CGI86" s="216"/>
      <c r="CGJ86" s="216"/>
      <c r="CGK86" s="216"/>
      <c r="CGL86" s="216"/>
      <c r="CGM86" s="216"/>
      <c r="CGN86" s="216"/>
      <c r="CGO86" s="216"/>
      <c r="CGP86" s="216"/>
      <c r="CGQ86" s="216"/>
      <c r="CGR86" s="216"/>
      <c r="CGS86" s="216"/>
      <c r="CGT86" s="216"/>
      <c r="CGU86" s="216"/>
      <c r="CGV86" s="216"/>
      <c r="CGW86" s="216"/>
      <c r="CGX86" s="216"/>
      <c r="CGY86" s="216"/>
      <c r="CGZ86" s="216"/>
      <c r="CHA86" s="216"/>
      <c r="CHB86" s="216"/>
      <c r="CHC86" s="216"/>
      <c r="CHD86" s="216"/>
      <c r="CHE86" s="216"/>
      <c r="CHF86" s="216"/>
      <c r="CHG86" s="216"/>
      <c r="CHH86" s="216"/>
      <c r="CHI86" s="216"/>
      <c r="CHJ86" s="216"/>
      <c r="CHK86" s="216"/>
      <c r="CHL86" s="216"/>
      <c r="CHM86" s="216"/>
      <c r="CHR86" s="216"/>
      <c r="CHS86" s="216"/>
      <c r="CHT86" s="216"/>
      <c r="CHU86" s="216"/>
      <c r="CHV86" s="216"/>
      <c r="CHW86" s="216"/>
      <c r="CHX86" s="216"/>
      <c r="CHY86" s="216"/>
      <c r="CHZ86" s="216"/>
      <c r="CIA86" s="216"/>
      <c r="CIB86" s="216"/>
      <c r="CJT86" s="216"/>
      <c r="CJU86" s="216"/>
      <c r="CJV86" s="216"/>
      <c r="CJW86" s="216"/>
      <c r="CJX86" s="216"/>
      <c r="CJY86" s="216"/>
      <c r="CJZ86" s="216"/>
      <c r="CKA86" s="216"/>
      <c r="CKB86" s="216"/>
      <c r="CKC86" s="216"/>
      <c r="CKD86" s="216"/>
      <c r="CKE86" s="216"/>
      <c r="CKF86" s="216"/>
      <c r="CKG86" s="216"/>
      <c r="CKH86" s="216"/>
      <c r="CKI86" s="216"/>
      <c r="CKJ86" s="216"/>
      <c r="CKK86" s="216"/>
      <c r="CKL86" s="216"/>
      <c r="CKM86" s="216"/>
      <c r="CKN86" s="216"/>
      <c r="CKO86" s="216"/>
      <c r="CKP86" s="216"/>
      <c r="CKQ86" s="216"/>
      <c r="CKR86" s="216"/>
      <c r="CKS86" s="216"/>
      <c r="CKT86" s="216"/>
      <c r="CKU86" s="216"/>
      <c r="CKV86" s="216"/>
      <c r="CKW86" s="216"/>
      <c r="CKX86" s="216"/>
      <c r="CKY86" s="216"/>
      <c r="CKZ86" s="216"/>
      <c r="CLA86" s="216"/>
      <c r="CLB86" s="216"/>
      <c r="CLC86" s="216"/>
      <c r="CLD86" s="216"/>
      <c r="CLE86" s="216"/>
      <c r="CLF86" s="216"/>
      <c r="CLG86" s="216"/>
      <c r="CLH86" s="216"/>
      <c r="CLI86" s="216"/>
      <c r="CLJ86" s="216"/>
      <c r="CLK86" s="216"/>
      <c r="CLL86" s="216"/>
      <c r="CLM86" s="216"/>
      <c r="CLN86" s="216"/>
      <c r="CLO86" s="216"/>
      <c r="CLP86" s="216"/>
      <c r="CLQ86" s="216"/>
      <c r="CLR86" s="216"/>
      <c r="CLS86" s="216"/>
      <c r="CLT86" s="216"/>
      <c r="CLU86" s="216"/>
      <c r="CLV86" s="216"/>
      <c r="CLW86" s="216"/>
      <c r="CLX86" s="216"/>
      <c r="CLY86" s="216"/>
      <c r="CLZ86" s="216"/>
      <c r="CMA86" s="216"/>
      <c r="CMB86" s="216"/>
      <c r="CMC86" s="216"/>
      <c r="CMD86" s="216"/>
      <c r="CME86" s="216"/>
      <c r="CMF86" s="216"/>
      <c r="CMG86" s="216"/>
      <c r="CMH86" s="216"/>
      <c r="CMI86" s="216"/>
      <c r="CMJ86" s="216"/>
      <c r="CMK86" s="216"/>
      <c r="CML86" s="216"/>
      <c r="CMM86" s="216"/>
      <c r="CMN86" s="216"/>
      <c r="CMO86" s="216"/>
      <c r="CMP86" s="216"/>
      <c r="CMQ86" s="216"/>
      <c r="CMR86" s="216"/>
      <c r="CMS86" s="216"/>
      <c r="CMT86" s="216"/>
      <c r="CMU86" s="216"/>
      <c r="CMV86" s="216"/>
      <c r="CMW86" s="216"/>
      <c r="CMX86" s="216"/>
      <c r="CMY86" s="216"/>
      <c r="CMZ86" s="216"/>
      <c r="CNA86" s="216"/>
      <c r="CNB86" s="216"/>
      <c r="CNC86" s="216"/>
      <c r="CND86" s="216"/>
      <c r="CNE86" s="216"/>
      <c r="CNF86" s="216"/>
      <c r="CNG86" s="216"/>
      <c r="CNH86" s="216"/>
      <c r="CNI86" s="216"/>
      <c r="CNJ86" s="216"/>
      <c r="CNK86" s="216"/>
      <c r="CNL86" s="216"/>
      <c r="CNM86" s="216"/>
      <c r="CNN86" s="216"/>
      <c r="CNO86" s="216"/>
      <c r="CNP86" s="216"/>
      <c r="CNQ86" s="216"/>
      <c r="CNR86" s="216"/>
      <c r="CNS86" s="216"/>
      <c r="CNT86" s="216"/>
      <c r="CNU86" s="216"/>
      <c r="CNV86" s="216"/>
      <c r="CNW86" s="216"/>
      <c r="CNX86" s="216"/>
      <c r="CNY86" s="216"/>
      <c r="CNZ86" s="216"/>
      <c r="COA86" s="216"/>
      <c r="COB86" s="216"/>
      <c r="COC86" s="216"/>
      <c r="COD86" s="216"/>
      <c r="COE86" s="216"/>
      <c r="COF86" s="216"/>
      <c r="COG86" s="216"/>
      <c r="COH86" s="216"/>
      <c r="COI86" s="216"/>
      <c r="COJ86" s="216"/>
      <c r="COK86" s="216"/>
      <c r="COL86" s="216"/>
      <c r="COM86" s="216"/>
      <c r="CON86" s="216"/>
      <c r="COO86" s="216"/>
      <c r="COP86" s="216"/>
      <c r="COQ86" s="216"/>
      <c r="COR86" s="216"/>
      <c r="COS86" s="216"/>
      <c r="COT86" s="216"/>
      <c r="COU86" s="216"/>
      <c r="COV86" s="216"/>
      <c r="COW86" s="216"/>
      <c r="COX86" s="216"/>
      <c r="COY86" s="216"/>
      <c r="COZ86" s="216"/>
      <c r="CPA86" s="216"/>
      <c r="CPB86" s="216"/>
      <c r="CPC86" s="216"/>
      <c r="CPD86" s="216"/>
      <c r="CPE86" s="216"/>
      <c r="CPF86" s="216"/>
      <c r="CPG86" s="216"/>
      <c r="CPH86" s="216"/>
      <c r="CPI86" s="216"/>
      <c r="CPJ86" s="216"/>
      <c r="CPK86" s="216"/>
      <c r="CPL86" s="216"/>
      <c r="CPM86" s="216"/>
      <c r="CPN86" s="216"/>
      <c r="CPO86" s="216"/>
      <c r="CPP86" s="216"/>
      <c r="CPQ86" s="216"/>
      <c r="CPR86" s="216"/>
      <c r="CPS86" s="216"/>
      <c r="CPT86" s="216"/>
      <c r="CPU86" s="216"/>
      <c r="CPV86" s="216"/>
      <c r="CPW86" s="216"/>
      <c r="CPX86" s="216"/>
      <c r="CPY86" s="216"/>
      <c r="CPZ86" s="216"/>
      <c r="CQA86" s="216"/>
      <c r="CQB86" s="216"/>
      <c r="CQC86" s="216"/>
      <c r="CQD86" s="216"/>
      <c r="CQE86" s="216"/>
      <c r="CQF86" s="216"/>
      <c r="CQG86" s="216"/>
      <c r="CQH86" s="216"/>
      <c r="CQI86" s="216"/>
      <c r="CQJ86" s="216"/>
      <c r="CQK86" s="216"/>
      <c r="CQL86" s="216"/>
      <c r="CQM86" s="216"/>
      <c r="CQN86" s="216"/>
      <c r="CQO86" s="216"/>
      <c r="CQP86" s="216"/>
      <c r="CQQ86" s="216"/>
      <c r="CQR86" s="216"/>
      <c r="CQS86" s="216"/>
      <c r="CQT86" s="216"/>
      <c r="CQU86" s="216"/>
      <c r="CQV86" s="216"/>
      <c r="CQW86" s="216"/>
      <c r="CQX86" s="216"/>
      <c r="CQY86" s="216"/>
      <c r="CQZ86" s="216"/>
      <c r="CRA86" s="216"/>
      <c r="CRB86" s="216"/>
      <c r="CRC86" s="216"/>
      <c r="CRD86" s="216"/>
      <c r="CRE86" s="216"/>
      <c r="CRF86" s="216"/>
      <c r="CRG86" s="216"/>
      <c r="CRH86" s="216"/>
      <c r="CRI86" s="216"/>
      <c r="CRN86" s="216"/>
      <c r="CRO86" s="216"/>
      <c r="CRP86" s="216"/>
      <c r="CRQ86" s="216"/>
      <c r="CRR86" s="216"/>
      <c r="CRS86" s="216"/>
      <c r="CRT86" s="216"/>
      <c r="CRU86" s="216"/>
      <c r="CRV86" s="216"/>
      <c r="CRW86" s="216"/>
      <c r="CRX86" s="216"/>
      <c r="CTP86" s="216"/>
      <c r="CTQ86" s="216"/>
      <c r="CTR86" s="216"/>
      <c r="CTS86" s="216"/>
      <c r="CTT86" s="216"/>
      <c r="CTU86" s="216"/>
      <c r="CTV86" s="216"/>
      <c r="CTW86" s="216"/>
      <c r="CTX86" s="216"/>
      <c r="CTY86" s="216"/>
      <c r="CTZ86" s="216"/>
      <c r="CUA86" s="216"/>
      <c r="CUB86" s="216"/>
      <c r="CUC86" s="216"/>
      <c r="CUD86" s="216"/>
      <c r="CUE86" s="216"/>
      <c r="CUF86" s="216"/>
      <c r="CUG86" s="216"/>
      <c r="CUH86" s="216"/>
      <c r="CUI86" s="216"/>
      <c r="CUJ86" s="216"/>
      <c r="CUK86" s="216"/>
      <c r="CUL86" s="216"/>
      <c r="CUM86" s="216"/>
      <c r="CUN86" s="216"/>
      <c r="CUO86" s="216"/>
      <c r="CUP86" s="216"/>
      <c r="CUQ86" s="216"/>
      <c r="CUR86" s="216"/>
      <c r="CUS86" s="216"/>
      <c r="CUT86" s="216"/>
      <c r="CUU86" s="216"/>
      <c r="CUV86" s="216"/>
      <c r="CUW86" s="216"/>
      <c r="CUX86" s="216"/>
      <c r="CUY86" s="216"/>
      <c r="CUZ86" s="216"/>
      <c r="CVA86" s="216"/>
      <c r="CVB86" s="216"/>
      <c r="CVC86" s="216"/>
      <c r="CVD86" s="216"/>
      <c r="CVE86" s="216"/>
      <c r="CVF86" s="216"/>
      <c r="CVG86" s="216"/>
      <c r="CVH86" s="216"/>
      <c r="CVI86" s="216"/>
      <c r="CVJ86" s="216"/>
      <c r="CVK86" s="216"/>
      <c r="CVL86" s="216"/>
      <c r="CVM86" s="216"/>
      <c r="CVN86" s="216"/>
      <c r="CVO86" s="216"/>
      <c r="CVP86" s="216"/>
      <c r="CVQ86" s="216"/>
      <c r="CVR86" s="216"/>
      <c r="CVS86" s="216"/>
      <c r="CVT86" s="216"/>
      <c r="CVU86" s="216"/>
      <c r="CVV86" s="216"/>
      <c r="CVW86" s="216"/>
      <c r="CVX86" s="216"/>
      <c r="CVY86" s="216"/>
      <c r="CVZ86" s="216"/>
      <c r="CWA86" s="216"/>
      <c r="CWB86" s="216"/>
      <c r="CWC86" s="216"/>
      <c r="CWD86" s="216"/>
      <c r="CWE86" s="216"/>
      <c r="CWF86" s="216"/>
      <c r="CWG86" s="216"/>
      <c r="CWH86" s="216"/>
      <c r="CWI86" s="216"/>
      <c r="CWJ86" s="216"/>
      <c r="CWK86" s="216"/>
      <c r="CWL86" s="216"/>
      <c r="CWM86" s="216"/>
      <c r="CWN86" s="216"/>
      <c r="CWO86" s="216"/>
      <c r="CWP86" s="216"/>
      <c r="CWQ86" s="216"/>
      <c r="CWR86" s="216"/>
      <c r="CWS86" s="216"/>
      <c r="CWT86" s="216"/>
      <c r="CWU86" s="216"/>
      <c r="CWV86" s="216"/>
      <c r="CWW86" s="216"/>
      <c r="CWX86" s="216"/>
      <c r="CWY86" s="216"/>
      <c r="CWZ86" s="216"/>
      <c r="CXA86" s="216"/>
      <c r="CXB86" s="216"/>
      <c r="CXC86" s="216"/>
      <c r="CXD86" s="216"/>
      <c r="CXE86" s="216"/>
      <c r="CXF86" s="216"/>
      <c r="CXG86" s="216"/>
      <c r="CXH86" s="216"/>
      <c r="CXI86" s="216"/>
      <c r="CXJ86" s="216"/>
      <c r="CXK86" s="216"/>
      <c r="CXL86" s="216"/>
      <c r="CXM86" s="216"/>
      <c r="CXN86" s="216"/>
      <c r="CXO86" s="216"/>
      <c r="CXP86" s="216"/>
      <c r="CXQ86" s="216"/>
      <c r="CXR86" s="216"/>
      <c r="CXS86" s="216"/>
      <c r="CXT86" s="216"/>
      <c r="CXU86" s="216"/>
      <c r="CXV86" s="216"/>
      <c r="CXW86" s="216"/>
      <c r="CXX86" s="216"/>
      <c r="CXY86" s="216"/>
      <c r="CXZ86" s="216"/>
      <c r="CYA86" s="216"/>
      <c r="CYB86" s="216"/>
      <c r="CYC86" s="216"/>
      <c r="CYD86" s="216"/>
      <c r="CYE86" s="216"/>
      <c r="CYF86" s="216"/>
      <c r="CYG86" s="216"/>
      <c r="CYH86" s="216"/>
      <c r="CYI86" s="216"/>
      <c r="CYJ86" s="216"/>
      <c r="CYK86" s="216"/>
      <c r="CYL86" s="216"/>
      <c r="CYM86" s="216"/>
      <c r="CYN86" s="216"/>
      <c r="CYO86" s="216"/>
      <c r="CYP86" s="216"/>
      <c r="CYQ86" s="216"/>
      <c r="CYR86" s="216"/>
      <c r="CYS86" s="216"/>
      <c r="CYT86" s="216"/>
      <c r="CYU86" s="216"/>
      <c r="CYV86" s="216"/>
      <c r="CYW86" s="216"/>
      <c r="CYX86" s="216"/>
      <c r="CYY86" s="216"/>
      <c r="CYZ86" s="216"/>
      <c r="CZA86" s="216"/>
      <c r="CZB86" s="216"/>
      <c r="CZC86" s="216"/>
      <c r="CZD86" s="216"/>
      <c r="CZE86" s="216"/>
      <c r="CZF86" s="216"/>
      <c r="CZG86" s="216"/>
      <c r="CZH86" s="216"/>
      <c r="CZI86" s="216"/>
      <c r="CZJ86" s="216"/>
      <c r="CZK86" s="216"/>
      <c r="CZL86" s="216"/>
      <c r="CZM86" s="216"/>
      <c r="CZN86" s="216"/>
      <c r="CZO86" s="216"/>
      <c r="CZP86" s="216"/>
      <c r="CZQ86" s="216"/>
      <c r="CZR86" s="216"/>
      <c r="CZS86" s="216"/>
      <c r="CZT86" s="216"/>
      <c r="CZU86" s="216"/>
      <c r="CZV86" s="216"/>
      <c r="CZW86" s="216"/>
      <c r="CZX86" s="216"/>
      <c r="CZY86" s="216"/>
      <c r="CZZ86" s="216"/>
      <c r="DAA86" s="216"/>
      <c r="DAB86" s="216"/>
      <c r="DAC86" s="216"/>
      <c r="DAD86" s="216"/>
      <c r="DAE86" s="216"/>
      <c r="DAF86" s="216"/>
      <c r="DAG86" s="216"/>
      <c r="DAH86" s="216"/>
      <c r="DAI86" s="216"/>
      <c r="DAJ86" s="216"/>
      <c r="DAK86" s="216"/>
      <c r="DAL86" s="216"/>
      <c r="DAM86" s="216"/>
      <c r="DAN86" s="216"/>
      <c r="DAO86" s="216"/>
      <c r="DAP86" s="216"/>
      <c r="DAQ86" s="216"/>
      <c r="DAR86" s="216"/>
      <c r="DAS86" s="216"/>
      <c r="DAT86" s="216"/>
      <c r="DAU86" s="216"/>
      <c r="DAV86" s="216"/>
      <c r="DAW86" s="216"/>
      <c r="DAX86" s="216"/>
      <c r="DAY86" s="216"/>
      <c r="DAZ86" s="216"/>
      <c r="DBA86" s="216"/>
      <c r="DBB86" s="216"/>
      <c r="DBC86" s="216"/>
      <c r="DBD86" s="216"/>
      <c r="DBE86" s="216"/>
      <c r="DBJ86" s="216"/>
      <c r="DBK86" s="216"/>
      <c r="DBL86" s="216"/>
      <c r="DBM86" s="216"/>
      <c r="DBN86" s="216"/>
      <c r="DBO86" s="216"/>
      <c r="DBP86" s="216"/>
      <c r="DBQ86" s="216"/>
      <c r="DBR86" s="216"/>
      <c r="DBS86" s="216"/>
      <c r="DBT86" s="216"/>
      <c r="DDL86" s="216"/>
      <c r="DDM86" s="216"/>
      <c r="DDN86" s="216"/>
      <c r="DDO86" s="216"/>
      <c r="DDP86" s="216"/>
      <c r="DDQ86" s="216"/>
      <c r="DDR86" s="216"/>
      <c r="DDS86" s="216"/>
      <c r="DDT86" s="216"/>
      <c r="DDU86" s="216"/>
      <c r="DDV86" s="216"/>
      <c r="DDW86" s="216"/>
      <c r="DDX86" s="216"/>
      <c r="DDY86" s="216"/>
      <c r="DDZ86" s="216"/>
      <c r="DEA86" s="216"/>
      <c r="DEB86" s="216"/>
      <c r="DEC86" s="216"/>
      <c r="DED86" s="216"/>
      <c r="DEE86" s="216"/>
      <c r="DEF86" s="216"/>
      <c r="DEG86" s="216"/>
      <c r="DEH86" s="216"/>
      <c r="DEI86" s="216"/>
      <c r="DEJ86" s="216"/>
      <c r="DEK86" s="216"/>
      <c r="DEL86" s="216"/>
      <c r="DEM86" s="216"/>
      <c r="DEN86" s="216"/>
      <c r="DEO86" s="216"/>
      <c r="DEP86" s="216"/>
      <c r="DEQ86" s="216"/>
      <c r="DER86" s="216"/>
      <c r="DES86" s="216"/>
      <c r="DET86" s="216"/>
      <c r="DEU86" s="216"/>
      <c r="DEV86" s="216"/>
      <c r="DEW86" s="216"/>
      <c r="DEX86" s="216"/>
      <c r="DEY86" s="216"/>
      <c r="DEZ86" s="216"/>
      <c r="DFA86" s="216"/>
      <c r="DFB86" s="216"/>
      <c r="DFC86" s="216"/>
      <c r="DFD86" s="216"/>
      <c r="DFE86" s="216"/>
      <c r="DFF86" s="216"/>
      <c r="DFG86" s="216"/>
      <c r="DFH86" s="216"/>
      <c r="DFI86" s="216"/>
      <c r="DFJ86" s="216"/>
      <c r="DFK86" s="216"/>
      <c r="DFL86" s="216"/>
      <c r="DFM86" s="216"/>
      <c r="DFN86" s="216"/>
      <c r="DFO86" s="216"/>
      <c r="DFP86" s="216"/>
      <c r="DFQ86" s="216"/>
      <c r="DFR86" s="216"/>
      <c r="DFS86" s="216"/>
      <c r="DFT86" s="216"/>
      <c r="DFU86" s="216"/>
      <c r="DFV86" s="216"/>
      <c r="DFW86" s="216"/>
      <c r="DFX86" s="216"/>
      <c r="DFY86" s="216"/>
      <c r="DFZ86" s="216"/>
      <c r="DGA86" s="216"/>
      <c r="DGB86" s="216"/>
      <c r="DGC86" s="216"/>
      <c r="DGD86" s="216"/>
      <c r="DGE86" s="216"/>
      <c r="DGF86" s="216"/>
      <c r="DGG86" s="216"/>
      <c r="DGH86" s="216"/>
      <c r="DGI86" s="216"/>
      <c r="DGJ86" s="216"/>
      <c r="DGK86" s="216"/>
      <c r="DGL86" s="216"/>
      <c r="DGM86" s="216"/>
      <c r="DGN86" s="216"/>
      <c r="DGO86" s="216"/>
      <c r="DGP86" s="216"/>
      <c r="DGQ86" s="216"/>
      <c r="DGR86" s="216"/>
      <c r="DGS86" s="216"/>
      <c r="DGT86" s="216"/>
      <c r="DGU86" s="216"/>
      <c r="DGV86" s="216"/>
      <c r="DGW86" s="216"/>
      <c r="DGX86" s="216"/>
      <c r="DGY86" s="216"/>
      <c r="DGZ86" s="216"/>
      <c r="DHA86" s="216"/>
      <c r="DHB86" s="216"/>
      <c r="DHC86" s="216"/>
      <c r="DHD86" s="216"/>
      <c r="DHE86" s="216"/>
      <c r="DHF86" s="216"/>
      <c r="DHG86" s="216"/>
      <c r="DHH86" s="216"/>
      <c r="DHI86" s="216"/>
      <c r="DHJ86" s="216"/>
      <c r="DHK86" s="216"/>
      <c r="DHL86" s="216"/>
      <c r="DHM86" s="216"/>
      <c r="DHN86" s="216"/>
      <c r="DHO86" s="216"/>
      <c r="DHP86" s="216"/>
      <c r="DHQ86" s="216"/>
      <c r="DHR86" s="216"/>
      <c r="DHS86" s="216"/>
      <c r="DHT86" s="216"/>
      <c r="DHU86" s="216"/>
      <c r="DHV86" s="216"/>
      <c r="DHW86" s="216"/>
      <c r="DHX86" s="216"/>
      <c r="DHY86" s="216"/>
      <c r="DHZ86" s="216"/>
      <c r="DIA86" s="216"/>
      <c r="DIB86" s="216"/>
      <c r="DIC86" s="216"/>
      <c r="DID86" s="216"/>
      <c r="DIE86" s="216"/>
      <c r="DIF86" s="216"/>
      <c r="DIG86" s="216"/>
      <c r="DIH86" s="216"/>
      <c r="DII86" s="216"/>
      <c r="DIJ86" s="216"/>
      <c r="DIK86" s="216"/>
      <c r="DIL86" s="216"/>
      <c r="DIM86" s="216"/>
      <c r="DIN86" s="216"/>
      <c r="DIO86" s="216"/>
      <c r="DIP86" s="216"/>
      <c r="DIQ86" s="216"/>
      <c r="DIR86" s="216"/>
      <c r="DIS86" s="216"/>
      <c r="DIT86" s="216"/>
      <c r="DIU86" s="216"/>
      <c r="DIV86" s="216"/>
      <c r="DIW86" s="216"/>
      <c r="DIX86" s="216"/>
      <c r="DIY86" s="216"/>
      <c r="DIZ86" s="216"/>
      <c r="DJA86" s="216"/>
      <c r="DJB86" s="216"/>
      <c r="DJC86" s="216"/>
      <c r="DJD86" s="216"/>
      <c r="DJE86" s="216"/>
      <c r="DJF86" s="216"/>
      <c r="DJG86" s="216"/>
      <c r="DJH86" s="216"/>
      <c r="DJI86" s="216"/>
      <c r="DJJ86" s="216"/>
      <c r="DJK86" s="216"/>
      <c r="DJL86" s="216"/>
      <c r="DJM86" s="216"/>
      <c r="DJN86" s="216"/>
      <c r="DJO86" s="216"/>
      <c r="DJP86" s="216"/>
      <c r="DJQ86" s="216"/>
      <c r="DJR86" s="216"/>
      <c r="DJS86" s="216"/>
      <c r="DJT86" s="216"/>
      <c r="DJU86" s="216"/>
      <c r="DJV86" s="216"/>
      <c r="DJW86" s="216"/>
      <c r="DJX86" s="216"/>
      <c r="DJY86" s="216"/>
      <c r="DJZ86" s="216"/>
      <c r="DKA86" s="216"/>
      <c r="DKB86" s="216"/>
      <c r="DKC86" s="216"/>
      <c r="DKD86" s="216"/>
      <c r="DKE86" s="216"/>
      <c r="DKF86" s="216"/>
      <c r="DKG86" s="216"/>
      <c r="DKH86" s="216"/>
      <c r="DKI86" s="216"/>
      <c r="DKJ86" s="216"/>
      <c r="DKK86" s="216"/>
      <c r="DKL86" s="216"/>
      <c r="DKM86" s="216"/>
      <c r="DKN86" s="216"/>
      <c r="DKO86" s="216"/>
      <c r="DKP86" s="216"/>
      <c r="DKQ86" s="216"/>
      <c r="DKR86" s="216"/>
      <c r="DKS86" s="216"/>
      <c r="DKT86" s="216"/>
      <c r="DKU86" s="216"/>
      <c r="DKV86" s="216"/>
      <c r="DKW86" s="216"/>
      <c r="DKX86" s="216"/>
      <c r="DKY86" s="216"/>
      <c r="DKZ86" s="216"/>
      <c r="DLA86" s="216"/>
      <c r="DLF86" s="216"/>
      <c r="DLG86" s="216"/>
      <c r="DLH86" s="216"/>
      <c r="DLI86" s="216"/>
      <c r="DLJ86" s="216"/>
      <c r="DLK86" s="216"/>
      <c r="DLL86" s="216"/>
      <c r="DLM86" s="216"/>
      <c r="DLN86" s="216"/>
      <c r="DLO86" s="216"/>
      <c r="DLP86" s="216"/>
      <c r="DNH86" s="216"/>
      <c r="DNI86" s="216"/>
      <c r="DNJ86" s="216"/>
      <c r="DNK86" s="216"/>
      <c r="DNL86" s="216"/>
      <c r="DNM86" s="216"/>
      <c r="DNN86" s="216"/>
      <c r="DNO86" s="216"/>
      <c r="DNP86" s="216"/>
      <c r="DNQ86" s="216"/>
      <c r="DNR86" s="216"/>
      <c r="DNS86" s="216"/>
      <c r="DNT86" s="216"/>
      <c r="DNU86" s="216"/>
      <c r="DNV86" s="216"/>
      <c r="DNW86" s="216"/>
      <c r="DNX86" s="216"/>
      <c r="DNY86" s="216"/>
      <c r="DNZ86" s="216"/>
      <c r="DOA86" s="216"/>
      <c r="DOB86" s="216"/>
      <c r="DOC86" s="216"/>
      <c r="DOD86" s="216"/>
      <c r="DOE86" s="216"/>
      <c r="DOF86" s="216"/>
      <c r="DOG86" s="216"/>
      <c r="DOH86" s="216"/>
      <c r="DOI86" s="216"/>
      <c r="DOJ86" s="216"/>
      <c r="DOK86" s="216"/>
      <c r="DOL86" s="216"/>
      <c r="DOM86" s="216"/>
      <c r="DON86" s="216"/>
      <c r="DOO86" s="216"/>
      <c r="DOP86" s="216"/>
      <c r="DOQ86" s="216"/>
      <c r="DOR86" s="216"/>
      <c r="DOS86" s="216"/>
      <c r="DOT86" s="216"/>
      <c r="DOU86" s="216"/>
      <c r="DOV86" s="216"/>
      <c r="DOW86" s="216"/>
      <c r="DOX86" s="216"/>
      <c r="DOY86" s="216"/>
      <c r="DOZ86" s="216"/>
      <c r="DPA86" s="216"/>
      <c r="DPB86" s="216"/>
      <c r="DPC86" s="216"/>
      <c r="DPD86" s="216"/>
      <c r="DPE86" s="216"/>
      <c r="DPF86" s="216"/>
      <c r="DPG86" s="216"/>
      <c r="DPH86" s="216"/>
      <c r="DPI86" s="216"/>
      <c r="DPJ86" s="216"/>
      <c r="DPK86" s="216"/>
      <c r="DPL86" s="216"/>
      <c r="DPM86" s="216"/>
      <c r="DPN86" s="216"/>
      <c r="DPO86" s="216"/>
      <c r="DPP86" s="216"/>
      <c r="DPQ86" s="216"/>
      <c r="DPR86" s="216"/>
      <c r="DPS86" s="216"/>
      <c r="DPT86" s="216"/>
      <c r="DPU86" s="216"/>
      <c r="DPV86" s="216"/>
      <c r="DPW86" s="216"/>
      <c r="DPX86" s="216"/>
      <c r="DPY86" s="216"/>
      <c r="DPZ86" s="216"/>
      <c r="DQA86" s="216"/>
      <c r="DQB86" s="216"/>
      <c r="DQC86" s="216"/>
      <c r="DQD86" s="216"/>
      <c r="DQE86" s="216"/>
      <c r="DQF86" s="216"/>
      <c r="DQG86" s="216"/>
      <c r="DQH86" s="216"/>
      <c r="DQI86" s="216"/>
      <c r="DQJ86" s="216"/>
      <c r="DQK86" s="216"/>
      <c r="DQL86" s="216"/>
      <c r="DQM86" s="216"/>
      <c r="DQN86" s="216"/>
      <c r="DQO86" s="216"/>
      <c r="DQP86" s="216"/>
      <c r="DQQ86" s="216"/>
      <c r="DQR86" s="216"/>
      <c r="DQS86" s="216"/>
      <c r="DQT86" s="216"/>
      <c r="DQU86" s="216"/>
      <c r="DQV86" s="216"/>
      <c r="DQW86" s="216"/>
      <c r="DQX86" s="216"/>
      <c r="DQY86" s="216"/>
      <c r="DQZ86" s="216"/>
      <c r="DRA86" s="216"/>
      <c r="DRB86" s="216"/>
      <c r="DRC86" s="216"/>
      <c r="DRD86" s="216"/>
      <c r="DRE86" s="216"/>
      <c r="DRF86" s="216"/>
      <c r="DRG86" s="216"/>
      <c r="DRH86" s="216"/>
      <c r="DRI86" s="216"/>
      <c r="DRJ86" s="216"/>
      <c r="DRK86" s="216"/>
      <c r="DRL86" s="216"/>
      <c r="DRM86" s="216"/>
      <c r="DRN86" s="216"/>
      <c r="DRO86" s="216"/>
      <c r="DRP86" s="216"/>
      <c r="DRQ86" s="216"/>
      <c r="DRR86" s="216"/>
      <c r="DRS86" s="216"/>
      <c r="DRT86" s="216"/>
      <c r="DRU86" s="216"/>
      <c r="DRV86" s="216"/>
      <c r="DRW86" s="216"/>
      <c r="DRX86" s="216"/>
      <c r="DRY86" s="216"/>
      <c r="DRZ86" s="216"/>
      <c r="DSA86" s="216"/>
      <c r="DSB86" s="216"/>
      <c r="DSC86" s="216"/>
      <c r="DSD86" s="216"/>
      <c r="DSE86" s="216"/>
      <c r="DSF86" s="216"/>
      <c r="DSG86" s="216"/>
      <c r="DSH86" s="216"/>
      <c r="DSI86" s="216"/>
      <c r="DSJ86" s="216"/>
      <c r="DSK86" s="216"/>
      <c r="DSL86" s="216"/>
      <c r="DSM86" s="216"/>
      <c r="DSN86" s="216"/>
      <c r="DSO86" s="216"/>
      <c r="DSP86" s="216"/>
      <c r="DSQ86" s="216"/>
      <c r="DSR86" s="216"/>
      <c r="DSS86" s="216"/>
      <c r="DST86" s="216"/>
      <c r="DSU86" s="216"/>
      <c r="DSV86" s="216"/>
      <c r="DSW86" s="216"/>
      <c r="DSX86" s="216"/>
      <c r="DSY86" s="216"/>
      <c r="DSZ86" s="216"/>
      <c r="DTA86" s="216"/>
      <c r="DTB86" s="216"/>
      <c r="DTC86" s="216"/>
      <c r="DTD86" s="216"/>
      <c r="DTE86" s="216"/>
      <c r="DTF86" s="216"/>
      <c r="DTG86" s="216"/>
      <c r="DTH86" s="216"/>
      <c r="DTI86" s="216"/>
      <c r="DTJ86" s="216"/>
      <c r="DTK86" s="216"/>
      <c r="DTL86" s="216"/>
      <c r="DTM86" s="216"/>
      <c r="DTN86" s="216"/>
      <c r="DTO86" s="216"/>
      <c r="DTP86" s="216"/>
      <c r="DTQ86" s="216"/>
      <c r="DTR86" s="216"/>
      <c r="DTS86" s="216"/>
      <c r="DTT86" s="216"/>
      <c r="DTU86" s="216"/>
      <c r="DTV86" s="216"/>
      <c r="DTW86" s="216"/>
      <c r="DTX86" s="216"/>
      <c r="DTY86" s="216"/>
      <c r="DTZ86" s="216"/>
      <c r="DUA86" s="216"/>
      <c r="DUB86" s="216"/>
      <c r="DUC86" s="216"/>
      <c r="DUD86" s="216"/>
      <c r="DUE86" s="216"/>
      <c r="DUF86" s="216"/>
      <c r="DUG86" s="216"/>
      <c r="DUH86" s="216"/>
      <c r="DUI86" s="216"/>
      <c r="DUJ86" s="216"/>
      <c r="DUK86" s="216"/>
      <c r="DUL86" s="216"/>
      <c r="DUM86" s="216"/>
      <c r="DUN86" s="216"/>
      <c r="DUO86" s="216"/>
      <c r="DUP86" s="216"/>
      <c r="DUQ86" s="216"/>
      <c r="DUR86" s="216"/>
      <c r="DUS86" s="216"/>
      <c r="DUT86" s="216"/>
      <c r="DUU86" s="216"/>
      <c r="DUV86" s="216"/>
      <c r="DUW86" s="216"/>
      <c r="DVB86" s="216"/>
      <c r="DVC86" s="216"/>
      <c r="DVD86" s="216"/>
      <c r="DVE86" s="216"/>
      <c r="DVF86" s="216"/>
      <c r="DVG86" s="216"/>
      <c r="DVH86" s="216"/>
      <c r="DVI86" s="216"/>
      <c r="DVJ86" s="216"/>
      <c r="DVK86" s="216"/>
      <c r="DVL86" s="216"/>
      <c r="DXD86" s="216"/>
      <c r="DXE86" s="216"/>
      <c r="DXF86" s="216"/>
      <c r="DXG86" s="216"/>
      <c r="DXH86" s="216"/>
      <c r="DXI86" s="216"/>
      <c r="DXJ86" s="216"/>
      <c r="DXK86" s="216"/>
      <c r="DXL86" s="216"/>
      <c r="DXM86" s="216"/>
      <c r="DXN86" s="216"/>
      <c r="DXO86" s="216"/>
      <c r="DXP86" s="216"/>
      <c r="DXQ86" s="216"/>
      <c r="DXR86" s="216"/>
      <c r="DXS86" s="216"/>
      <c r="DXT86" s="216"/>
      <c r="DXU86" s="216"/>
      <c r="DXV86" s="216"/>
      <c r="DXW86" s="216"/>
      <c r="DXX86" s="216"/>
      <c r="DXY86" s="216"/>
      <c r="DXZ86" s="216"/>
      <c r="DYA86" s="216"/>
      <c r="DYB86" s="216"/>
      <c r="DYC86" s="216"/>
      <c r="DYD86" s="216"/>
      <c r="DYE86" s="216"/>
      <c r="DYF86" s="216"/>
      <c r="DYG86" s="216"/>
      <c r="DYH86" s="216"/>
      <c r="DYI86" s="216"/>
      <c r="DYJ86" s="216"/>
      <c r="DYK86" s="216"/>
      <c r="DYL86" s="216"/>
      <c r="DYM86" s="216"/>
      <c r="DYN86" s="216"/>
      <c r="DYO86" s="216"/>
      <c r="DYP86" s="216"/>
      <c r="DYQ86" s="216"/>
      <c r="DYR86" s="216"/>
      <c r="DYS86" s="216"/>
      <c r="DYT86" s="216"/>
      <c r="DYU86" s="216"/>
      <c r="DYV86" s="216"/>
      <c r="DYW86" s="216"/>
      <c r="DYX86" s="216"/>
      <c r="DYY86" s="216"/>
      <c r="DYZ86" s="216"/>
      <c r="DZA86" s="216"/>
      <c r="DZB86" s="216"/>
      <c r="DZC86" s="216"/>
      <c r="DZD86" s="216"/>
      <c r="DZE86" s="216"/>
      <c r="DZF86" s="216"/>
      <c r="DZG86" s="216"/>
      <c r="DZH86" s="216"/>
      <c r="DZI86" s="216"/>
      <c r="DZJ86" s="216"/>
      <c r="DZK86" s="216"/>
      <c r="DZL86" s="216"/>
      <c r="DZM86" s="216"/>
      <c r="DZN86" s="216"/>
      <c r="DZO86" s="216"/>
      <c r="DZP86" s="216"/>
      <c r="DZQ86" s="216"/>
      <c r="DZR86" s="216"/>
      <c r="DZS86" s="216"/>
      <c r="DZT86" s="216"/>
      <c r="DZU86" s="216"/>
      <c r="DZV86" s="216"/>
      <c r="DZW86" s="216"/>
      <c r="DZX86" s="216"/>
      <c r="DZY86" s="216"/>
      <c r="DZZ86" s="216"/>
      <c r="EAA86" s="216"/>
      <c r="EAB86" s="216"/>
      <c r="EAC86" s="216"/>
      <c r="EAD86" s="216"/>
      <c r="EAE86" s="216"/>
      <c r="EAF86" s="216"/>
      <c r="EAG86" s="216"/>
      <c r="EAH86" s="216"/>
      <c r="EAI86" s="216"/>
      <c r="EAJ86" s="216"/>
      <c r="EAK86" s="216"/>
      <c r="EAL86" s="216"/>
      <c r="EAM86" s="216"/>
      <c r="EAN86" s="216"/>
      <c r="EAO86" s="216"/>
      <c r="EAP86" s="216"/>
      <c r="EAQ86" s="216"/>
      <c r="EAR86" s="216"/>
      <c r="EAS86" s="216"/>
      <c r="EAT86" s="216"/>
      <c r="EAU86" s="216"/>
      <c r="EAV86" s="216"/>
      <c r="EAW86" s="216"/>
      <c r="EAX86" s="216"/>
      <c r="EAY86" s="216"/>
      <c r="EAZ86" s="216"/>
      <c r="EBA86" s="216"/>
      <c r="EBB86" s="216"/>
      <c r="EBC86" s="216"/>
      <c r="EBD86" s="216"/>
      <c r="EBE86" s="216"/>
      <c r="EBF86" s="216"/>
      <c r="EBG86" s="216"/>
      <c r="EBH86" s="216"/>
      <c r="EBI86" s="216"/>
      <c r="EBJ86" s="216"/>
      <c r="EBK86" s="216"/>
      <c r="EBL86" s="216"/>
      <c r="EBM86" s="216"/>
      <c r="EBN86" s="216"/>
      <c r="EBO86" s="216"/>
      <c r="EBP86" s="216"/>
      <c r="EBQ86" s="216"/>
      <c r="EBR86" s="216"/>
      <c r="EBS86" s="216"/>
      <c r="EBT86" s="216"/>
      <c r="EBU86" s="216"/>
      <c r="EBV86" s="216"/>
      <c r="EBW86" s="216"/>
      <c r="EBX86" s="216"/>
      <c r="EBY86" s="216"/>
      <c r="EBZ86" s="216"/>
      <c r="ECA86" s="216"/>
      <c r="ECB86" s="216"/>
      <c r="ECC86" s="216"/>
      <c r="ECD86" s="216"/>
      <c r="ECE86" s="216"/>
      <c r="ECF86" s="216"/>
      <c r="ECG86" s="216"/>
      <c r="ECH86" s="216"/>
      <c r="ECI86" s="216"/>
      <c r="ECJ86" s="216"/>
      <c r="ECK86" s="216"/>
      <c r="ECL86" s="216"/>
      <c r="ECM86" s="216"/>
      <c r="ECN86" s="216"/>
      <c r="ECO86" s="216"/>
      <c r="ECP86" s="216"/>
      <c r="ECQ86" s="216"/>
      <c r="ECR86" s="216"/>
      <c r="ECS86" s="216"/>
      <c r="ECT86" s="216"/>
      <c r="ECU86" s="216"/>
      <c r="ECV86" s="216"/>
      <c r="ECW86" s="216"/>
      <c r="ECX86" s="216"/>
      <c r="ECY86" s="216"/>
      <c r="ECZ86" s="216"/>
      <c r="EDA86" s="216"/>
      <c r="EDB86" s="216"/>
      <c r="EDC86" s="216"/>
      <c r="EDD86" s="216"/>
      <c r="EDE86" s="216"/>
      <c r="EDF86" s="216"/>
      <c r="EDG86" s="216"/>
      <c r="EDH86" s="216"/>
      <c r="EDI86" s="216"/>
      <c r="EDJ86" s="216"/>
      <c r="EDK86" s="216"/>
      <c r="EDL86" s="216"/>
      <c r="EDM86" s="216"/>
      <c r="EDN86" s="216"/>
      <c r="EDO86" s="216"/>
      <c r="EDP86" s="216"/>
      <c r="EDQ86" s="216"/>
      <c r="EDR86" s="216"/>
      <c r="EDS86" s="216"/>
      <c r="EDT86" s="216"/>
      <c r="EDU86" s="216"/>
      <c r="EDV86" s="216"/>
      <c r="EDW86" s="216"/>
      <c r="EDX86" s="216"/>
      <c r="EDY86" s="216"/>
      <c r="EDZ86" s="216"/>
      <c r="EEA86" s="216"/>
      <c r="EEB86" s="216"/>
      <c r="EEC86" s="216"/>
      <c r="EED86" s="216"/>
      <c r="EEE86" s="216"/>
      <c r="EEF86" s="216"/>
      <c r="EEG86" s="216"/>
      <c r="EEH86" s="216"/>
      <c r="EEI86" s="216"/>
      <c r="EEJ86" s="216"/>
      <c r="EEK86" s="216"/>
      <c r="EEL86" s="216"/>
      <c r="EEM86" s="216"/>
      <c r="EEN86" s="216"/>
      <c r="EEO86" s="216"/>
      <c r="EEP86" s="216"/>
      <c r="EEQ86" s="216"/>
      <c r="EER86" s="216"/>
      <c r="EES86" s="216"/>
      <c r="EEX86" s="216"/>
      <c r="EEY86" s="216"/>
      <c r="EEZ86" s="216"/>
      <c r="EFA86" s="216"/>
      <c r="EFB86" s="216"/>
      <c r="EFC86" s="216"/>
      <c r="EFD86" s="216"/>
      <c r="EFE86" s="216"/>
      <c r="EFF86" s="216"/>
      <c r="EFG86" s="216"/>
      <c r="EFH86" s="216"/>
      <c r="EGZ86" s="216"/>
      <c r="EHA86" s="216"/>
      <c r="EHB86" s="216"/>
      <c r="EHC86" s="216"/>
      <c r="EHD86" s="216"/>
      <c r="EHE86" s="216"/>
      <c r="EHF86" s="216"/>
      <c r="EHG86" s="216"/>
      <c r="EHH86" s="216"/>
      <c r="EHI86" s="216"/>
      <c r="EHJ86" s="216"/>
      <c r="EHK86" s="216"/>
      <c r="EHL86" s="216"/>
      <c r="EHM86" s="216"/>
      <c r="EHN86" s="216"/>
      <c r="EHO86" s="216"/>
      <c r="EHP86" s="216"/>
      <c r="EHQ86" s="216"/>
      <c r="EHR86" s="216"/>
      <c r="EHS86" s="216"/>
      <c r="EHT86" s="216"/>
      <c r="EHU86" s="216"/>
      <c r="EHV86" s="216"/>
      <c r="EHW86" s="216"/>
      <c r="EHX86" s="216"/>
      <c r="EHY86" s="216"/>
      <c r="EHZ86" s="216"/>
      <c r="EIA86" s="216"/>
      <c r="EIB86" s="216"/>
      <c r="EIC86" s="216"/>
      <c r="EID86" s="216"/>
      <c r="EIE86" s="216"/>
      <c r="EIF86" s="216"/>
      <c r="EIG86" s="216"/>
      <c r="EIH86" s="216"/>
      <c r="EII86" s="216"/>
      <c r="EIJ86" s="216"/>
      <c r="EIK86" s="216"/>
      <c r="EIL86" s="216"/>
      <c r="EIM86" s="216"/>
      <c r="EIN86" s="216"/>
      <c r="EIO86" s="216"/>
      <c r="EIP86" s="216"/>
      <c r="EIQ86" s="216"/>
      <c r="EIR86" s="216"/>
      <c r="EIS86" s="216"/>
      <c r="EIT86" s="216"/>
      <c r="EIU86" s="216"/>
      <c r="EIV86" s="216"/>
      <c r="EIW86" s="216"/>
      <c r="EIX86" s="216"/>
      <c r="EIY86" s="216"/>
      <c r="EIZ86" s="216"/>
      <c r="EJA86" s="216"/>
      <c r="EJB86" s="216"/>
      <c r="EJC86" s="216"/>
      <c r="EJD86" s="216"/>
      <c r="EJE86" s="216"/>
      <c r="EJF86" s="216"/>
      <c r="EJG86" s="216"/>
      <c r="EJH86" s="216"/>
      <c r="EJI86" s="216"/>
      <c r="EJJ86" s="216"/>
      <c r="EJK86" s="216"/>
      <c r="EJL86" s="216"/>
      <c r="EJM86" s="216"/>
      <c r="EJN86" s="216"/>
      <c r="EJO86" s="216"/>
      <c r="EJP86" s="216"/>
      <c r="EJQ86" s="216"/>
      <c r="EJR86" s="216"/>
      <c r="EJS86" s="216"/>
      <c r="EJT86" s="216"/>
      <c r="EJU86" s="216"/>
      <c r="EJV86" s="216"/>
      <c r="EJW86" s="216"/>
      <c r="EJX86" s="216"/>
      <c r="EJY86" s="216"/>
      <c r="EJZ86" s="216"/>
      <c r="EKA86" s="216"/>
      <c r="EKB86" s="216"/>
      <c r="EKC86" s="216"/>
      <c r="EKD86" s="216"/>
      <c r="EKE86" s="216"/>
      <c r="EKF86" s="216"/>
      <c r="EKG86" s="216"/>
      <c r="EKH86" s="216"/>
      <c r="EKI86" s="216"/>
      <c r="EKJ86" s="216"/>
      <c r="EKK86" s="216"/>
      <c r="EKL86" s="216"/>
      <c r="EKM86" s="216"/>
      <c r="EKN86" s="216"/>
      <c r="EKO86" s="216"/>
      <c r="EKP86" s="216"/>
      <c r="EKQ86" s="216"/>
      <c r="EKR86" s="216"/>
      <c r="EKS86" s="216"/>
      <c r="EKT86" s="216"/>
      <c r="EKU86" s="216"/>
      <c r="EKV86" s="216"/>
      <c r="EKW86" s="216"/>
      <c r="EKX86" s="216"/>
      <c r="EKY86" s="216"/>
      <c r="EKZ86" s="216"/>
      <c r="ELA86" s="216"/>
      <c r="ELB86" s="216"/>
      <c r="ELC86" s="216"/>
      <c r="ELD86" s="216"/>
      <c r="ELE86" s="216"/>
      <c r="ELF86" s="216"/>
      <c r="ELG86" s="216"/>
      <c r="ELH86" s="216"/>
      <c r="ELI86" s="216"/>
      <c r="ELJ86" s="216"/>
      <c r="ELK86" s="216"/>
      <c r="ELL86" s="216"/>
      <c r="ELM86" s="216"/>
      <c r="ELN86" s="216"/>
      <c r="ELO86" s="216"/>
      <c r="ELP86" s="216"/>
      <c r="ELQ86" s="216"/>
      <c r="ELR86" s="216"/>
      <c r="ELS86" s="216"/>
      <c r="ELT86" s="216"/>
      <c r="ELU86" s="216"/>
      <c r="ELV86" s="216"/>
      <c r="ELW86" s="216"/>
      <c r="ELX86" s="216"/>
      <c r="ELY86" s="216"/>
      <c r="ELZ86" s="216"/>
      <c r="EMA86" s="216"/>
      <c r="EMB86" s="216"/>
      <c r="EMC86" s="216"/>
      <c r="EMD86" s="216"/>
      <c r="EME86" s="216"/>
      <c r="EMF86" s="216"/>
      <c r="EMG86" s="216"/>
      <c r="EMH86" s="216"/>
      <c r="EMI86" s="216"/>
      <c r="EMJ86" s="216"/>
      <c r="EMK86" s="216"/>
      <c r="EML86" s="216"/>
      <c r="EMM86" s="216"/>
      <c r="EMN86" s="216"/>
      <c r="EMO86" s="216"/>
      <c r="EMP86" s="216"/>
      <c r="EMQ86" s="216"/>
      <c r="EMR86" s="216"/>
      <c r="EMS86" s="216"/>
      <c r="EMT86" s="216"/>
      <c r="EMU86" s="216"/>
      <c r="EMV86" s="216"/>
      <c r="EMW86" s="216"/>
      <c r="EMX86" s="216"/>
      <c r="EMY86" s="216"/>
      <c r="EMZ86" s="216"/>
      <c r="ENA86" s="216"/>
      <c r="ENB86" s="216"/>
      <c r="ENC86" s="216"/>
      <c r="END86" s="216"/>
      <c r="ENE86" s="216"/>
      <c r="ENF86" s="216"/>
      <c r="ENG86" s="216"/>
      <c r="ENH86" s="216"/>
      <c r="ENI86" s="216"/>
      <c r="ENJ86" s="216"/>
      <c r="ENK86" s="216"/>
      <c r="ENL86" s="216"/>
      <c r="ENM86" s="216"/>
      <c r="ENN86" s="216"/>
      <c r="ENO86" s="216"/>
      <c r="ENP86" s="216"/>
      <c r="ENQ86" s="216"/>
      <c r="ENR86" s="216"/>
      <c r="ENS86" s="216"/>
      <c r="ENT86" s="216"/>
      <c r="ENU86" s="216"/>
      <c r="ENV86" s="216"/>
      <c r="ENW86" s="216"/>
      <c r="ENX86" s="216"/>
      <c r="ENY86" s="216"/>
      <c r="ENZ86" s="216"/>
      <c r="EOA86" s="216"/>
      <c r="EOB86" s="216"/>
      <c r="EOC86" s="216"/>
      <c r="EOD86" s="216"/>
      <c r="EOE86" s="216"/>
      <c r="EOF86" s="216"/>
      <c r="EOG86" s="216"/>
      <c r="EOH86" s="216"/>
      <c r="EOI86" s="216"/>
      <c r="EOJ86" s="216"/>
      <c r="EOK86" s="216"/>
      <c r="EOL86" s="216"/>
      <c r="EOM86" s="216"/>
      <c r="EON86" s="216"/>
      <c r="EOO86" s="216"/>
      <c r="EOT86" s="216"/>
      <c r="EOU86" s="216"/>
      <c r="EOV86" s="216"/>
      <c r="EOW86" s="216"/>
      <c r="EOX86" s="216"/>
      <c r="EOY86" s="216"/>
      <c r="EOZ86" s="216"/>
      <c r="EPA86" s="216"/>
      <c r="EPB86" s="216"/>
      <c r="EPC86" s="216"/>
      <c r="EPD86" s="216"/>
      <c r="EQV86" s="216"/>
      <c r="EQW86" s="216"/>
      <c r="EQX86" s="216"/>
      <c r="EQY86" s="216"/>
      <c r="EQZ86" s="216"/>
      <c r="ERA86" s="216"/>
      <c r="ERB86" s="216"/>
      <c r="ERC86" s="216"/>
      <c r="ERD86" s="216"/>
      <c r="ERE86" s="216"/>
      <c r="ERF86" s="216"/>
      <c r="ERG86" s="216"/>
      <c r="ERH86" s="216"/>
      <c r="ERI86" s="216"/>
      <c r="ERJ86" s="216"/>
      <c r="ERK86" s="216"/>
      <c r="ERL86" s="216"/>
      <c r="ERM86" s="216"/>
      <c r="ERN86" s="216"/>
      <c r="ERO86" s="216"/>
      <c r="ERP86" s="216"/>
      <c r="ERQ86" s="216"/>
      <c r="ERR86" s="216"/>
      <c r="ERS86" s="216"/>
      <c r="ERT86" s="216"/>
      <c r="ERU86" s="216"/>
      <c r="ERV86" s="216"/>
      <c r="ERW86" s="216"/>
      <c r="ERX86" s="216"/>
      <c r="ERY86" s="216"/>
      <c r="ERZ86" s="216"/>
      <c r="ESA86" s="216"/>
      <c r="ESB86" s="216"/>
      <c r="ESC86" s="216"/>
      <c r="ESD86" s="216"/>
      <c r="ESE86" s="216"/>
      <c r="ESF86" s="216"/>
      <c r="ESG86" s="216"/>
      <c r="ESH86" s="216"/>
      <c r="ESI86" s="216"/>
      <c r="ESJ86" s="216"/>
      <c r="ESK86" s="216"/>
      <c r="ESL86" s="216"/>
      <c r="ESM86" s="216"/>
      <c r="ESN86" s="216"/>
      <c r="ESO86" s="216"/>
      <c r="ESP86" s="216"/>
      <c r="ESQ86" s="216"/>
      <c r="ESR86" s="216"/>
      <c r="ESS86" s="216"/>
      <c r="EST86" s="216"/>
      <c r="ESU86" s="216"/>
      <c r="ESV86" s="216"/>
      <c r="ESW86" s="216"/>
      <c r="ESX86" s="216"/>
      <c r="ESY86" s="216"/>
      <c r="ESZ86" s="216"/>
      <c r="ETA86" s="216"/>
      <c r="ETB86" s="216"/>
      <c r="ETC86" s="216"/>
      <c r="ETD86" s="216"/>
      <c r="ETE86" s="216"/>
      <c r="ETF86" s="216"/>
      <c r="ETG86" s="216"/>
      <c r="ETH86" s="216"/>
      <c r="ETI86" s="216"/>
      <c r="ETJ86" s="216"/>
      <c r="ETK86" s="216"/>
      <c r="ETL86" s="216"/>
      <c r="ETM86" s="216"/>
      <c r="ETN86" s="216"/>
      <c r="ETO86" s="216"/>
      <c r="ETP86" s="216"/>
      <c r="ETQ86" s="216"/>
      <c r="ETR86" s="216"/>
      <c r="ETS86" s="216"/>
      <c r="ETT86" s="216"/>
      <c r="ETU86" s="216"/>
      <c r="ETV86" s="216"/>
      <c r="ETW86" s="216"/>
      <c r="ETX86" s="216"/>
      <c r="ETY86" s="216"/>
      <c r="ETZ86" s="216"/>
      <c r="EUA86" s="216"/>
      <c r="EUB86" s="216"/>
      <c r="EUC86" s="216"/>
      <c r="EUD86" s="216"/>
      <c r="EUE86" s="216"/>
      <c r="EUF86" s="216"/>
      <c r="EUG86" s="216"/>
      <c r="EUH86" s="216"/>
      <c r="EUI86" s="216"/>
      <c r="EUJ86" s="216"/>
      <c r="EUK86" s="216"/>
      <c r="EUL86" s="216"/>
      <c r="EUM86" s="216"/>
      <c r="EUN86" s="216"/>
      <c r="EUO86" s="216"/>
      <c r="EUP86" s="216"/>
      <c r="EUQ86" s="216"/>
      <c r="EUR86" s="216"/>
      <c r="EUS86" s="216"/>
      <c r="EUT86" s="216"/>
      <c r="EUU86" s="216"/>
      <c r="EUV86" s="216"/>
      <c r="EUW86" s="216"/>
      <c r="EUX86" s="216"/>
      <c r="EUY86" s="216"/>
      <c r="EUZ86" s="216"/>
      <c r="EVA86" s="216"/>
      <c r="EVB86" s="216"/>
      <c r="EVC86" s="216"/>
      <c r="EVD86" s="216"/>
      <c r="EVE86" s="216"/>
      <c r="EVF86" s="216"/>
      <c r="EVG86" s="216"/>
      <c r="EVH86" s="216"/>
      <c r="EVI86" s="216"/>
      <c r="EVJ86" s="216"/>
      <c r="EVK86" s="216"/>
      <c r="EVL86" s="216"/>
      <c r="EVM86" s="216"/>
      <c r="EVN86" s="216"/>
      <c r="EVO86" s="216"/>
      <c r="EVP86" s="216"/>
      <c r="EVQ86" s="216"/>
      <c r="EVR86" s="216"/>
      <c r="EVS86" s="216"/>
      <c r="EVT86" s="216"/>
      <c r="EVU86" s="216"/>
      <c r="EVV86" s="216"/>
      <c r="EVW86" s="216"/>
      <c r="EVX86" s="216"/>
      <c r="EVY86" s="216"/>
      <c r="EVZ86" s="216"/>
      <c r="EWA86" s="216"/>
      <c r="EWB86" s="216"/>
      <c r="EWC86" s="216"/>
      <c r="EWD86" s="216"/>
      <c r="EWE86" s="216"/>
      <c r="EWF86" s="216"/>
      <c r="EWG86" s="216"/>
      <c r="EWH86" s="216"/>
      <c r="EWI86" s="216"/>
      <c r="EWJ86" s="216"/>
      <c r="EWK86" s="216"/>
      <c r="EWL86" s="216"/>
      <c r="EWM86" s="216"/>
      <c r="EWN86" s="216"/>
      <c r="EWO86" s="216"/>
      <c r="EWP86" s="216"/>
      <c r="EWQ86" s="216"/>
      <c r="EWR86" s="216"/>
      <c r="EWS86" s="216"/>
      <c r="EWT86" s="216"/>
      <c r="EWU86" s="216"/>
      <c r="EWV86" s="216"/>
      <c r="EWW86" s="216"/>
      <c r="EWX86" s="216"/>
      <c r="EWY86" s="216"/>
      <c r="EWZ86" s="216"/>
      <c r="EXA86" s="216"/>
      <c r="EXB86" s="216"/>
      <c r="EXC86" s="216"/>
      <c r="EXD86" s="216"/>
      <c r="EXE86" s="216"/>
      <c r="EXF86" s="216"/>
      <c r="EXG86" s="216"/>
      <c r="EXH86" s="216"/>
      <c r="EXI86" s="216"/>
      <c r="EXJ86" s="216"/>
      <c r="EXK86" s="216"/>
      <c r="EXL86" s="216"/>
      <c r="EXM86" s="216"/>
      <c r="EXN86" s="216"/>
      <c r="EXO86" s="216"/>
      <c r="EXP86" s="216"/>
      <c r="EXQ86" s="216"/>
      <c r="EXR86" s="216"/>
      <c r="EXS86" s="216"/>
      <c r="EXT86" s="216"/>
      <c r="EXU86" s="216"/>
      <c r="EXV86" s="216"/>
      <c r="EXW86" s="216"/>
      <c r="EXX86" s="216"/>
      <c r="EXY86" s="216"/>
      <c r="EXZ86" s="216"/>
      <c r="EYA86" s="216"/>
      <c r="EYB86" s="216"/>
      <c r="EYC86" s="216"/>
      <c r="EYD86" s="216"/>
      <c r="EYE86" s="216"/>
      <c r="EYF86" s="216"/>
      <c r="EYG86" s="216"/>
      <c r="EYH86" s="216"/>
      <c r="EYI86" s="216"/>
      <c r="EYJ86" s="216"/>
      <c r="EYK86" s="216"/>
      <c r="EYP86" s="216"/>
      <c r="EYQ86" s="216"/>
      <c r="EYR86" s="216"/>
      <c r="EYS86" s="216"/>
      <c r="EYT86" s="216"/>
      <c r="EYU86" s="216"/>
      <c r="EYV86" s="216"/>
      <c r="EYW86" s="216"/>
      <c r="EYX86" s="216"/>
      <c r="EYY86" s="216"/>
      <c r="EYZ86" s="216"/>
      <c r="FAR86" s="216"/>
      <c r="FAS86" s="216"/>
      <c r="FAT86" s="216"/>
      <c r="FAU86" s="216"/>
      <c r="FAV86" s="216"/>
      <c r="FAW86" s="216"/>
      <c r="FAX86" s="216"/>
      <c r="FAY86" s="216"/>
      <c r="FAZ86" s="216"/>
      <c r="FBA86" s="216"/>
      <c r="FBB86" s="216"/>
      <c r="FBC86" s="216"/>
      <c r="FBD86" s="216"/>
      <c r="FBE86" s="216"/>
      <c r="FBF86" s="216"/>
      <c r="FBG86" s="216"/>
      <c r="FBH86" s="216"/>
      <c r="FBI86" s="216"/>
      <c r="FBJ86" s="216"/>
      <c r="FBK86" s="216"/>
      <c r="FBL86" s="216"/>
      <c r="FBM86" s="216"/>
      <c r="FBN86" s="216"/>
      <c r="FBO86" s="216"/>
      <c r="FBP86" s="216"/>
      <c r="FBQ86" s="216"/>
      <c r="FBR86" s="216"/>
      <c r="FBS86" s="216"/>
      <c r="FBT86" s="216"/>
      <c r="FBU86" s="216"/>
      <c r="FBV86" s="216"/>
      <c r="FBW86" s="216"/>
      <c r="FBX86" s="216"/>
      <c r="FBY86" s="216"/>
      <c r="FBZ86" s="216"/>
      <c r="FCA86" s="216"/>
      <c r="FCB86" s="216"/>
      <c r="FCC86" s="216"/>
      <c r="FCD86" s="216"/>
      <c r="FCE86" s="216"/>
      <c r="FCF86" s="216"/>
      <c r="FCG86" s="216"/>
      <c r="FCH86" s="216"/>
      <c r="FCI86" s="216"/>
      <c r="FCJ86" s="216"/>
      <c r="FCK86" s="216"/>
      <c r="FCL86" s="216"/>
      <c r="FCM86" s="216"/>
      <c r="FCN86" s="216"/>
      <c r="FCO86" s="216"/>
      <c r="FCP86" s="216"/>
      <c r="FCQ86" s="216"/>
      <c r="FCR86" s="216"/>
      <c r="FCS86" s="216"/>
      <c r="FCT86" s="216"/>
      <c r="FCU86" s="216"/>
      <c r="FCV86" s="216"/>
      <c r="FCW86" s="216"/>
      <c r="FCX86" s="216"/>
      <c r="FCY86" s="216"/>
      <c r="FCZ86" s="216"/>
      <c r="FDA86" s="216"/>
      <c r="FDB86" s="216"/>
      <c r="FDC86" s="216"/>
      <c r="FDD86" s="216"/>
      <c r="FDE86" s="216"/>
      <c r="FDF86" s="216"/>
      <c r="FDG86" s="216"/>
      <c r="FDH86" s="216"/>
      <c r="FDI86" s="216"/>
      <c r="FDJ86" s="216"/>
      <c r="FDK86" s="216"/>
      <c r="FDL86" s="216"/>
      <c r="FDM86" s="216"/>
      <c r="FDN86" s="216"/>
      <c r="FDO86" s="216"/>
      <c r="FDP86" s="216"/>
      <c r="FDQ86" s="216"/>
      <c r="FDR86" s="216"/>
      <c r="FDS86" s="216"/>
      <c r="FDT86" s="216"/>
      <c r="FDU86" s="216"/>
      <c r="FDV86" s="216"/>
      <c r="FDW86" s="216"/>
      <c r="FDX86" s="216"/>
      <c r="FDY86" s="216"/>
      <c r="FDZ86" s="216"/>
      <c r="FEA86" s="216"/>
      <c r="FEB86" s="216"/>
      <c r="FEC86" s="216"/>
      <c r="FED86" s="216"/>
      <c r="FEE86" s="216"/>
      <c r="FEF86" s="216"/>
      <c r="FEG86" s="216"/>
      <c r="FEH86" s="216"/>
      <c r="FEI86" s="216"/>
      <c r="FEJ86" s="216"/>
      <c r="FEK86" s="216"/>
      <c r="FEL86" s="216"/>
      <c r="FEM86" s="216"/>
      <c r="FEN86" s="216"/>
      <c r="FEO86" s="216"/>
      <c r="FEP86" s="216"/>
      <c r="FEQ86" s="216"/>
      <c r="FER86" s="216"/>
      <c r="FES86" s="216"/>
      <c r="FET86" s="216"/>
      <c r="FEU86" s="216"/>
      <c r="FEV86" s="216"/>
      <c r="FEW86" s="216"/>
      <c r="FEX86" s="216"/>
      <c r="FEY86" s="216"/>
      <c r="FEZ86" s="216"/>
      <c r="FFA86" s="216"/>
      <c r="FFB86" s="216"/>
      <c r="FFC86" s="216"/>
      <c r="FFD86" s="216"/>
      <c r="FFE86" s="216"/>
      <c r="FFF86" s="216"/>
      <c r="FFG86" s="216"/>
      <c r="FFH86" s="216"/>
      <c r="FFI86" s="216"/>
      <c r="FFJ86" s="216"/>
      <c r="FFK86" s="216"/>
      <c r="FFL86" s="216"/>
      <c r="FFM86" s="216"/>
      <c r="FFN86" s="216"/>
      <c r="FFO86" s="216"/>
      <c r="FFP86" s="216"/>
      <c r="FFQ86" s="216"/>
      <c r="FFR86" s="216"/>
      <c r="FFS86" s="216"/>
      <c r="FFT86" s="216"/>
      <c r="FFU86" s="216"/>
      <c r="FFV86" s="216"/>
      <c r="FFW86" s="216"/>
      <c r="FFX86" s="216"/>
      <c r="FFY86" s="216"/>
      <c r="FFZ86" s="216"/>
      <c r="FGA86" s="216"/>
      <c r="FGB86" s="216"/>
      <c r="FGC86" s="216"/>
      <c r="FGD86" s="216"/>
      <c r="FGE86" s="216"/>
      <c r="FGF86" s="216"/>
      <c r="FGG86" s="216"/>
      <c r="FGH86" s="216"/>
      <c r="FGI86" s="216"/>
      <c r="FGJ86" s="216"/>
      <c r="FGK86" s="216"/>
      <c r="FGL86" s="216"/>
      <c r="FGM86" s="216"/>
      <c r="FGN86" s="216"/>
      <c r="FGO86" s="216"/>
      <c r="FGP86" s="216"/>
      <c r="FGQ86" s="216"/>
      <c r="FGR86" s="216"/>
      <c r="FGS86" s="216"/>
      <c r="FGT86" s="216"/>
      <c r="FGU86" s="216"/>
      <c r="FGV86" s="216"/>
      <c r="FGW86" s="216"/>
      <c r="FGX86" s="216"/>
      <c r="FGY86" s="216"/>
      <c r="FGZ86" s="216"/>
      <c r="FHA86" s="216"/>
      <c r="FHB86" s="216"/>
      <c r="FHC86" s="216"/>
      <c r="FHD86" s="216"/>
      <c r="FHE86" s="216"/>
      <c r="FHF86" s="216"/>
      <c r="FHG86" s="216"/>
      <c r="FHH86" s="216"/>
      <c r="FHI86" s="216"/>
      <c r="FHJ86" s="216"/>
      <c r="FHK86" s="216"/>
      <c r="FHL86" s="216"/>
      <c r="FHM86" s="216"/>
      <c r="FHN86" s="216"/>
      <c r="FHO86" s="216"/>
      <c r="FHP86" s="216"/>
      <c r="FHQ86" s="216"/>
      <c r="FHR86" s="216"/>
      <c r="FHS86" s="216"/>
      <c r="FHT86" s="216"/>
      <c r="FHU86" s="216"/>
      <c r="FHV86" s="216"/>
      <c r="FHW86" s="216"/>
      <c r="FHX86" s="216"/>
      <c r="FHY86" s="216"/>
      <c r="FHZ86" s="216"/>
      <c r="FIA86" s="216"/>
      <c r="FIB86" s="216"/>
      <c r="FIC86" s="216"/>
      <c r="FID86" s="216"/>
      <c r="FIE86" s="216"/>
      <c r="FIF86" s="216"/>
      <c r="FIG86" s="216"/>
      <c r="FIL86" s="216"/>
      <c r="FIM86" s="216"/>
      <c r="FIN86" s="216"/>
      <c r="FIO86" s="216"/>
      <c r="FIP86" s="216"/>
      <c r="FIQ86" s="216"/>
      <c r="FIR86" s="216"/>
      <c r="FIS86" s="216"/>
      <c r="FIT86" s="216"/>
      <c r="FIU86" s="216"/>
      <c r="FIV86" s="216"/>
      <c r="FKN86" s="216"/>
      <c r="FKO86" s="216"/>
      <c r="FKP86" s="216"/>
      <c r="FKQ86" s="216"/>
      <c r="FKR86" s="216"/>
      <c r="FKS86" s="216"/>
      <c r="FKT86" s="216"/>
      <c r="FKU86" s="216"/>
      <c r="FKV86" s="216"/>
      <c r="FKW86" s="216"/>
      <c r="FKX86" s="216"/>
      <c r="FKY86" s="216"/>
      <c r="FKZ86" s="216"/>
      <c r="FLA86" s="216"/>
      <c r="FLB86" s="216"/>
      <c r="FLC86" s="216"/>
      <c r="FLD86" s="216"/>
      <c r="FLE86" s="216"/>
      <c r="FLF86" s="216"/>
      <c r="FLG86" s="216"/>
      <c r="FLH86" s="216"/>
      <c r="FLI86" s="216"/>
      <c r="FLJ86" s="216"/>
      <c r="FLK86" s="216"/>
      <c r="FLL86" s="216"/>
      <c r="FLM86" s="216"/>
      <c r="FLN86" s="216"/>
      <c r="FLO86" s="216"/>
      <c r="FLP86" s="216"/>
      <c r="FLQ86" s="216"/>
      <c r="FLR86" s="216"/>
      <c r="FLS86" s="216"/>
      <c r="FLT86" s="216"/>
      <c r="FLU86" s="216"/>
      <c r="FLV86" s="216"/>
      <c r="FLW86" s="216"/>
      <c r="FLX86" s="216"/>
      <c r="FLY86" s="216"/>
      <c r="FLZ86" s="216"/>
      <c r="FMA86" s="216"/>
      <c r="FMB86" s="216"/>
      <c r="FMC86" s="216"/>
      <c r="FMD86" s="216"/>
      <c r="FME86" s="216"/>
      <c r="FMF86" s="216"/>
      <c r="FMG86" s="216"/>
      <c r="FMH86" s="216"/>
      <c r="FMI86" s="216"/>
      <c r="FMJ86" s="216"/>
      <c r="FMK86" s="216"/>
      <c r="FML86" s="216"/>
      <c r="FMM86" s="216"/>
      <c r="FMN86" s="216"/>
      <c r="FMO86" s="216"/>
      <c r="FMP86" s="216"/>
      <c r="FMQ86" s="216"/>
      <c r="FMR86" s="216"/>
      <c r="FMS86" s="216"/>
      <c r="FMT86" s="216"/>
      <c r="FMU86" s="216"/>
      <c r="FMV86" s="216"/>
      <c r="FMW86" s="216"/>
      <c r="FMX86" s="216"/>
      <c r="FMY86" s="216"/>
      <c r="FMZ86" s="216"/>
      <c r="FNA86" s="216"/>
      <c r="FNB86" s="216"/>
      <c r="FNC86" s="216"/>
      <c r="FND86" s="216"/>
      <c r="FNE86" s="216"/>
      <c r="FNF86" s="216"/>
      <c r="FNG86" s="216"/>
      <c r="FNH86" s="216"/>
      <c r="FNI86" s="216"/>
      <c r="FNJ86" s="216"/>
      <c r="FNK86" s="216"/>
      <c r="FNL86" s="216"/>
      <c r="FNM86" s="216"/>
      <c r="FNN86" s="216"/>
      <c r="FNO86" s="216"/>
      <c r="FNP86" s="216"/>
      <c r="FNQ86" s="216"/>
      <c r="FNR86" s="216"/>
      <c r="FNS86" s="216"/>
      <c r="FNT86" s="216"/>
      <c r="FNU86" s="216"/>
      <c r="FNV86" s="216"/>
      <c r="FNW86" s="216"/>
      <c r="FNX86" s="216"/>
      <c r="FNY86" s="216"/>
      <c r="FNZ86" s="216"/>
      <c r="FOA86" s="216"/>
      <c r="FOB86" s="216"/>
      <c r="FOC86" s="216"/>
      <c r="FOD86" s="216"/>
      <c r="FOE86" s="216"/>
      <c r="FOF86" s="216"/>
      <c r="FOG86" s="216"/>
      <c r="FOH86" s="216"/>
      <c r="FOI86" s="216"/>
      <c r="FOJ86" s="216"/>
      <c r="FOK86" s="216"/>
      <c r="FOL86" s="216"/>
      <c r="FOM86" s="216"/>
      <c r="FON86" s="216"/>
      <c r="FOO86" s="216"/>
      <c r="FOP86" s="216"/>
      <c r="FOQ86" s="216"/>
      <c r="FOR86" s="216"/>
      <c r="FOS86" s="216"/>
      <c r="FOT86" s="216"/>
      <c r="FOU86" s="216"/>
      <c r="FOV86" s="216"/>
      <c r="FOW86" s="216"/>
      <c r="FOX86" s="216"/>
      <c r="FOY86" s="216"/>
      <c r="FOZ86" s="216"/>
      <c r="FPA86" s="216"/>
      <c r="FPB86" s="216"/>
      <c r="FPC86" s="216"/>
      <c r="FPD86" s="216"/>
      <c r="FPE86" s="216"/>
      <c r="FPF86" s="216"/>
      <c r="FPG86" s="216"/>
      <c r="FPH86" s="216"/>
      <c r="FPI86" s="216"/>
      <c r="FPJ86" s="216"/>
      <c r="FPK86" s="216"/>
      <c r="FPL86" s="216"/>
      <c r="FPM86" s="216"/>
      <c r="FPN86" s="216"/>
      <c r="FPO86" s="216"/>
      <c r="FPP86" s="216"/>
      <c r="FPQ86" s="216"/>
      <c r="FPR86" s="216"/>
      <c r="FPS86" s="216"/>
      <c r="FPT86" s="216"/>
      <c r="FPU86" s="216"/>
      <c r="FPV86" s="216"/>
      <c r="FPW86" s="216"/>
      <c r="FPX86" s="216"/>
      <c r="FPY86" s="216"/>
      <c r="FPZ86" s="216"/>
      <c r="FQA86" s="216"/>
      <c r="FQB86" s="216"/>
      <c r="FQC86" s="216"/>
      <c r="FQD86" s="216"/>
      <c r="FQE86" s="216"/>
      <c r="FQF86" s="216"/>
      <c r="FQG86" s="216"/>
      <c r="FQH86" s="216"/>
      <c r="FQI86" s="216"/>
      <c r="FQJ86" s="216"/>
      <c r="FQK86" s="216"/>
      <c r="FQL86" s="216"/>
      <c r="FQM86" s="216"/>
      <c r="FQN86" s="216"/>
      <c r="FQO86" s="216"/>
      <c r="FQP86" s="216"/>
      <c r="FQQ86" s="216"/>
      <c r="FQR86" s="216"/>
      <c r="FQS86" s="216"/>
      <c r="FQT86" s="216"/>
      <c r="FQU86" s="216"/>
      <c r="FQV86" s="216"/>
      <c r="FQW86" s="216"/>
      <c r="FQX86" s="216"/>
      <c r="FQY86" s="216"/>
      <c r="FQZ86" s="216"/>
      <c r="FRA86" s="216"/>
      <c r="FRB86" s="216"/>
      <c r="FRC86" s="216"/>
      <c r="FRD86" s="216"/>
      <c r="FRE86" s="216"/>
      <c r="FRF86" s="216"/>
      <c r="FRG86" s="216"/>
      <c r="FRH86" s="216"/>
      <c r="FRI86" s="216"/>
      <c r="FRJ86" s="216"/>
      <c r="FRK86" s="216"/>
      <c r="FRL86" s="216"/>
      <c r="FRM86" s="216"/>
      <c r="FRN86" s="216"/>
      <c r="FRO86" s="216"/>
      <c r="FRP86" s="216"/>
      <c r="FRQ86" s="216"/>
      <c r="FRR86" s="216"/>
      <c r="FRS86" s="216"/>
      <c r="FRT86" s="216"/>
      <c r="FRU86" s="216"/>
      <c r="FRV86" s="216"/>
      <c r="FRW86" s="216"/>
      <c r="FRX86" s="216"/>
      <c r="FRY86" s="216"/>
      <c r="FRZ86" s="216"/>
      <c r="FSA86" s="216"/>
      <c r="FSB86" s="216"/>
      <c r="FSC86" s="216"/>
      <c r="FSH86" s="216"/>
      <c r="FSI86" s="216"/>
      <c r="FSJ86" s="216"/>
      <c r="FSK86" s="216"/>
      <c r="FSL86" s="216"/>
      <c r="FSM86" s="216"/>
      <c r="FSN86" s="216"/>
      <c r="FSO86" s="216"/>
      <c r="FSP86" s="216"/>
      <c r="FSQ86" s="216"/>
      <c r="FSR86" s="216"/>
      <c r="FUJ86" s="216"/>
      <c r="FUK86" s="216"/>
      <c r="FUL86" s="216"/>
      <c r="FUM86" s="216"/>
      <c r="FUN86" s="216"/>
      <c r="FUO86" s="216"/>
      <c r="FUP86" s="216"/>
      <c r="FUQ86" s="216"/>
      <c r="FUR86" s="216"/>
      <c r="FUS86" s="216"/>
      <c r="FUT86" s="216"/>
      <c r="FUU86" s="216"/>
      <c r="FUV86" s="216"/>
      <c r="FUW86" s="216"/>
      <c r="FUX86" s="216"/>
      <c r="FUY86" s="216"/>
      <c r="FUZ86" s="216"/>
      <c r="FVA86" s="216"/>
      <c r="FVB86" s="216"/>
      <c r="FVC86" s="216"/>
      <c r="FVD86" s="216"/>
      <c r="FVE86" s="216"/>
      <c r="FVF86" s="216"/>
      <c r="FVG86" s="216"/>
      <c r="FVH86" s="216"/>
      <c r="FVI86" s="216"/>
      <c r="FVJ86" s="216"/>
      <c r="FVK86" s="216"/>
      <c r="FVL86" s="216"/>
      <c r="FVM86" s="216"/>
      <c r="FVN86" s="216"/>
      <c r="FVO86" s="216"/>
      <c r="FVP86" s="216"/>
      <c r="FVQ86" s="216"/>
      <c r="FVR86" s="216"/>
      <c r="FVS86" s="216"/>
      <c r="FVT86" s="216"/>
      <c r="FVU86" s="216"/>
      <c r="FVV86" s="216"/>
      <c r="FVW86" s="216"/>
      <c r="FVX86" s="216"/>
      <c r="FVY86" s="216"/>
      <c r="FVZ86" s="216"/>
      <c r="FWA86" s="216"/>
      <c r="FWB86" s="216"/>
      <c r="FWC86" s="216"/>
      <c r="FWD86" s="216"/>
      <c r="FWE86" s="216"/>
      <c r="FWF86" s="216"/>
      <c r="FWG86" s="216"/>
      <c r="FWH86" s="216"/>
      <c r="FWI86" s="216"/>
      <c r="FWJ86" s="216"/>
      <c r="FWK86" s="216"/>
      <c r="FWL86" s="216"/>
      <c r="FWM86" s="216"/>
      <c r="FWN86" s="216"/>
      <c r="FWO86" s="216"/>
      <c r="FWP86" s="216"/>
      <c r="FWQ86" s="216"/>
      <c r="FWR86" s="216"/>
      <c r="FWS86" s="216"/>
      <c r="FWT86" s="216"/>
      <c r="FWU86" s="216"/>
      <c r="FWV86" s="216"/>
      <c r="FWW86" s="216"/>
      <c r="FWX86" s="216"/>
      <c r="FWY86" s="216"/>
      <c r="FWZ86" s="216"/>
      <c r="FXA86" s="216"/>
      <c r="FXB86" s="216"/>
      <c r="FXC86" s="216"/>
      <c r="FXD86" s="216"/>
      <c r="FXE86" s="216"/>
      <c r="FXF86" s="216"/>
      <c r="FXG86" s="216"/>
      <c r="FXH86" s="216"/>
      <c r="FXI86" s="216"/>
      <c r="FXJ86" s="216"/>
      <c r="FXK86" s="216"/>
      <c r="FXL86" s="216"/>
      <c r="FXM86" s="216"/>
      <c r="FXN86" s="216"/>
      <c r="FXO86" s="216"/>
      <c r="FXP86" s="216"/>
      <c r="FXQ86" s="216"/>
      <c r="FXR86" s="216"/>
      <c r="FXS86" s="216"/>
      <c r="FXT86" s="216"/>
      <c r="FXU86" s="216"/>
      <c r="FXV86" s="216"/>
      <c r="FXW86" s="216"/>
      <c r="FXX86" s="216"/>
      <c r="FXY86" s="216"/>
      <c r="FXZ86" s="216"/>
      <c r="FYA86" s="216"/>
      <c r="FYB86" s="216"/>
      <c r="FYC86" s="216"/>
      <c r="FYD86" s="216"/>
      <c r="FYE86" s="216"/>
      <c r="FYF86" s="216"/>
      <c r="FYG86" s="216"/>
      <c r="FYH86" s="216"/>
      <c r="FYI86" s="216"/>
      <c r="FYJ86" s="216"/>
      <c r="FYK86" s="216"/>
      <c r="FYL86" s="216"/>
      <c r="FYM86" s="216"/>
      <c r="FYN86" s="216"/>
      <c r="FYO86" s="216"/>
      <c r="FYP86" s="216"/>
      <c r="FYQ86" s="216"/>
      <c r="FYR86" s="216"/>
      <c r="FYS86" s="216"/>
      <c r="FYT86" s="216"/>
      <c r="FYU86" s="216"/>
      <c r="FYV86" s="216"/>
      <c r="FYW86" s="216"/>
      <c r="FYX86" s="216"/>
      <c r="FYY86" s="216"/>
      <c r="FYZ86" s="216"/>
      <c r="FZA86" s="216"/>
      <c r="FZB86" s="216"/>
      <c r="FZC86" s="216"/>
      <c r="FZD86" s="216"/>
      <c r="FZE86" s="216"/>
      <c r="FZF86" s="216"/>
      <c r="FZG86" s="216"/>
      <c r="FZH86" s="216"/>
      <c r="FZI86" s="216"/>
      <c r="FZJ86" s="216"/>
      <c r="FZK86" s="216"/>
      <c r="FZL86" s="216"/>
      <c r="FZM86" s="216"/>
      <c r="FZN86" s="216"/>
      <c r="FZO86" s="216"/>
      <c r="FZP86" s="216"/>
      <c r="FZQ86" s="216"/>
      <c r="FZR86" s="216"/>
      <c r="FZS86" s="216"/>
      <c r="FZT86" s="216"/>
      <c r="FZU86" s="216"/>
      <c r="FZV86" s="216"/>
      <c r="FZW86" s="216"/>
      <c r="FZX86" s="216"/>
      <c r="FZY86" s="216"/>
      <c r="FZZ86" s="216"/>
      <c r="GAA86" s="216"/>
      <c r="GAB86" s="216"/>
      <c r="GAC86" s="216"/>
      <c r="GAD86" s="216"/>
      <c r="GAE86" s="216"/>
      <c r="GAF86" s="216"/>
      <c r="GAG86" s="216"/>
      <c r="GAH86" s="216"/>
      <c r="GAI86" s="216"/>
      <c r="GAJ86" s="216"/>
      <c r="GAK86" s="216"/>
      <c r="GAL86" s="216"/>
      <c r="GAM86" s="216"/>
      <c r="GAN86" s="216"/>
      <c r="GAO86" s="216"/>
      <c r="GAP86" s="216"/>
      <c r="GAQ86" s="216"/>
      <c r="GAR86" s="216"/>
      <c r="GAS86" s="216"/>
      <c r="GAT86" s="216"/>
      <c r="GAU86" s="216"/>
      <c r="GAV86" s="216"/>
      <c r="GAW86" s="216"/>
      <c r="GAX86" s="216"/>
      <c r="GAY86" s="216"/>
      <c r="GAZ86" s="216"/>
      <c r="GBA86" s="216"/>
      <c r="GBB86" s="216"/>
      <c r="GBC86" s="216"/>
      <c r="GBD86" s="216"/>
      <c r="GBE86" s="216"/>
      <c r="GBF86" s="216"/>
      <c r="GBG86" s="216"/>
      <c r="GBH86" s="216"/>
      <c r="GBI86" s="216"/>
      <c r="GBJ86" s="216"/>
      <c r="GBK86" s="216"/>
      <c r="GBL86" s="216"/>
      <c r="GBM86" s="216"/>
      <c r="GBN86" s="216"/>
      <c r="GBO86" s="216"/>
      <c r="GBP86" s="216"/>
      <c r="GBQ86" s="216"/>
      <c r="GBR86" s="216"/>
      <c r="GBS86" s="216"/>
      <c r="GBT86" s="216"/>
      <c r="GBU86" s="216"/>
      <c r="GBV86" s="216"/>
      <c r="GBW86" s="216"/>
      <c r="GBX86" s="216"/>
      <c r="GBY86" s="216"/>
      <c r="GCD86" s="216"/>
      <c r="GCE86" s="216"/>
      <c r="GCF86" s="216"/>
      <c r="GCG86" s="216"/>
      <c r="GCH86" s="216"/>
      <c r="GCI86" s="216"/>
      <c r="GCJ86" s="216"/>
      <c r="GCK86" s="216"/>
      <c r="GCL86" s="216"/>
      <c r="GCM86" s="216"/>
      <c r="GCN86" s="216"/>
      <c r="GEF86" s="216"/>
      <c r="GEG86" s="216"/>
      <c r="GEH86" s="216"/>
      <c r="GEI86" s="216"/>
      <c r="GEJ86" s="216"/>
      <c r="GEK86" s="216"/>
      <c r="GEL86" s="216"/>
      <c r="GEM86" s="216"/>
      <c r="GEN86" s="216"/>
      <c r="GEO86" s="216"/>
      <c r="GEP86" s="216"/>
      <c r="GEQ86" s="216"/>
      <c r="GER86" s="216"/>
      <c r="GES86" s="216"/>
      <c r="GET86" s="216"/>
      <c r="GEU86" s="216"/>
      <c r="GEV86" s="216"/>
      <c r="GEW86" s="216"/>
      <c r="GEX86" s="216"/>
      <c r="GEY86" s="216"/>
      <c r="GEZ86" s="216"/>
      <c r="GFA86" s="216"/>
      <c r="GFB86" s="216"/>
      <c r="GFC86" s="216"/>
      <c r="GFD86" s="216"/>
      <c r="GFE86" s="216"/>
      <c r="GFF86" s="216"/>
      <c r="GFG86" s="216"/>
      <c r="GFH86" s="216"/>
      <c r="GFI86" s="216"/>
      <c r="GFJ86" s="216"/>
      <c r="GFK86" s="216"/>
      <c r="GFL86" s="216"/>
      <c r="GFM86" s="216"/>
      <c r="GFN86" s="216"/>
      <c r="GFO86" s="216"/>
      <c r="GFP86" s="216"/>
      <c r="GFQ86" s="216"/>
      <c r="GFR86" s="216"/>
      <c r="GFS86" s="216"/>
      <c r="GFT86" s="216"/>
      <c r="GFU86" s="216"/>
      <c r="GFV86" s="216"/>
      <c r="GFW86" s="216"/>
      <c r="GFX86" s="216"/>
      <c r="GFY86" s="216"/>
      <c r="GFZ86" s="216"/>
      <c r="GGA86" s="216"/>
      <c r="GGB86" s="216"/>
      <c r="GGC86" s="216"/>
      <c r="GGD86" s="216"/>
      <c r="GGE86" s="216"/>
      <c r="GGF86" s="216"/>
      <c r="GGG86" s="216"/>
      <c r="GGH86" s="216"/>
      <c r="GGI86" s="216"/>
      <c r="GGJ86" s="216"/>
      <c r="GGK86" s="216"/>
      <c r="GGL86" s="216"/>
      <c r="GGM86" s="216"/>
      <c r="GGN86" s="216"/>
      <c r="GGO86" s="216"/>
      <c r="GGP86" s="216"/>
      <c r="GGQ86" s="216"/>
      <c r="GGR86" s="216"/>
      <c r="GGS86" s="216"/>
      <c r="GGT86" s="216"/>
      <c r="GGU86" s="216"/>
      <c r="GGV86" s="216"/>
      <c r="GGW86" s="216"/>
      <c r="GGX86" s="216"/>
      <c r="GGY86" s="216"/>
      <c r="GGZ86" s="216"/>
      <c r="GHA86" s="216"/>
      <c r="GHB86" s="216"/>
      <c r="GHC86" s="216"/>
      <c r="GHD86" s="216"/>
      <c r="GHE86" s="216"/>
      <c r="GHF86" s="216"/>
      <c r="GHG86" s="216"/>
      <c r="GHH86" s="216"/>
      <c r="GHI86" s="216"/>
      <c r="GHJ86" s="216"/>
      <c r="GHK86" s="216"/>
      <c r="GHL86" s="216"/>
      <c r="GHM86" s="216"/>
      <c r="GHN86" s="216"/>
      <c r="GHO86" s="216"/>
      <c r="GHP86" s="216"/>
      <c r="GHQ86" s="216"/>
      <c r="GHR86" s="216"/>
      <c r="GHS86" s="216"/>
      <c r="GHT86" s="216"/>
      <c r="GHU86" s="216"/>
      <c r="GHV86" s="216"/>
      <c r="GHW86" s="216"/>
      <c r="GHX86" s="216"/>
      <c r="GHY86" s="216"/>
      <c r="GHZ86" s="216"/>
      <c r="GIA86" s="216"/>
      <c r="GIB86" s="216"/>
      <c r="GIC86" s="216"/>
      <c r="GID86" s="216"/>
      <c r="GIE86" s="216"/>
      <c r="GIF86" s="216"/>
      <c r="GIG86" s="216"/>
      <c r="GIH86" s="216"/>
      <c r="GII86" s="216"/>
      <c r="GIJ86" s="216"/>
      <c r="GIK86" s="216"/>
      <c r="GIL86" s="216"/>
      <c r="GIM86" s="216"/>
      <c r="GIN86" s="216"/>
      <c r="GIO86" s="216"/>
      <c r="GIP86" s="216"/>
      <c r="GIQ86" s="216"/>
      <c r="GIR86" s="216"/>
      <c r="GIS86" s="216"/>
      <c r="GIT86" s="216"/>
      <c r="GIU86" s="216"/>
      <c r="GIV86" s="216"/>
      <c r="GIW86" s="216"/>
      <c r="GIX86" s="216"/>
      <c r="GIY86" s="216"/>
      <c r="GIZ86" s="216"/>
      <c r="GJA86" s="216"/>
      <c r="GJB86" s="216"/>
      <c r="GJC86" s="216"/>
      <c r="GJD86" s="216"/>
      <c r="GJE86" s="216"/>
      <c r="GJF86" s="216"/>
      <c r="GJG86" s="216"/>
      <c r="GJH86" s="216"/>
      <c r="GJI86" s="216"/>
      <c r="GJJ86" s="216"/>
      <c r="GJK86" s="216"/>
      <c r="GJL86" s="216"/>
      <c r="GJM86" s="216"/>
      <c r="GJN86" s="216"/>
      <c r="GJO86" s="216"/>
      <c r="GJP86" s="216"/>
      <c r="GJQ86" s="216"/>
      <c r="GJR86" s="216"/>
      <c r="GJS86" s="216"/>
      <c r="GJT86" s="216"/>
      <c r="GJU86" s="216"/>
      <c r="GJV86" s="216"/>
      <c r="GJW86" s="216"/>
      <c r="GJX86" s="216"/>
      <c r="GJY86" s="216"/>
      <c r="GJZ86" s="216"/>
      <c r="GKA86" s="216"/>
      <c r="GKB86" s="216"/>
      <c r="GKC86" s="216"/>
      <c r="GKD86" s="216"/>
      <c r="GKE86" s="216"/>
      <c r="GKF86" s="216"/>
      <c r="GKG86" s="216"/>
      <c r="GKH86" s="216"/>
      <c r="GKI86" s="216"/>
      <c r="GKJ86" s="216"/>
      <c r="GKK86" s="216"/>
      <c r="GKL86" s="216"/>
      <c r="GKM86" s="216"/>
      <c r="GKN86" s="216"/>
      <c r="GKO86" s="216"/>
      <c r="GKP86" s="216"/>
      <c r="GKQ86" s="216"/>
      <c r="GKR86" s="216"/>
      <c r="GKS86" s="216"/>
      <c r="GKT86" s="216"/>
      <c r="GKU86" s="216"/>
      <c r="GKV86" s="216"/>
      <c r="GKW86" s="216"/>
      <c r="GKX86" s="216"/>
      <c r="GKY86" s="216"/>
      <c r="GKZ86" s="216"/>
      <c r="GLA86" s="216"/>
      <c r="GLB86" s="216"/>
      <c r="GLC86" s="216"/>
      <c r="GLD86" s="216"/>
      <c r="GLE86" s="216"/>
      <c r="GLF86" s="216"/>
      <c r="GLG86" s="216"/>
      <c r="GLH86" s="216"/>
      <c r="GLI86" s="216"/>
      <c r="GLJ86" s="216"/>
      <c r="GLK86" s="216"/>
      <c r="GLL86" s="216"/>
      <c r="GLM86" s="216"/>
      <c r="GLN86" s="216"/>
      <c r="GLO86" s="216"/>
      <c r="GLP86" s="216"/>
      <c r="GLQ86" s="216"/>
      <c r="GLR86" s="216"/>
      <c r="GLS86" s="216"/>
      <c r="GLT86" s="216"/>
      <c r="GLU86" s="216"/>
      <c r="GLZ86" s="216"/>
      <c r="GMA86" s="216"/>
      <c r="GMB86" s="216"/>
      <c r="GMC86" s="216"/>
      <c r="GMD86" s="216"/>
      <c r="GME86" s="216"/>
      <c r="GMF86" s="216"/>
      <c r="GMG86" s="216"/>
      <c r="GMH86" s="216"/>
      <c r="GMI86" s="216"/>
      <c r="GMJ86" s="216"/>
      <c r="GOB86" s="216"/>
      <c r="GOC86" s="216"/>
      <c r="GOD86" s="216"/>
      <c r="GOE86" s="216"/>
      <c r="GOF86" s="216"/>
      <c r="GOG86" s="216"/>
      <c r="GOH86" s="216"/>
      <c r="GOI86" s="216"/>
      <c r="GOJ86" s="216"/>
      <c r="GOK86" s="216"/>
      <c r="GOL86" s="216"/>
      <c r="GOM86" s="216"/>
      <c r="GON86" s="216"/>
      <c r="GOO86" s="216"/>
      <c r="GOP86" s="216"/>
      <c r="GOQ86" s="216"/>
      <c r="GOR86" s="216"/>
      <c r="GOS86" s="216"/>
      <c r="GOT86" s="216"/>
      <c r="GOU86" s="216"/>
      <c r="GOV86" s="216"/>
      <c r="GOW86" s="216"/>
      <c r="GOX86" s="216"/>
      <c r="GOY86" s="216"/>
      <c r="GOZ86" s="216"/>
      <c r="GPA86" s="216"/>
      <c r="GPB86" s="216"/>
      <c r="GPC86" s="216"/>
      <c r="GPD86" s="216"/>
      <c r="GPE86" s="216"/>
      <c r="GPF86" s="216"/>
      <c r="GPG86" s="216"/>
      <c r="GPH86" s="216"/>
      <c r="GPI86" s="216"/>
      <c r="GPJ86" s="216"/>
      <c r="GPK86" s="216"/>
      <c r="GPL86" s="216"/>
      <c r="GPM86" s="216"/>
      <c r="GPN86" s="216"/>
      <c r="GPO86" s="216"/>
      <c r="GPP86" s="216"/>
      <c r="GPQ86" s="216"/>
      <c r="GPR86" s="216"/>
      <c r="GPS86" s="216"/>
      <c r="GPT86" s="216"/>
      <c r="GPU86" s="216"/>
      <c r="GPV86" s="216"/>
      <c r="GPW86" s="216"/>
      <c r="GPX86" s="216"/>
      <c r="GPY86" s="216"/>
      <c r="GPZ86" s="216"/>
      <c r="GQA86" s="216"/>
      <c r="GQB86" s="216"/>
      <c r="GQC86" s="216"/>
      <c r="GQD86" s="216"/>
      <c r="GQE86" s="216"/>
      <c r="GQF86" s="216"/>
      <c r="GQG86" s="216"/>
      <c r="GQH86" s="216"/>
      <c r="GQI86" s="216"/>
      <c r="GQJ86" s="216"/>
      <c r="GQK86" s="216"/>
      <c r="GQL86" s="216"/>
      <c r="GQM86" s="216"/>
      <c r="GQN86" s="216"/>
      <c r="GQO86" s="216"/>
      <c r="GQP86" s="216"/>
      <c r="GQQ86" s="216"/>
      <c r="GQR86" s="216"/>
      <c r="GQS86" s="216"/>
      <c r="GQT86" s="216"/>
      <c r="GQU86" s="216"/>
      <c r="GQV86" s="216"/>
      <c r="GQW86" s="216"/>
      <c r="GQX86" s="216"/>
      <c r="GQY86" s="216"/>
      <c r="GQZ86" s="216"/>
      <c r="GRA86" s="216"/>
      <c r="GRB86" s="216"/>
      <c r="GRC86" s="216"/>
      <c r="GRD86" s="216"/>
      <c r="GRE86" s="216"/>
      <c r="GRF86" s="216"/>
      <c r="GRG86" s="216"/>
      <c r="GRH86" s="216"/>
      <c r="GRI86" s="216"/>
      <c r="GRJ86" s="216"/>
      <c r="GRK86" s="216"/>
      <c r="GRL86" s="216"/>
      <c r="GRM86" s="216"/>
      <c r="GRN86" s="216"/>
      <c r="GRO86" s="216"/>
      <c r="GRP86" s="216"/>
      <c r="GRQ86" s="216"/>
      <c r="GRR86" s="216"/>
      <c r="GRS86" s="216"/>
      <c r="GRT86" s="216"/>
      <c r="GRU86" s="216"/>
      <c r="GRV86" s="216"/>
      <c r="GRW86" s="216"/>
      <c r="GRX86" s="216"/>
      <c r="GRY86" s="216"/>
      <c r="GRZ86" s="216"/>
      <c r="GSA86" s="216"/>
      <c r="GSB86" s="216"/>
      <c r="GSC86" s="216"/>
      <c r="GSD86" s="216"/>
      <c r="GSE86" s="216"/>
      <c r="GSF86" s="216"/>
      <c r="GSG86" s="216"/>
      <c r="GSH86" s="216"/>
      <c r="GSI86" s="216"/>
      <c r="GSJ86" s="216"/>
      <c r="GSK86" s="216"/>
      <c r="GSL86" s="216"/>
      <c r="GSM86" s="216"/>
      <c r="GSN86" s="216"/>
      <c r="GSO86" s="216"/>
      <c r="GSP86" s="216"/>
      <c r="GSQ86" s="216"/>
      <c r="GSR86" s="216"/>
      <c r="GSS86" s="216"/>
      <c r="GST86" s="216"/>
      <c r="GSU86" s="216"/>
      <c r="GSV86" s="216"/>
      <c r="GSW86" s="216"/>
      <c r="GSX86" s="216"/>
      <c r="GSY86" s="216"/>
      <c r="GSZ86" s="216"/>
      <c r="GTA86" s="216"/>
      <c r="GTB86" s="216"/>
      <c r="GTC86" s="216"/>
      <c r="GTD86" s="216"/>
      <c r="GTE86" s="216"/>
      <c r="GTF86" s="216"/>
      <c r="GTG86" s="216"/>
      <c r="GTH86" s="216"/>
      <c r="GTI86" s="216"/>
      <c r="GTJ86" s="216"/>
      <c r="GTK86" s="216"/>
      <c r="GTL86" s="216"/>
      <c r="GTM86" s="216"/>
      <c r="GTN86" s="216"/>
      <c r="GTO86" s="216"/>
      <c r="GTP86" s="216"/>
      <c r="GTQ86" s="216"/>
      <c r="GTR86" s="216"/>
      <c r="GTS86" s="216"/>
      <c r="GTT86" s="216"/>
      <c r="GTU86" s="216"/>
      <c r="GTV86" s="216"/>
      <c r="GTW86" s="216"/>
      <c r="GTX86" s="216"/>
      <c r="GTY86" s="216"/>
      <c r="GTZ86" s="216"/>
      <c r="GUA86" s="216"/>
      <c r="GUB86" s="216"/>
      <c r="GUC86" s="216"/>
      <c r="GUD86" s="216"/>
      <c r="GUE86" s="216"/>
      <c r="GUF86" s="216"/>
      <c r="GUG86" s="216"/>
      <c r="GUH86" s="216"/>
      <c r="GUI86" s="216"/>
      <c r="GUJ86" s="216"/>
      <c r="GUK86" s="216"/>
      <c r="GUL86" s="216"/>
      <c r="GUM86" s="216"/>
      <c r="GUN86" s="216"/>
      <c r="GUO86" s="216"/>
      <c r="GUP86" s="216"/>
      <c r="GUQ86" s="216"/>
      <c r="GUR86" s="216"/>
      <c r="GUS86" s="216"/>
      <c r="GUT86" s="216"/>
      <c r="GUU86" s="216"/>
      <c r="GUV86" s="216"/>
      <c r="GUW86" s="216"/>
      <c r="GUX86" s="216"/>
      <c r="GUY86" s="216"/>
      <c r="GUZ86" s="216"/>
      <c r="GVA86" s="216"/>
      <c r="GVB86" s="216"/>
      <c r="GVC86" s="216"/>
      <c r="GVD86" s="216"/>
      <c r="GVE86" s="216"/>
      <c r="GVF86" s="216"/>
      <c r="GVG86" s="216"/>
      <c r="GVH86" s="216"/>
      <c r="GVI86" s="216"/>
      <c r="GVJ86" s="216"/>
      <c r="GVK86" s="216"/>
      <c r="GVL86" s="216"/>
      <c r="GVM86" s="216"/>
      <c r="GVN86" s="216"/>
      <c r="GVO86" s="216"/>
      <c r="GVP86" s="216"/>
      <c r="GVQ86" s="216"/>
      <c r="GVV86" s="216"/>
      <c r="GVW86" s="216"/>
      <c r="GVX86" s="216"/>
      <c r="GVY86" s="216"/>
      <c r="GVZ86" s="216"/>
      <c r="GWA86" s="216"/>
      <c r="GWB86" s="216"/>
      <c r="GWC86" s="216"/>
      <c r="GWD86" s="216"/>
      <c r="GWE86" s="216"/>
      <c r="GWF86" s="216"/>
      <c r="GXX86" s="216"/>
      <c r="GXY86" s="216"/>
      <c r="GXZ86" s="216"/>
      <c r="GYA86" s="216"/>
      <c r="GYB86" s="216"/>
      <c r="GYC86" s="216"/>
      <c r="GYD86" s="216"/>
      <c r="GYE86" s="216"/>
      <c r="GYF86" s="216"/>
      <c r="GYG86" s="216"/>
      <c r="GYH86" s="216"/>
      <c r="GYI86" s="216"/>
      <c r="GYJ86" s="216"/>
      <c r="GYK86" s="216"/>
      <c r="GYL86" s="216"/>
      <c r="GYM86" s="216"/>
      <c r="GYN86" s="216"/>
      <c r="GYO86" s="216"/>
      <c r="GYP86" s="216"/>
      <c r="GYQ86" s="216"/>
      <c r="GYR86" s="216"/>
      <c r="GYS86" s="216"/>
      <c r="GYT86" s="216"/>
      <c r="GYU86" s="216"/>
      <c r="GYV86" s="216"/>
      <c r="GYW86" s="216"/>
      <c r="GYX86" s="216"/>
      <c r="GYY86" s="216"/>
      <c r="GYZ86" s="216"/>
      <c r="GZA86" s="216"/>
      <c r="GZB86" s="216"/>
      <c r="GZC86" s="216"/>
      <c r="GZD86" s="216"/>
      <c r="GZE86" s="216"/>
      <c r="GZF86" s="216"/>
      <c r="GZG86" s="216"/>
      <c r="GZH86" s="216"/>
      <c r="GZI86" s="216"/>
      <c r="GZJ86" s="216"/>
      <c r="GZK86" s="216"/>
      <c r="GZL86" s="216"/>
      <c r="GZM86" s="216"/>
      <c r="GZN86" s="216"/>
      <c r="GZO86" s="216"/>
      <c r="GZP86" s="216"/>
      <c r="GZQ86" s="216"/>
      <c r="GZR86" s="216"/>
      <c r="GZS86" s="216"/>
      <c r="GZT86" s="216"/>
      <c r="GZU86" s="216"/>
      <c r="GZV86" s="216"/>
      <c r="GZW86" s="216"/>
      <c r="GZX86" s="216"/>
      <c r="GZY86" s="216"/>
      <c r="GZZ86" s="216"/>
      <c r="HAA86" s="216"/>
      <c r="HAB86" s="216"/>
      <c r="HAC86" s="216"/>
      <c r="HAD86" s="216"/>
      <c r="HAE86" s="216"/>
      <c r="HAF86" s="216"/>
      <c r="HAG86" s="216"/>
      <c r="HAH86" s="216"/>
      <c r="HAI86" s="216"/>
      <c r="HAJ86" s="216"/>
      <c r="HAK86" s="216"/>
      <c r="HAL86" s="216"/>
      <c r="HAM86" s="216"/>
      <c r="HAN86" s="216"/>
      <c r="HAO86" s="216"/>
      <c r="HAP86" s="216"/>
      <c r="HAQ86" s="216"/>
      <c r="HAR86" s="216"/>
      <c r="HAS86" s="216"/>
      <c r="HAT86" s="216"/>
      <c r="HAU86" s="216"/>
      <c r="HAV86" s="216"/>
      <c r="HAW86" s="216"/>
      <c r="HAX86" s="216"/>
      <c r="HAY86" s="216"/>
      <c r="HAZ86" s="216"/>
      <c r="HBA86" s="216"/>
      <c r="HBB86" s="216"/>
      <c r="HBC86" s="216"/>
      <c r="HBD86" s="216"/>
      <c r="HBE86" s="216"/>
      <c r="HBF86" s="216"/>
      <c r="HBG86" s="216"/>
      <c r="HBH86" s="216"/>
      <c r="HBI86" s="216"/>
      <c r="HBJ86" s="216"/>
      <c r="HBK86" s="216"/>
      <c r="HBL86" s="216"/>
      <c r="HBM86" s="216"/>
      <c r="HBN86" s="216"/>
      <c r="HBO86" s="216"/>
      <c r="HBP86" s="216"/>
      <c r="HBQ86" s="216"/>
      <c r="HBR86" s="216"/>
      <c r="HBS86" s="216"/>
      <c r="HBT86" s="216"/>
      <c r="HBU86" s="216"/>
      <c r="HBV86" s="216"/>
      <c r="HBW86" s="216"/>
      <c r="HBX86" s="216"/>
      <c r="HBY86" s="216"/>
      <c r="HBZ86" s="216"/>
      <c r="HCA86" s="216"/>
      <c r="HCB86" s="216"/>
      <c r="HCC86" s="216"/>
      <c r="HCD86" s="216"/>
      <c r="HCE86" s="216"/>
      <c r="HCF86" s="216"/>
      <c r="HCG86" s="216"/>
      <c r="HCH86" s="216"/>
      <c r="HCI86" s="216"/>
      <c r="HCJ86" s="216"/>
      <c r="HCK86" s="216"/>
      <c r="HCL86" s="216"/>
      <c r="HCM86" s="216"/>
      <c r="HCN86" s="216"/>
      <c r="HCO86" s="216"/>
      <c r="HCP86" s="216"/>
      <c r="HCQ86" s="216"/>
      <c r="HCR86" s="216"/>
      <c r="HCS86" s="216"/>
      <c r="HCT86" s="216"/>
      <c r="HCU86" s="216"/>
      <c r="HCV86" s="216"/>
      <c r="HCW86" s="216"/>
      <c r="HCX86" s="216"/>
      <c r="HCY86" s="216"/>
      <c r="HCZ86" s="216"/>
      <c r="HDA86" s="216"/>
      <c r="HDB86" s="216"/>
      <c r="HDC86" s="216"/>
      <c r="HDD86" s="216"/>
      <c r="HDE86" s="216"/>
      <c r="HDF86" s="216"/>
      <c r="HDG86" s="216"/>
      <c r="HDH86" s="216"/>
      <c r="HDI86" s="216"/>
      <c r="HDJ86" s="216"/>
      <c r="HDK86" s="216"/>
      <c r="HDL86" s="216"/>
      <c r="HDM86" s="216"/>
      <c r="HDN86" s="216"/>
      <c r="HDO86" s="216"/>
      <c r="HDP86" s="216"/>
      <c r="HDQ86" s="216"/>
      <c r="HDR86" s="216"/>
      <c r="HDS86" s="216"/>
      <c r="HDT86" s="216"/>
      <c r="HDU86" s="216"/>
      <c r="HDV86" s="216"/>
      <c r="HDW86" s="216"/>
      <c r="HDX86" s="216"/>
      <c r="HDY86" s="216"/>
      <c r="HDZ86" s="216"/>
      <c r="HEA86" s="216"/>
      <c r="HEB86" s="216"/>
      <c r="HEC86" s="216"/>
      <c r="HED86" s="216"/>
      <c r="HEE86" s="216"/>
      <c r="HEF86" s="216"/>
      <c r="HEG86" s="216"/>
      <c r="HEH86" s="216"/>
      <c r="HEI86" s="216"/>
      <c r="HEJ86" s="216"/>
      <c r="HEK86" s="216"/>
      <c r="HEL86" s="216"/>
      <c r="HEM86" s="216"/>
      <c r="HEN86" s="216"/>
      <c r="HEO86" s="216"/>
      <c r="HEP86" s="216"/>
      <c r="HEQ86" s="216"/>
      <c r="HER86" s="216"/>
      <c r="HES86" s="216"/>
      <c r="HET86" s="216"/>
      <c r="HEU86" s="216"/>
      <c r="HEV86" s="216"/>
      <c r="HEW86" s="216"/>
      <c r="HEX86" s="216"/>
      <c r="HEY86" s="216"/>
      <c r="HEZ86" s="216"/>
      <c r="HFA86" s="216"/>
      <c r="HFB86" s="216"/>
      <c r="HFC86" s="216"/>
      <c r="HFD86" s="216"/>
      <c r="HFE86" s="216"/>
      <c r="HFF86" s="216"/>
      <c r="HFG86" s="216"/>
      <c r="HFH86" s="216"/>
      <c r="HFI86" s="216"/>
      <c r="HFJ86" s="216"/>
      <c r="HFK86" s="216"/>
      <c r="HFL86" s="216"/>
      <c r="HFM86" s="216"/>
      <c r="HFR86" s="216"/>
      <c r="HFS86" s="216"/>
      <c r="HFT86" s="216"/>
      <c r="HFU86" s="216"/>
      <c r="HFV86" s="216"/>
      <c r="HFW86" s="216"/>
      <c r="HFX86" s="216"/>
      <c r="HFY86" s="216"/>
      <c r="HFZ86" s="216"/>
      <c r="HGA86" s="216"/>
      <c r="HGB86" s="216"/>
      <c r="HHT86" s="216"/>
      <c r="HHU86" s="216"/>
      <c r="HHV86" s="216"/>
      <c r="HHW86" s="216"/>
      <c r="HHX86" s="216"/>
      <c r="HHY86" s="216"/>
      <c r="HHZ86" s="216"/>
      <c r="HIA86" s="216"/>
      <c r="HIB86" s="216"/>
      <c r="HIC86" s="216"/>
      <c r="HID86" s="216"/>
      <c r="HIE86" s="216"/>
      <c r="HIF86" s="216"/>
      <c r="HIG86" s="216"/>
      <c r="HIH86" s="216"/>
      <c r="HII86" s="216"/>
      <c r="HIJ86" s="216"/>
      <c r="HIK86" s="216"/>
      <c r="HIL86" s="216"/>
      <c r="HIM86" s="216"/>
      <c r="HIN86" s="216"/>
      <c r="HIO86" s="216"/>
      <c r="HIP86" s="216"/>
      <c r="HIQ86" s="216"/>
      <c r="HIR86" s="216"/>
      <c r="HIS86" s="216"/>
      <c r="HIT86" s="216"/>
      <c r="HIU86" s="216"/>
      <c r="HIV86" s="216"/>
      <c r="HIW86" s="216"/>
      <c r="HIX86" s="216"/>
      <c r="HIY86" s="216"/>
      <c r="HIZ86" s="216"/>
      <c r="HJA86" s="216"/>
      <c r="HJB86" s="216"/>
      <c r="HJC86" s="216"/>
      <c r="HJD86" s="216"/>
      <c r="HJE86" s="216"/>
      <c r="HJF86" s="216"/>
      <c r="HJG86" s="216"/>
      <c r="HJH86" s="216"/>
      <c r="HJI86" s="216"/>
      <c r="HJJ86" s="216"/>
      <c r="HJK86" s="216"/>
      <c r="HJL86" s="216"/>
      <c r="HJM86" s="216"/>
      <c r="HJN86" s="216"/>
      <c r="HJO86" s="216"/>
      <c r="HJP86" s="216"/>
      <c r="HJQ86" s="216"/>
      <c r="HJR86" s="216"/>
      <c r="HJS86" s="216"/>
      <c r="HJT86" s="216"/>
      <c r="HJU86" s="216"/>
      <c r="HJV86" s="216"/>
      <c r="HJW86" s="216"/>
      <c r="HJX86" s="216"/>
      <c r="HJY86" s="216"/>
      <c r="HJZ86" s="216"/>
      <c r="HKA86" s="216"/>
      <c r="HKB86" s="216"/>
      <c r="HKC86" s="216"/>
      <c r="HKD86" s="216"/>
      <c r="HKE86" s="216"/>
      <c r="HKF86" s="216"/>
      <c r="HKG86" s="216"/>
      <c r="HKH86" s="216"/>
      <c r="HKI86" s="216"/>
      <c r="HKJ86" s="216"/>
      <c r="HKK86" s="216"/>
      <c r="HKL86" s="216"/>
      <c r="HKM86" s="216"/>
      <c r="HKN86" s="216"/>
      <c r="HKO86" s="216"/>
      <c r="HKP86" s="216"/>
      <c r="HKQ86" s="216"/>
      <c r="HKR86" s="216"/>
      <c r="HKS86" s="216"/>
      <c r="HKT86" s="216"/>
      <c r="HKU86" s="216"/>
      <c r="HKV86" s="216"/>
      <c r="HKW86" s="216"/>
      <c r="HKX86" s="216"/>
      <c r="HKY86" s="216"/>
      <c r="HKZ86" s="216"/>
      <c r="HLA86" s="216"/>
      <c r="HLB86" s="216"/>
      <c r="HLC86" s="216"/>
      <c r="HLD86" s="216"/>
      <c r="HLE86" s="216"/>
      <c r="HLF86" s="216"/>
      <c r="HLG86" s="216"/>
      <c r="HLH86" s="216"/>
      <c r="HLI86" s="216"/>
      <c r="HLJ86" s="216"/>
      <c r="HLK86" s="216"/>
      <c r="HLL86" s="216"/>
      <c r="HLM86" s="216"/>
      <c r="HLN86" s="216"/>
      <c r="HLO86" s="216"/>
      <c r="HLP86" s="216"/>
      <c r="HLQ86" s="216"/>
      <c r="HLR86" s="216"/>
      <c r="HLS86" s="216"/>
      <c r="HLT86" s="216"/>
      <c r="HLU86" s="216"/>
      <c r="HLV86" s="216"/>
      <c r="HLW86" s="216"/>
      <c r="HLX86" s="216"/>
      <c r="HLY86" s="216"/>
      <c r="HLZ86" s="216"/>
      <c r="HMA86" s="216"/>
      <c r="HMB86" s="216"/>
      <c r="HMC86" s="216"/>
      <c r="HMD86" s="216"/>
      <c r="HME86" s="216"/>
      <c r="HMF86" s="216"/>
      <c r="HMG86" s="216"/>
      <c r="HMH86" s="216"/>
      <c r="HMI86" s="216"/>
      <c r="HMJ86" s="216"/>
      <c r="HMK86" s="216"/>
      <c r="HML86" s="216"/>
      <c r="HMM86" s="216"/>
      <c r="HMN86" s="216"/>
      <c r="HMO86" s="216"/>
      <c r="HMP86" s="216"/>
      <c r="HMQ86" s="216"/>
      <c r="HMR86" s="216"/>
      <c r="HMS86" s="216"/>
      <c r="HMT86" s="216"/>
      <c r="HMU86" s="216"/>
      <c r="HMV86" s="216"/>
      <c r="HMW86" s="216"/>
      <c r="HMX86" s="216"/>
      <c r="HMY86" s="216"/>
      <c r="HMZ86" s="216"/>
      <c r="HNA86" s="216"/>
      <c r="HNB86" s="216"/>
      <c r="HNC86" s="216"/>
      <c r="HND86" s="216"/>
      <c r="HNE86" s="216"/>
      <c r="HNF86" s="216"/>
      <c r="HNG86" s="216"/>
      <c r="HNH86" s="216"/>
      <c r="HNI86" s="216"/>
      <c r="HNJ86" s="216"/>
      <c r="HNK86" s="216"/>
      <c r="HNL86" s="216"/>
      <c r="HNM86" s="216"/>
      <c r="HNN86" s="216"/>
      <c r="HNO86" s="216"/>
      <c r="HNP86" s="216"/>
      <c r="HNQ86" s="216"/>
      <c r="HNR86" s="216"/>
      <c r="HNS86" s="216"/>
      <c r="HNT86" s="216"/>
      <c r="HNU86" s="216"/>
      <c r="HNV86" s="216"/>
      <c r="HNW86" s="216"/>
      <c r="HNX86" s="216"/>
      <c r="HNY86" s="216"/>
      <c r="HNZ86" s="216"/>
      <c r="HOA86" s="216"/>
      <c r="HOB86" s="216"/>
      <c r="HOC86" s="216"/>
      <c r="HOD86" s="216"/>
      <c r="HOE86" s="216"/>
      <c r="HOF86" s="216"/>
      <c r="HOG86" s="216"/>
      <c r="HOH86" s="216"/>
      <c r="HOI86" s="216"/>
      <c r="HOJ86" s="216"/>
      <c r="HOK86" s="216"/>
      <c r="HOL86" s="216"/>
      <c r="HOM86" s="216"/>
      <c r="HON86" s="216"/>
      <c r="HOO86" s="216"/>
      <c r="HOP86" s="216"/>
      <c r="HOQ86" s="216"/>
      <c r="HOR86" s="216"/>
      <c r="HOS86" s="216"/>
      <c r="HOT86" s="216"/>
      <c r="HOU86" s="216"/>
      <c r="HOV86" s="216"/>
      <c r="HOW86" s="216"/>
      <c r="HOX86" s="216"/>
      <c r="HOY86" s="216"/>
      <c r="HOZ86" s="216"/>
      <c r="HPA86" s="216"/>
      <c r="HPB86" s="216"/>
      <c r="HPC86" s="216"/>
      <c r="HPD86" s="216"/>
      <c r="HPE86" s="216"/>
      <c r="HPF86" s="216"/>
      <c r="HPG86" s="216"/>
      <c r="HPH86" s="216"/>
      <c r="HPI86" s="216"/>
      <c r="HPN86" s="216"/>
      <c r="HPO86" s="216"/>
      <c r="HPP86" s="216"/>
      <c r="HPQ86" s="216"/>
      <c r="HPR86" s="216"/>
      <c r="HPS86" s="216"/>
      <c r="HPT86" s="216"/>
      <c r="HPU86" s="216"/>
      <c r="HPV86" s="216"/>
      <c r="HPW86" s="216"/>
      <c r="HPX86" s="216"/>
      <c r="HRP86" s="216"/>
      <c r="HRQ86" s="216"/>
      <c r="HRR86" s="216"/>
      <c r="HRS86" s="216"/>
      <c r="HRT86" s="216"/>
      <c r="HRU86" s="216"/>
      <c r="HRV86" s="216"/>
      <c r="HRW86" s="216"/>
      <c r="HRX86" s="216"/>
      <c r="HRY86" s="216"/>
      <c r="HRZ86" s="216"/>
      <c r="HSA86" s="216"/>
      <c r="HSB86" s="216"/>
      <c r="HSC86" s="216"/>
      <c r="HSD86" s="216"/>
      <c r="HSE86" s="216"/>
      <c r="HSF86" s="216"/>
      <c r="HSG86" s="216"/>
      <c r="HSH86" s="216"/>
      <c r="HSI86" s="216"/>
      <c r="HSJ86" s="216"/>
      <c r="HSK86" s="216"/>
      <c r="HSL86" s="216"/>
      <c r="HSM86" s="216"/>
      <c r="HSN86" s="216"/>
      <c r="HSO86" s="216"/>
      <c r="HSP86" s="216"/>
      <c r="HSQ86" s="216"/>
      <c r="HSR86" s="216"/>
      <c r="HSS86" s="216"/>
      <c r="HST86" s="216"/>
      <c r="HSU86" s="216"/>
      <c r="HSV86" s="216"/>
      <c r="HSW86" s="216"/>
      <c r="HSX86" s="216"/>
      <c r="HSY86" s="216"/>
      <c r="HSZ86" s="216"/>
      <c r="HTA86" s="216"/>
      <c r="HTB86" s="216"/>
      <c r="HTC86" s="216"/>
      <c r="HTD86" s="216"/>
      <c r="HTE86" s="216"/>
      <c r="HTF86" s="216"/>
      <c r="HTG86" s="216"/>
      <c r="HTH86" s="216"/>
      <c r="HTI86" s="216"/>
      <c r="HTJ86" s="216"/>
      <c r="HTK86" s="216"/>
      <c r="HTL86" s="216"/>
      <c r="HTM86" s="216"/>
      <c r="HTN86" s="216"/>
      <c r="HTO86" s="216"/>
      <c r="HTP86" s="216"/>
      <c r="HTQ86" s="216"/>
      <c r="HTR86" s="216"/>
      <c r="HTS86" s="216"/>
      <c r="HTT86" s="216"/>
      <c r="HTU86" s="216"/>
      <c r="HTV86" s="216"/>
      <c r="HTW86" s="216"/>
      <c r="HTX86" s="216"/>
      <c r="HTY86" s="216"/>
      <c r="HTZ86" s="216"/>
      <c r="HUA86" s="216"/>
      <c r="HUB86" s="216"/>
      <c r="HUC86" s="216"/>
      <c r="HUD86" s="216"/>
      <c r="HUE86" s="216"/>
      <c r="HUF86" s="216"/>
      <c r="HUG86" s="216"/>
      <c r="HUH86" s="216"/>
      <c r="HUI86" s="216"/>
      <c r="HUJ86" s="216"/>
      <c r="HUK86" s="216"/>
      <c r="HUL86" s="216"/>
      <c r="HUM86" s="216"/>
      <c r="HUN86" s="216"/>
      <c r="HUO86" s="216"/>
      <c r="HUP86" s="216"/>
      <c r="HUQ86" s="216"/>
      <c r="HUR86" s="216"/>
      <c r="HUS86" s="216"/>
      <c r="HUT86" s="216"/>
      <c r="HUU86" s="216"/>
      <c r="HUV86" s="216"/>
      <c r="HUW86" s="216"/>
      <c r="HUX86" s="216"/>
      <c r="HUY86" s="216"/>
      <c r="HUZ86" s="216"/>
      <c r="HVA86" s="216"/>
      <c r="HVB86" s="216"/>
      <c r="HVC86" s="216"/>
      <c r="HVD86" s="216"/>
      <c r="HVE86" s="216"/>
      <c r="HVF86" s="216"/>
      <c r="HVG86" s="216"/>
      <c r="HVH86" s="216"/>
      <c r="HVI86" s="216"/>
      <c r="HVJ86" s="216"/>
      <c r="HVK86" s="216"/>
      <c r="HVL86" s="216"/>
      <c r="HVM86" s="216"/>
      <c r="HVN86" s="216"/>
      <c r="HVO86" s="216"/>
      <c r="HVP86" s="216"/>
      <c r="HVQ86" s="216"/>
      <c r="HVR86" s="216"/>
      <c r="HVS86" s="216"/>
      <c r="HVT86" s="216"/>
      <c r="HVU86" s="216"/>
      <c r="HVV86" s="216"/>
      <c r="HVW86" s="216"/>
      <c r="HVX86" s="216"/>
      <c r="HVY86" s="216"/>
      <c r="HVZ86" s="216"/>
      <c r="HWA86" s="216"/>
      <c r="HWB86" s="216"/>
      <c r="HWC86" s="216"/>
      <c r="HWD86" s="216"/>
      <c r="HWE86" s="216"/>
      <c r="HWF86" s="216"/>
      <c r="HWG86" s="216"/>
      <c r="HWH86" s="216"/>
      <c r="HWI86" s="216"/>
      <c r="HWJ86" s="216"/>
      <c r="HWK86" s="216"/>
      <c r="HWL86" s="216"/>
      <c r="HWM86" s="216"/>
      <c r="HWN86" s="216"/>
      <c r="HWO86" s="216"/>
      <c r="HWP86" s="216"/>
      <c r="HWQ86" s="216"/>
      <c r="HWR86" s="216"/>
      <c r="HWS86" s="216"/>
      <c r="HWT86" s="216"/>
      <c r="HWU86" s="216"/>
      <c r="HWV86" s="216"/>
      <c r="HWW86" s="216"/>
      <c r="HWX86" s="216"/>
      <c r="HWY86" s="216"/>
      <c r="HWZ86" s="216"/>
      <c r="HXA86" s="216"/>
      <c r="HXB86" s="216"/>
      <c r="HXC86" s="216"/>
      <c r="HXD86" s="216"/>
      <c r="HXE86" s="216"/>
      <c r="HXF86" s="216"/>
      <c r="HXG86" s="216"/>
      <c r="HXH86" s="216"/>
      <c r="HXI86" s="216"/>
      <c r="HXJ86" s="216"/>
      <c r="HXK86" s="216"/>
      <c r="HXL86" s="216"/>
      <c r="HXM86" s="216"/>
      <c r="HXN86" s="216"/>
      <c r="HXO86" s="216"/>
      <c r="HXP86" s="216"/>
      <c r="HXQ86" s="216"/>
      <c r="HXR86" s="216"/>
      <c r="HXS86" s="216"/>
      <c r="HXT86" s="216"/>
      <c r="HXU86" s="216"/>
      <c r="HXV86" s="216"/>
      <c r="HXW86" s="216"/>
      <c r="HXX86" s="216"/>
      <c r="HXY86" s="216"/>
      <c r="HXZ86" s="216"/>
      <c r="HYA86" s="216"/>
      <c r="HYB86" s="216"/>
      <c r="HYC86" s="216"/>
      <c r="HYD86" s="216"/>
      <c r="HYE86" s="216"/>
      <c r="HYF86" s="216"/>
      <c r="HYG86" s="216"/>
      <c r="HYH86" s="216"/>
      <c r="HYI86" s="216"/>
      <c r="HYJ86" s="216"/>
      <c r="HYK86" s="216"/>
      <c r="HYL86" s="216"/>
      <c r="HYM86" s="216"/>
      <c r="HYN86" s="216"/>
      <c r="HYO86" s="216"/>
      <c r="HYP86" s="216"/>
      <c r="HYQ86" s="216"/>
      <c r="HYR86" s="216"/>
      <c r="HYS86" s="216"/>
      <c r="HYT86" s="216"/>
      <c r="HYU86" s="216"/>
      <c r="HYV86" s="216"/>
      <c r="HYW86" s="216"/>
      <c r="HYX86" s="216"/>
      <c r="HYY86" s="216"/>
      <c r="HYZ86" s="216"/>
      <c r="HZA86" s="216"/>
      <c r="HZB86" s="216"/>
      <c r="HZC86" s="216"/>
      <c r="HZD86" s="216"/>
      <c r="HZE86" s="216"/>
      <c r="HZJ86" s="216"/>
      <c r="HZK86" s="216"/>
      <c r="HZL86" s="216"/>
      <c r="HZM86" s="216"/>
      <c r="HZN86" s="216"/>
      <c r="HZO86" s="216"/>
      <c r="HZP86" s="216"/>
      <c r="HZQ86" s="216"/>
      <c r="HZR86" s="216"/>
      <c r="HZS86" s="216"/>
      <c r="HZT86" s="216"/>
      <c r="IBL86" s="216"/>
      <c r="IBM86" s="216"/>
      <c r="IBN86" s="216"/>
      <c r="IBO86" s="216"/>
      <c r="IBP86" s="216"/>
      <c r="IBQ86" s="216"/>
      <c r="IBR86" s="216"/>
      <c r="IBS86" s="216"/>
      <c r="IBT86" s="216"/>
      <c r="IBU86" s="216"/>
      <c r="IBV86" s="216"/>
      <c r="IBW86" s="216"/>
      <c r="IBX86" s="216"/>
      <c r="IBY86" s="216"/>
      <c r="IBZ86" s="216"/>
      <c r="ICA86" s="216"/>
      <c r="ICB86" s="216"/>
      <c r="ICC86" s="216"/>
      <c r="ICD86" s="216"/>
      <c r="ICE86" s="216"/>
      <c r="ICF86" s="216"/>
      <c r="ICG86" s="216"/>
      <c r="ICH86" s="216"/>
      <c r="ICI86" s="216"/>
      <c r="ICJ86" s="216"/>
      <c r="ICK86" s="216"/>
      <c r="ICL86" s="216"/>
      <c r="ICM86" s="216"/>
      <c r="ICN86" s="216"/>
      <c r="ICO86" s="216"/>
      <c r="ICP86" s="216"/>
      <c r="ICQ86" s="216"/>
      <c r="ICR86" s="216"/>
      <c r="ICS86" s="216"/>
      <c r="ICT86" s="216"/>
      <c r="ICU86" s="216"/>
      <c r="ICV86" s="216"/>
      <c r="ICW86" s="216"/>
      <c r="ICX86" s="216"/>
      <c r="ICY86" s="216"/>
      <c r="ICZ86" s="216"/>
      <c r="IDA86" s="216"/>
      <c r="IDB86" s="216"/>
      <c r="IDC86" s="216"/>
      <c r="IDD86" s="216"/>
      <c r="IDE86" s="216"/>
      <c r="IDF86" s="216"/>
      <c r="IDG86" s="216"/>
      <c r="IDH86" s="216"/>
      <c r="IDI86" s="216"/>
      <c r="IDJ86" s="216"/>
      <c r="IDK86" s="216"/>
      <c r="IDL86" s="216"/>
      <c r="IDM86" s="216"/>
      <c r="IDN86" s="216"/>
      <c r="IDO86" s="216"/>
      <c r="IDP86" s="216"/>
      <c r="IDQ86" s="216"/>
      <c r="IDR86" s="216"/>
      <c r="IDS86" s="216"/>
      <c r="IDT86" s="216"/>
      <c r="IDU86" s="216"/>
      <c r="IDV86" s="216"/>
      <c r="IDW86" s="216"/>
      <c r="IDX86" s="216"/>
      <c r="IDY86" s="216"/>
      <c r="IDZ86" s="216"/>
      <c r="IEA86" s="216"/>
      <c r="IEB86" s="216"/>
      <c r="IEC86" s="216"/>
      <c r="IED86" s="216"/>
      <c r="IEE86" s="216"/>
      <c r="IEF86" s="216"/>
      <c r="IEG86" s="216"/>
      <c r="IEH86" s="216"/>
      <c r="IEI86" s="216"/>
      <c r="IEJ86" s="216"/>
      <c r="IEK86" s="216"/>
      <c r="IEL86" s="216"/>
      <c r="IEM86" s="216"/>
      <c r="IEN86" s="216"/>
      <c r="IEO86" s="216"/>
      <c r="IEP86" s="216"/>
      <c r="IEQ86" s="216"/>
      <c r="IER86" s="216"/>
      <c r="IES86" s="216"/>
      <c r="IET86" s="216"/>
      <c r="IEU86" s="216"/>
      <c r="IEV86" s="216"/>
      <c r="IEW86" s="216"/>
      <c r="IEX86" s="216"/>
      <c r="IEY86" s="216"/>
      <c r="IEZ86" s="216"/>
      <c r="IFA86" s="216"/>
      <c r="IFB86" s="216"/>
      <c r="IFC86" s="216"/>
      <c r="IFD86" s="216"/>
      <c r="IFE86" s="216"/>
      <c r="IFF86" s="216"/>
      <c r="IFG86" s="216"/>
      <c r="IFH86" s="216"/>
      <c r="IFI86" s="216"/>
      <c r="IFJ86" s="216"/>
      <c r="IFK86" s="216"/>
      <c r="IFL86" s="216"/>
      <c r="IFM86" s="216"/>
      <c r="IFN86" s="216"/>
      <c r="IFO86" s="216"/>
      <c r="IFP86" s="216"/>
      <c r="IFQ86" s="216"/>
      <c r="IFR86" s="216"/>
      <c r="IFS86" s="216"/>
      <c r="IFT86" s="216"/>
      <c r="IFU86" s="216"/>
      <c r="IFV86" s="216"/>
      <c r="IFW86" s="216"/>
      <c r="IFX86" s="216"/>
      <c r="IFY86" s="216"/>
      <c r="IFZ86" s="216"/>
      <c r="IGA86" s="216"/>
      <c r="IGB86" s="216"/>
      <c r="IGC86" s="216"/>
      <c r="IGD86" s="216"/>
      <c r="IGE86" s="216"/>
      <c r="IGF86" s="216"/>
      <c r="IGG86" s="216"/>
      <c r="IGH86" s="216"/>
      <c r="IGI86" s="216"/>
      <c r="IGJ86" s="216"/>
      <c r="IGK86" s="216"/>
      <c r="IGL86" s="216"/>
      <c r="IGM86" s="216"/>
      <c r="IGN86" s="216"/>
      <c r="IGO86" s="216"/>
      <c r="IGP86" s="216"/>
      <c r="IGQ86" s="216"/>
      <c r="IGR86" s="216"/>
      <c r="IGS86" s="216"/>
      <c r="IGT86" s="216"/>
      <c r="IGU86" s="216"/>
      <c r="IGV86" s="216"/>
      <c r="IGW86" s="216"/>
      <c r="IGX86" s="216"/>
      <c r="IGY86" s="216"/>
      <c r="IGZ86" s="216"/>
      <c r="IHA86" s="216"/>
      <c r="IHB86" s="216"/>
      <c r="IHC86" s="216"/>
      <c r="IHD86" s="216"/>
      <c r="IHE86" s="216"/>
      <c r="IHF86" s="216"/>
      <c r="IHG86" s="216"/>
      <c r="IHH86" s="216"/>
      <c r="IHI86" s="216"/>
      <c r="IHJ86" s="216"/>
      <c r="IHK86" s="216"/>
      <c r="IHL86" s="216"/>
      <c r="IHM86" s="216"/>
      <c r="IHN86" s="216"/>
      <c r="IHO86" s="216"/>
      <c r="IHP86" s="216"/>
      <c r="IHQ86" s="216"/>
      <c r="IHR86" s="216"/>
      <c r="IHS86" s="216"/>
      <c r="IHT86" s="216"/>
      <c r="IHU86" s="216"/>
      <c r="IHV86" s="216"/>
      <c r="IHW86" s="216"/>
      <c r="IHX86" s="216"/>
      <c r="IHY86" s="216"/>
      <c r="IHZ86" s="216"/>
      <c r="IIA86" s="216"/>
      <c r="IIB86" s="216"/>
      <c r="IIC86" s="216"/>
      <c r="IID86" s="216"/>
      <c r="IIE86" s="216"/>
      <c r="IIF86" s="216"/>
      <c r="IIG86" s="216"/>
      <c r="IIH86" s="216"/>
      <c r="III86" s="216"/>
      <c r="IIJ86" s="216"/>
      <c r="IIK86" s="216"/>
      <c r="IIL86" s="216"/>
      <c r="IIM86" s="216"/>
      <c r="IIN86" s="216"/>
      <c r="IIO86" s="216"/>
      <c r="IIP86" s="216"/>
      <c r="IIQ86" s="216"/>
      <c r="IIR86" s="216"/>
      <c r="IIS86" s="216"/>
      <c r="IIT86" s="216"/>
      <c r="IIU86" s="216"/>
      <c r="IIV86" s="216"/>
      <c r="IIW86" s="216"/>
      <c r="IIX86" s="216"/>
      <c r="IIY86" s="216"/>
      <c r="IIZ86" s="216"/>
      <c r="IJA86" s="216"/>
      <c r="IJF86" s="216"/>
      <c r="IJG86" s="216"/>
      <c r="IJH86" s="216"/>
      <c r="IJI86" s="216"/>
      <c r="IJJ86" s="216"/>
      <c r="IJK86" s="216"/>
      <c r="IJL86" s="216"/>
      <c r="IJM86" s="216"/>
      <c r="IJN86" s="216"/>
      <c r="IJO86" s="216"/>
      <c r="IJP86" s="216"/>
      <c r="ILH86" s="216"/>
      <c r="ILI86" s="216"/>
      <c r="ILJ86" s="216"/>
      <c r="ILK86" s="216"/>
      <c r="ILL86" s="216"/>
      <c r="ILM86" s="216"/>
      <c r="ILN86" s="216"/>
      <c r="ILO86" s="216"/>
      <c r="ILP86" s="216"/>
      <c r="ILQ86" s="216"/>
      <c r="ILR86" s="216"/>
      <c r="ILS86" s="216"/>
      <c r="ILT86" s="216"/>
      <c r="ILU86" s="216"/>
      <c r="ILV86" s="216"/>
      <c r="ILW86" s="216"/>
      <c r="ILX86" s="216"/>
      <c r="ILY86" s="216"/>
      <c r="ILZ86" s="216"/>
      <c r="IMA86" s="216"/>
      <c r="IMB86" s="216"/>
      <c r="IMC86" s="216"/>
      <c r="IMD86" s="216"/>
      <c r="IME86" s="216"/>
      <c r="IMF86" s="216"/>
      <c r="IMG86" s="216"/>
      <c r="IMH86" s="216"/>
      <c r="IMI86" s="216"/>
      <c r="IMJ86" s="216"/>
      <c r="IMK86" s="216"/>
      <c r="IML86" s="216"/>
      <c r="IMM86" s="216"/>
      <c r="IMN86" s="216"/>
      <c r="IMO86" s="216"/>
      <c r="IMP86" s="216"/>
      <c r="IMQ86" s="216"/>
      <c r="IMR86" s="216"/>
      <c r="IMS86" s="216"/>
      <c r="IMT86" s="216"/>
      <c r="IMU86" s="216"/>
      <c r="IMV86" s="216"/>
      <c r="IMW86" s="216"/>
      <c r="IMX86" s="216"/>
      <c r="IMY86" s="216"/>
      <c r="IMZ86" s="216"/>
      <c r="INA86" s="216"/>
      <c r="INB86" s="216"/>
      <c r="INC86" s="216"/>
      <c r="IND86" s="216"/>
      <c r="INE86" s="216"/>
      <c r="INF86" s="216"/>
      <c r="ING86" s="216"/>
      <c r="INH86" s="216"/>
      <c r="INI86" s="216"/>
      <c r="INJ86" s="216"/>
      <c r="INK86" s="216"/>
      <c r="INL86" s="216"/>
      <c r="INM86" s="216"/>
      <c r="INN86" s="216"/>
      <c r="INO86" s="216"/>
      <c r="INP86" s="216"/>
      <c r="INQ86" s="216"/>
      <c r="INR86" s="216"/>
      <c r="INS86" s="216"/>
      <c r="INT86" s="216"/>
      <c r="INU86" s="216"/>
      <c r="INV86" s="216"/>
      <c r="INW86" s="216"/>
      <c r="INX86" s="216"/>
      <c r="INY86" s="216"/>
      <c r="INZ86" s="216"/>
      <c r="IOA86" s="216"/>
      <c r="IOB86" s="216"/>
      <c r="IOC86" s="216"/>
      <c r="IOD86" s="216"/>
      <c r="IOE86" s="216"/>
      <c r="IOF86" s="216"/>
      <c r="IOG86" s="216"/>
      <c r="IOH86" s="216"/>
      <c r="IOI86" s="216"/>
      <c r="IOJ86" s="216"/>
      <c r="IOK86" s="216"/>
      <c r="IOL86" s="216"/>
      <c r="IOM86" s="216"/>
      <c r="ION86" s="216"/>
      <c r="IOO86" s="216"/>
      <c r="IOP86" s="216"/>
      <c r="IOQ86" s="216"/>
      <c r="IOR86" s="216"/>
      <c r="IOS86" s="216"/>
      <c r="IOT86" s="216"/>
      <c r="IOU86" s="216"/>
      <c r="IOV86" s="216"/>
      <c r="IOW86" s="216"/>
      <c r="IOX86" s="216"/>
      <c r="IOY86" s="216"/>
      <c r="IOZ86" s="216"/>
      <c r="IPA86" s="216"/>
      <c r="IPB86" s="216"/>
      <c r="IPC86" s="216"/>
      <c r="IPD86" s="216"/>
      <c r="IPE86" s="216"/>
      <c r="IPF86" s="216"/>
      <c r="IPG86" s="216"/>
      <c r="IPH86" s="216"/>
      <c r="IPI86" s="216"/>
      <c r="IPJ86" s="216"/>
      <c r="IPK86" s="216"/>
      <c r="IPL86" s="216"/>
      <c r="IPM86" s="216"/>
      <c r="IPN86" s="216"/>
      <c r="IPO86" s="216"/>
      <c r="IPP86" s="216"/>
      <c r="IPQ86" s="216"/>
      <c r="IPR86" s="216"/>
      <c r="IPS86" s="216"/>
      <c r="IPT86" s="216"/>
      <c r="IPU86" s="216"/>
      <c r="IPV86" s="216"/>
      <c r="IPW86" s="216"/>
      <c r="IPX86" s="216"/>
      <c r="IPY86" s="216"/>
      <c r="IPZ86" s="216"/>
      <c r="IQA86" s="216"/>
      <c r="IQB86" s="216"/>
      <c r="IQC86" s="216"/>
      <c r="IQD86" s="216"/>
      <c r="IQE86" s="216"/>
      <c r="IQF86" s="216"/>
      <c r="IQG86" s="216"/>
      <c r="IQH86" s="216"/>
      <c r="IQI86" s="216"/>
      <c r="IQJ86" s="216"/>
      <c r="IQK86" s="216"/>
      <c r="IQL86" s="216"/>
      <c r="IQM86" s="216"/>
      <c r="IQN86" s="216"/>
      <c r="IQO86" s="216"/>
      <c r="IQP86" s="216"/>
      <c r="IQQ86" s="216"/>
      <c r="IQR86" s="216"/>
      <c r="IQS86" s="216"/>
      <c r="IQT86" s="216"/>
      <c r="IQU86" s="216"/>
      <c r="IQV86" s="216"/>
      <c r="IQW86" s="216"/>
      <c r="IQX86" s="216"/>
      <c r="IQY86" s="216"/>
      <c r="IQZ86" s="216"/>
      <c r="IRA86" s="216"/>
      <c r="IRB86" s="216"/>
      <c r="IRC86" s="216"/>
      <c r="IRD86" s="216"/>
      <c r="IRE86" s="216"/>
      <c r="IRF86" s="216"/>
      <c r="IRG86" s="216"/>
      <c r="IRH86" s="216"/>
      <c r="IRI86" s="216"/>
      <c r="IRJ86" s="216"/>
      <c r="IRK86" s="216"/>
      <c r="IRL86" s="216"/>
      <c r="IRM86" s="216"/>
      <c r="IRN86" s="216"/>
      <c r="IRO86" s="216"/>
      <c r="IRP86" s="216"/>
      <c r="IRQ86" s="216"/>
      <c r="IRR86" s="216"/>
      <c r="IRS86" s="216"/>
      <c r="IRT86" s="216"/>
      <c r="IRU86" s="216"/>
      <c r="IRV86" s="216"/>
      <c r="IRW86" s="216"/>
      <c r="IRX86" s="216"/>
      <c r="IRY86" s="216"/>
      <c r="IRZ86" s="216"/>
      <c r="ISA86" s="216"/>
      <c r="ISB86" s="216"/>
      <c r="ISC86" s="216"/>
      <c r="ISD86" s="216"/>
      <c r="ISE86" s="216"/>
      <c r="ISF86" s="216"/>
      <c r="ISG86" s="216"/>
      <c r="ISH86" s="216"/>
      <c r="ISI86" s="216"/>
      <c r="ISJ86" s="216"/>
      <c r="ISK86" s="216"/>
      <c r="ISL86" s="216"/>
      <c r="ISM86" s="216"/>
      <c r="ISN86" s="216"/>
      <c r="ISO86" s="216"/>
      <c r="ISP86" s="216"/>
      <c r="ISQ86" s="216"/>
      <c r="ISR86" s="216"/>
      <c r="ISS86" s="216"/>
      <c r="IST86" s="216"/>
      <c r="ISU86" s="216"/>
      <c r="ISV86" s="216"/>
      <c r="ISW86" s="216"/>
      <c r="ITB86" s="216"/>
      <c r="ITC86" s="216"/>
      <c r="ITD86" s="216"/>
      <c r="ITE86" s="216"/>
      <c r="ITF86" s="216"/>
      <c r="ITG86" s="216"/>
      <c r="ITH86" s="216"/>
      <c r="ITI86" s="216"/>
      <c r="ITJ86" s="216"/>
      <c r="ITK86" s="216"/>
      <c r="ITL86" s="216"/>
      <c r="IVD86" s="216"/>
      <c r="IVE86" s="216"/>
      <c r="IVF86" s="216"/>
      <c r="IVG86" s="216"/>
      <c r="IVH86" s="216"/>
      <c r="IVI86" s="216"/>
      <c r="IVJ86" s="216"/>
      <c r="IVK86" s="216"/>
      <c r="IVL86" s="216"/>
      <c r="IVM86" s="216"/>
      <c r="IVN86" s="216"/>
      <c r="IVO86" s="216"/>
      <c r="IVP86" s="216"/>
      <c r="IVQ86" s="216"/>
      <c r="IVR86" s="216"/>
      <c r="IVS86" s="216"/>
      <c r="IVT86" s="216"/>
      <c r="IVU86" s="216"/>
      <c r="IVV86" s="216"/>
      <c r="IVW86" s="216"/>
      <c r="IVX86" s="216"/>
      <c r="IVY86" s="216"/>
      <c r="IVZ86" s="216"/>
      <c r="IWA86" s="216"/>
      <c r="IWB86" s="216"/>
      <c r="IWC86" s="216"/>
      <c r="IWD86" s="216"/>
      <c r="IWE86" s="216"/>
      <c r="IWF86" s="216"/>
      <c r="IWG86" s="216"/>
      <c r="IWH86" s="216"/>
      <c r="IWI86" s="216"/>
      <c r="IWJ86" s="216"/>
      <c r="IWK86" s="216"/>
      <c r="IWL86" s="216"/>
      <c r="IWM86" s="216"/>
      <c r="IWN86" s="216"/>
      <c r="IWO86" s="216"/>
      <c r="IWP86" s="216"/>
      <c r="IWQ86" s="216"/>
      <c r="IWR86" s="216"/>
      <c r="IWS86" s="216"/>
      <c r="IWT86" s="216"/>
      <c r="IWU86" s="216"/>
      <c r="IWV86" s="216"/>
      <c r="IWW86" s="216"/>
      <c r="IWX86" s="216"/>
      <c r="IWY86" s="216"/>
      <c r="IWZ86" s="216"/>
      <c r="IXA86" s="216"/>
      <c r="IXB86" s="216"/>
      <c r="IXC86" s="216"/>
      <c r="IXD86" s="216"/>
      <c r="IXE86" s="216"/>
      <c r="IXF86" s="216"/>
      <c r="IXG86" s="216"/>
      <c r="IXH86" s="216"/>
      <c r="IXI86" s="216"/>
      <c r="IXJ86" s="216"/>
      <c r="IXK86" s="216"/>
      <c r="IXL86" s="216"/>
      <c r="IXM86" s="216"/>
      <c r="IXN86" s="216"/>
      <c r="IXO86" s="216"/>
      <c r="IXP86" s="216"/>
      <c r="IXQ86" s="216"/>
      <c r="IXR86" s="216"/>
      <c r="IXS86" s="216"/>
      <c r="IXT86" s="216"/>
      <c r="IXU86" s="216"/>
      <c r="IXV86" s="216"/>
      <c r="IXW86" s="216"/>
      <c r="IXX86" s="216"/>
      <c r="IXY86" s="216"/>
      <c r="IXZ86" s="216"/>
      <c r="IYA86" s="216"/>
      <c r="IYB86" s="216"/>
      <c r="IYC86" s="216"/>
      <c r="IYD86" s="216"/>
      <c r="IYE86" s="216"/>
      <c r="IYF86" s="216"/>
      <c r="IYG86" s="216"/>
      <c r="IYH86" s="216"/>
      <c r="IYI86" s="216"/>
      <c r="IYJ86" s="216"/>
      <c r="IYK86" s="216"/>
      <c r="IYL86" s="216"/>
      <c r="IYM86" s="216"/>
      <c r="IYN86" s="216"/>
      <c r="IYO86" s="216"/>
      <c r="IYP86" s="216"/>
      <c r="IYQ86" s="216"/>
      <c r="IYR86" s="216"/>
      <c r="IYS86" s="216"/>
      <c r="IYT86" s="216"/>
      <c r="IYU86" s="216"/>
      <c r="IYV86" s="216"/>
      <c r="IYW86" s="216"/>
      <c r="IYX86" s="216"/>
      <c r="IYY86" s="216"/>
      <c r="IYZ86" s="216"/>
      <c r="IZA86" s="216"/>
      <c r="IZB86" s="216"/>
      <c r="IZC86" s="216"/>
      <c r="IZD86" s="216"/>
      <c r="IZE86" s="216"/>
      <c r="IZF86" s="216"/>
      <c r="IZG86" s="216"/>
      <c r="IZH86" s="216"/>
      <c r="IZI86" s="216"/>
      <c r="IZJ86" s="216"/>
      <c r="IZK86" s="216"/>
      <c r="IZL86" s="216"/>
      <c r="IZM86" s="216"/>
      <c r="IZN86" s="216"/>
      <c r="IZO86" s="216"/>
      <c r="IZP86" s="216"/>
      <c r="IZQ86" s="216"/>
      <c r="IZR86" s="216"/>
      <c r="IZS86" s="216"/>
      <c r="IZT86" s="216"/>
      <c r="IZU86" s="216"/>
      <c r="IZV86" s="216"/>
      <c r="IZW86" s="216"/>
      <c r="IZX86" s="216"/>
      <c r="IZY86" s="216"/>
      <c r="IZZ86" s="216"/>
      <c r="JAA86" s="216"/>
      <c r="JAB86" s="216"/>
      <c r="JAC86" s="216"/>
      <c r="JAD86" s="216"/>
      <c r="JAE86" s="216"/>
      <c r="JAF86" s="216"/>
      <c r="JAG86" s="216"/>
      <c r="JAH86" s="216"/>
      <c r="JAI86" s="216"/>
      <c r="JAJ86" s="216"/>
      <c r="JAK86" s="216"/>
      <c r="JAL86" s="216"/>
      <c r="JAM86" s="216"/>
      <c r="JAN86" s="216"/>
      <c r="JAO86" s="216"/>
      <c r="JAP86" s="216"/>
      <c r="JAQ86" s="216"/>
      <c r="JAR86" s="216"/>
      <c r="JAS86" s="216"/>
      <c r="JAT86" s="216"/>
      <c r="JAU86" s="216"/>
      <c r="JAV86" s="216"/>
      <c r="JAW86" s="216"/>
      <c r="JAX86" s="216"/>
      <c r="JAY86" s="216"/>
      <c r="JAZ86" s="216"/>
      <c r="JBA86" s="216"/>
      <c r="JBB86" s="216"/>
      <c r="JBC86" s="216"/>
      <c r="JBD86" s="216"/>
      <c r="JBE86" s="216"/>
      <c r="JBF86" s="216"/>
      <c r="JBG86" s="216"/>
      <c r="JBH86" s="216"/>
      <c r="JBI86" s="216"/>
      <c r="JBJ86" s="216"/>
      <c r="JBK86" s="216"/>
      <c r="JBL86" s="216"/>
      <c r="JBM86" s="216"/>
      <c r="JBN86" s="216"/>
      <c r="JBO86" s="216"/>
      <c r="JBP86" s="216"/>
      <c r="JBQ86" s="216"/>
      <c r="JBR86" s="216"/>
      <c r="JBS86" s="216"/>
      <c r="JBT86" s="216"/>
      <c r="JBU86" s="216"/>
      <c r="JBV86" s="216"/>
      <c r="JBW86" s="216"/>
      <c r="JBX86" s="216"/>
      <c r="JBY86" s="216"/>
      <c r="JBZ86" s="216"/>
      <c r="JCA86" s="216"/>
      <c r="JCB86" s="216"/>
      <c r="JCC86" s="216"/>
      <c r="JCD86" s="216"/>
      <c r="JCE86" s="216"/>
      <c r="JCF86" s="216"/>
      <c r="JCG86" s="216"/>
      <c r="JCH86" s="216"/>
      <c r="JCI86" s="216"/>
      <c r="JCJ86" s="216"/>
      <c r="JCK86" s="216"/>
      <c r="JCL86" s="216"/>
      <c r="JCM86" s="216"/>
      <c r="JCN86" s="216"/>
      <c r="JCO86" s="216"/>
      <c r="JCP86" s="216"/>
      <c r="JCQ86" s="216"/>
      <c r="JCR86" s="216"/>
      <c r="JCS86" s="216"/>
      <c r="JCX86" s="216"/>
      <c r="JCY86" s="216"/>
      <c r="JCZ86" s="216"/>
      <c r="JDA86" s="216"/>
      <c r="JDB86" s="216"/>
      <c r="JDC86" s="216"/>
      <c r="JDD86" s="216"/>
      <c r="JDE86" s="216"/>
      <c r="JDF86" s="216"/>
      <c r="JDG86" s="216"/>
      <c r="JDH86" s="216"/>
      <c r="JEZ86" s="216"/>
      <c r="JFA86" s="216"/>
      <c r="JFB86" s="216"/>
      <c r="JFC86" s="216"/>
      <c r="JFD86" s="216"/>
      <c r="JFE86" s="216"/>
      <c r="JFF86" s="216"/>
      <c r="JFG86" s="216"/>
      <c r="JFH86" s="216"/>
      <c r="JFI86" s="216"/>
      <c r="JFJ86" s="216"/>
      <c r="JFK86" s="216"/>
      <c r="JFL86" s="216"/>
      <c r="JFM86" s="216"/>
      <c r="JFN86" s="216"/>
      <c r="JFO86" s="216"/>
      <c r="JFP86" s="216"/>
      <c r="JFQ86" s="216"/>
      <c r="JFR86" s="216"/>
      <c r="JFS86" s="216"/>
      <c r="JFT86" s="216"/>
      <c r="JFU86" s="216"/>
      <c r="JFV86" s="216"/>
      <c r="JFW86" s="216"/>
      <c r="JFX86" s="216"/>
      <c r="JFY86" s="216"/>
      <c r="JFZ86" s="216"/>
      <c r="JGA86" s="216"/>
      <c r="JGB86" s="216"/>
      <c r="JGC86" s="216"/>
      <c r="JGD86" s="216"/>
      <c r="JGE86" s="216"/>
      <c r="JGF86" s="216"/>
      <c r="JGG86" s="216"/>
      <c r="JGH86" s="216"/>
      <c r="JGI86" s="216"/>
      <c r="JGJ86" s="216"/>
      <c r="JGK86" s="216"/>
      <c r="JGL86" s="216"/>
      <c r="JGM86" s="216"/>
      <c r="JGN86" s="216"/>
      <c r="JGO86" s="216"/>
      <c r="JGP86" s="216"/>
      <c r="JGQ86" s="216"/>
      <c r="JGR86" s="216"/>
      <c r="JGS86" s="216"/>
      <c r="JGT86" s="216"/>
      <c r="JGU86" s="216"/>
      <c r="JGV86" s="216"/>
      <c r="JGW86" s="216"/>
      <c r="JGX86" s="216"/>
      <c r="JGY86" s="216"/>
      <c r="JGZ86" s="216"/>
      <c r="JHA86" s="216"/>
      <c r="JHB86" s="216"/>
      <c r="JHC86" s="216"/>
      <c r="JHD86" s="216"/>
      <c r="JHE86" s="216"/>
      <c r="JHF86" s="216"/>
      <c r="JHG86" s="216"/>
      <c r="JHH86" s="216"/>
      <c r="JHI86" s="216"/>
      <c r="JHJ86" s="216"/>
      <c r="JHK86" s="216"/>
      <c r="JHL86" s="216"/>
      <c r="JHM86" s="216"/>
      <c r="JHN86" s="216"/>
      <c r="JHO86" s="216"/>
      <c r="JHP86" s="216"/>
      <c r="JHQ86" s="216"/>
      <c r="JHR86" s="216"/>
      <c r="JHS86" s="216"/>
      <c r="JHT86" s="216"/>
      <c r="JHU86" s="216"/>
      <c r="JHV86" s="216"/>
      <c r="JHW86" s="216"/>
      <c r="JHX86" s="216"/>
      <c r="JHY86" s="216"/>
      <c r="JHZ86" s="216"/>
      <c r="JIA86" s="216"/>
      <c r="JIB86" s="216"/>
      <c r="JIC86" s="216"/>
      <c r="JID86" s="216"/>
      <c r="JIE86" s="216"/>
      <c r="JIF86" s="216"/>
      <c r="JIG86" s="216"/>
      <c r="JIH86" s="216"/>
      <c r="JII86" s="216"/>
      <c r="JIJ86" s="216"/>
      <c r="JIK86" s="216"/>
      <c r="JIL86" s="216"/>
      <c r="JIM86" s="216"/>
      <c r="JIN86" s="216"/>
      <c r="JIO86" s="216"/>
      <c r="JIP86" s="216"/>
      <c r="JIQ86" s="216"/>
      <c r="JIR86" s="216"/>
      <c r="JIS86" s="216"/>
      <c r="JIT86" s="216"/>
      <c r="JIU86" s="216"/>
      <c r="JIV86" s="216"/>
      <c r="JIW86" s="216"/>
      <c r="JIX86" s="216"/>
      <c r="JIY86" s="216"/>
      <c r="JIZ86" s="216"/>
      <c r="JJA86" s="216"/>
      <c r="JJB86" s="216"/>
      <c r="JJC86" s="216"/>
      <c r="JJD86" s="216"/>
      <c r="JJE86" s="216"/>
      <c r="JJF86" s="216"/>
      <c r="JJG86" s="216"/>
      <c r="JJH86" s="216"/>
      <c r="JJI86" s="216"/>
      <c r="JJJ86" s="216"/>
      <c r="JJK86" s="216"/>
      <c r="JJL86" s="216"/>
      <c r="JJM86" s="216"/>
      <c r="JJN86" s="216"/>
      <c r="JJO86" s="216"/>
      <c r="JJP86" s="216"/>
      <c r="JJQ86" s="216"/>
      <c r="JJR86" s="216"/>
      <c r="JJS86" s="216"/>
      <c r="JJT86" s="216"/>
      <c r="JJU86" s="216"/>
      <c r="JJV86" s="216"/>
      <c r="JJW86" s="216"/>
      <c r="JJX86" s="216"/>
      <c r="JJY86" s="216"/>
      <c r="JJZ86" s="216"/>
      <c r="JKA86" s="216"/>
      <c r="JKB86" s="216"/>
      <c r="JKC86" s="216"/>
      <c r="JKD86" s="216"/>
      <c r="JKE86" s="216"/>
      <c r="JKF86" s="216"/>
      <c r="JKG86" s="216"/>
      <c r="JKH86" s="216"/>
      <c r="JKI86" s="216"/>
      <c r="JKJ86" s="216"/>
      <c r="JKK86" s="216"/>
      <c r="JKL86" s="216"/>
      <c r="JKM86" s="216"/>
      <c r="JKN86" s="216"/>
      <c r="JKO86" s="216"/>
      <c r="JKP86" s="216"/>
      <c r="JKQ86" s="216"/>
      <c r="JKR86" s="216"/>
      <c r="JKS86" s="216"/>
      <c r="JKT86" s="216"/>
      <c r="JKU86" s="216"/>
      <c r="JKV86" s="216"/>
      <c r="JKW86" s="216"/>
      <c r="JKX86" s="216"/>
      <c r="JKY86" s="216"/>
      <c r="JKZ86" s="216"/>
      <c r="JLA86" s="216"/>
      <c r="JLB86" s="216"/>
      <c r="JLC86" s="216"/>
      <c r="JLD86" s="216"/>
      <c r="JLE86" s="216"/>
      <c r="JLF86" s="216"/>
      <c r="JLG86" s="216"/>
      <c r="JLH86" s="216"/>
      <c r="JLI86" s="216"/>
      <c r="JLJ86" s="216"/>
      <c r="JLK86" s="216"/>
      <c r="JLL86" s="216"/>
      <c r="JLM86" s="216"/>
      <c r="JLN86" s="216"/>
      <c r="JLO86" s="216"/>
      <c r="JLP86" s="216"/>
      <c r="JLQ86" s="216"/>
      <c r="JLR86" s="216"/>
      <c r="JLS86" s="216"/>
      <c r="JLT86" s="216"/>
      <c r="JLU86" s="216"/>
      <c r="JLV86" s="216"/>
      <c r="JLW86" s="216"/>
      <c r="JLX86" s="216"/>
      <c r="JLY86" s="216"/>
      <c r="JLZ86" s="216"/>
      <c r="JMA86" s="216"/>
      <c r="JMB86" s="216"/>
      <c r="JMC86" s="216"/>
      <c r="JMD86" s="216"/>
      <c r="JME86" s="216"/>
      <c r="JMF86" s="216"/>
      <c r="JMG86" s="216"/>
      <c r="JMH86" s="216"/>
      <c r="JMI86" s="216"/>
      <c r="JMJ86" s="216"/>
      <c r="JMK86" s="216"/>
      <c r="JML86" s="216"/>
      <c r="JMM86" s="216"/>
      <c r="JMN86" s="216"/>
      <c r="JMO86" s="216"/>
      <c r="JMT86" s="216"/>
      <c r="JMU86" s="216"/>
      <c r="JMV86" s="216"/>
      <c r="JMW86" s="216"/>
      <c r="JMX86" s="216"/>
      <c r="JMY86" s="216"/>
      <c r="JMZ86" s="216"/>
      <c r="JNA86" s="216"/>
      <c r="JNB86" s="216"/>
      <c r="JNC86" s="216"/>
      <c r="JND86" s="216"/>
      <c r="JOV86" s="216"/>
      <c r="JOW86" s="216"/>
      <c r="JOX86" s="216"/>
      <c r="JOY86" s="216"/>
      <c r="JOZ86" s="216"/>
      <c r="JPA86" s="216"/>
      <c r="JPB86" s="216"/>
      <c r="JPC86" s="216"/>
      <c r="JPD86" s="216"/>
      <c r="JPE86" s="216"/>
      <c r="JPF86" s="216"/>
      <c r="JPG86" s="216"/>
      <c r="JPH86" s="216"/>
      <c r="JPI86" s="216"/>
      <c r="JPJ86" s="216"/>
      <c r="JPK86" s="216"/>
      <c r="JPL86" s="216"/>
      <c r="JPM86" s="216"/>
      <c r="JPN86" s="216"/>
      <c r="JPO86" s="216"/>
      <c r="JPP86" s="216"/>
      <c r="JPQ86" s="216"/>
      <c r="JPR86" s="216"/>
      <c r="JPS86" s="216"/>
      <c r="JPT86" s="216"/>
      <c r="JPU86" s="216"/>
      <c r="JPV86" s="216"/>
      <c r="JPW86" s="216"/>
      <c r="JPX86" s="216"/>
      <c r="JPY86" s="216"/>
      <c r="JPZ86" s="216"/>
      <c r="JQA86" s="216"/>
      <c r="JQB86" s="216"/>
      <c r="JQC86" s="216"/>
      <c r="JQD86" s="216"/>
      <c r="JQE86" s="216"/>
      <c r="JQF86" s="216"/>
      <c r="JQG86" s="216"/>
      <c r="JQH86" s="216"/>
      <c r="JQI86" s="216"/>
      <c r="JQJ86" s="216"/>
      <c r="JQK86" s="216"/>
      <c r="JQL86" s="216"/>
      <c r="JQM86" s="216"/>
      <c r="JQN86" s="216"/>
      <c r="JQO86" s="216"/>
      <c r="JQP86" s="216"/>
      <c r="JQQ86" s="216"/>
      <c r="JQR86" s="216"/>
      <c r="JQS86" s="216"/>
      <c r="JQT86" s="216"/>
      <c r="JQU86" s="216"/>
      <c r="JQV86" s="216"/>
      <c r="JQW86" s="216"/>
      <c r="JQX86" s="216"/>
      <c r="JQY86" s="216"/>
      <c r="JQZ86" s="216"/>
      <c r="JRA86" s="216"/>
      <c r="JRB86" s="216"/>
      <c r="JRC86" s="216"/>
      <c r="JRD86" s="216"/>
      <c r="JRE86" s="216"/>
      <c r="JRF86" s="216"/>
      <c r="JRG86" s="216"/>
      <c r="JRH86" s="216"/>
      <c r="JRI86" s="216"/>
      <c r="JRJ86" s="216"/>
      <c r="JRK86" s="216"/>
      <c r="JRL86" s="216"/>
      <c r="JRM86" s="216"/>
      <c r="JRN86" s="216"/>
      <c r="JRO86" s="216"/>
      <c r="JRP86" s="216"/>
      <c r="JRQ86" s="216"/>
      <c r="JRR86" s="216"/>
      <c r="JRS86" s="216"/>
      <c r="JRT86" s="216"/>
      <c r="JRU86" s="216"/>
      <c r="JRV86" s="216"/>
      <c r="JRW86" s="216"/>
      <c r="JRX86" s="216"/>
      <c r="JRY86" s="216"/>
      <c r="JRZ86" s="216"/>
      <c r="JSA86" s="216"/>
      <c r="JSB86" s="216"/>
      <c r="JSC86" s="216"/>
      <c r="JSD86" s="216"/>
      <c r="JSE86" s="216"/>
      <c r="JSF86" s="216"/>
      <c r="JSG86" s="216"/>
      <c r="JSH86" s="216"/>
      <c r="JSI86" s="216"/>
      <c r="JSJ86" s="216"/>
      <c r="JSK86" s="216"/>
      <c r="JSL86" s="216"/>
      <c r="JSM86" s="216"/>
      <c r="JSN86" s="216"/>
      <c r="JSO86" s="216"/>
      <c r="JSP86" s="216"/>
      <c r="JSQ86" s="216"/>
      <c r="JSR86" s="216"/>
      <c r="JSS86" s="216"/>
      <c r="JST86" s="216"/>
      <c r="JSU86" s="216"/>
      <c r="JSV86" s="216"/>
      <c r="JSW86" s="216"/>
      <c r="JSX86" s="216"/>
      <c r="JSY86" s="216"/>
      <c r="JSZ86" s="216"/>
      <c r="JTA86" s="216"/>
      <c r="JTB86" s="216"/>
      <c r="JTC86" s="216"/>
      <c r="JTD86" s="216"/>
      <c r="JTE86" s="216"/>
      <c r="JTF86" s="216"/>
      <c r="JTG86" s="216"/>
      <c r="JTH86" s="216"/>
      <c r="JTI86" s="216"/>
      <c r="JTJ86" s="216"/>
      <c r="JTK86" s="216"/>
      <c r="JTL86" s="216"/>
      <c r="JTM86" s="216"/>
      <c r="JTN86" s="216"/>
      <c r="JTO86" s="216"/>
      <c r="JTP86" s="216"/>
      <c r="JTQ86" s="216"/>
      <c r="JTR86" s="216"/>
      <c r="JTS86" s="216"/>
      <c r="JTT86" s="216"/>
      <c r="JTU86" s="216"/>
      <c r="JTV86" s="216"/>
      <c r="JTW86" s="216"/>
      <c r="JTX86" s="216"/>
      <c r="JTY86" s="216"/>
      <c r="JTZ86" s="216"/>
      <c r="JUA86" s="216"/>
      <c r="JUB86" s="216"/>
      <c r="JUC86" s="216"/>
      <c r="JUD86" s="216"/>
      <c r="JUE86" s="216"/>
      <c r="JUF86" s="216"/>
      <c r="JUG86" s="216"/>
      <c r="JUH86" s="216"/>
      <c r="JUI86" s="216"/>
      <c r="JUJ86" s="216"/>
      <c r="JUK86" s="216"/>
      <c r="JUL86" s="216"/>
      <c r="JUM86" s="216"/>
      <c r="JUN86" s="216"/>
      <c r="JUO86" s="216"/>
      <c r="JUP86" s="216"/>
      <c r="JUQ86" s="216"/>
      <c r="JUR86" s="216"/>
      <c r="JUS86" s="216"/>
      <c r="JUT86" s="216"/>
      <c r="JUU86" s="216"/>
      <c r="JUV86" s="216"/>
      <c r="JUW86" s="216"/>
      <c r="JUX86" s="216"/>
      <c r="JUY86" s="216"/>
      <c r="JUZ86" s="216"/>
      <c r="JVA86" s="216"/>
      <c r="JVB86" s="216"/>
      <c r="JVC86" s="216"/>
      <c r="JVD86" s="216"/>
      <c r="JVE86" s="216"/>
      <c r="JVF86" s="216"/>
      <c r="JVG86" s="216"/>
      <c r="JVH86" s="216"/>
      <c r="JVI86" s="216"/>
      <c r="JVJ86" s="216"/>
      <c r="JVK86" s="216"/>
      <c r="JVL86" s="216"/>
      <c r="JVM86" s="216"/>
      <c r="JVN86" s="216"/>
      <c r="JVO86" s="216"/>
      <c r="JVP86" s="216"/>
      <c r="JVQ86" s="216"/>
      <c r="JVR86" s="216"/>
      <c r="JVS86" s="216"/>
      <c r="JVT86" s="216"/>
      <c r="JVU86" s="216"/>
      <c r="JVV86" s="216"/>
      <c r="JVW86" s="216"/>
      <c r="JVX86" s="216"/>
      <c r="JVY86" s="216"/>
      <c r="JVZ86" s="216"/>
      <c r="JWA86" s="216"/>
      <c r="JWB86" s="216"/>
      <c r="JWC86" s="216"/>
      <c r="JWD86" s="216"/>
      <c r="JWE86" s="216"/>
      <c r="JWF86" s="216"/>
      <c r="JWG86" s="216"/>
      <c r="JWH86" s="216"/>
      <c r="JWI86" s="216"/>
      <c r="JWJ86" s="216"/>
      <c r="JWK86" s="216"/>
      <c r="JWP86" s="216"/>
      <c r="JWQ86" s="216"/>
      <c r="JWR86" s="216"/>
      <c r="JWS86" s="216"/>
      <c r="JWT86" s="216"/>
      <c r="JWU86" s="216"/>
      <c r="JWV86" s="216"/>
      <c r="JWW86" s="216"/>
      <c r="JWX86" s="216"/>
      <c r="JWY86" s="216"/>
      <c r="JWZ86" s="216"/>
      <c r="JYR86" s="216"/>
      <c r="JYS86" s="216"/>
      <c r="JYT86" s="216"/>
      <c r="JYU86" s="216"/>
      <c r="JYV86" s="216"/>
      <c r="JYW86" s="216"/>
      <c r="JYX86" s="216"/>
      <c r="JYY86" s="216"/>
      <c r="JYZ86" s="216"/>
      <c r="JZA86" s="216"/>
      <c r="JZB86" s="216"/>
      <c r="JZC86" s="216"/>
      <c r="JZD86" s="216"/>
      <c r="JZE86" s="216"/>
      <c r="JZF86" s="216"/>
      <c r="JZG86" s="216"/>
      <c r="JZH86" s="216"/>
      <c r="JZI86" s="216"/>
      <c r="JZJ86" s="216"/>
      <c r="JZK86" s="216"/>
      <c r="JZL86" s="216"/>
      <c r="JZM86" s="216"/>
      <c r="JZN86" s="216"/>
      <c r="JZO86" s="216"/>
      <c r="JZP86" s="216"/>
      <c r="JZQ86" s="216"/>
      <c r="JZR86" s="216"/>
      <c r="JZS86" s="216"/>
      <c r="JZT86" s="216"/>
      <c r="JZU86" s="216"/>
      <c r="JZV86" s="216"/>
      <c r="JZW86" s="216"/>
      <c r="JZX86" s="216"/>
      <c r="JZY86" s="216"/>
      <c r="JZZ86" s="216"/>
      <c r="KAA86" s="216"/>
      <c r="KAB86" s="216"/>
      <c r="KAC86" s="216"/>
      <c r="KAD86" s="216"/>
      <c r="KAE86" s="216"/>
      <c r="KAF86" s="216"/>
      <c r="KAG86" s="216"/>
      <c r="KAH86" s="216"/>
      <c r="KAI86" s="216"/>
      <c r="KAJ86" s="216"/>
      <c r="KAK86" s="216"/>
      <c r="KAL86" s="216"/>
      <c r="KAM86" s="216"/>
      <c r="KAN86" s="216"/>
      <c r="KAO86" s="216"/>
      <c r="KAP86" s="216"/>
      <c r="KAQ86" s="216"/>
      <c r="KAR86" s="216"/>
      <c r="KAS86" s="216"/>
      <c r="KAT86" s="216"/>
      <c r="KAU86" s="216"/>
      <c r="KAV86" s="216"/>
      <c r="KAW86" s="216"/>
      <c r="KAX86" s="216"/>
      <c r="KAY86" s="216"/>
      <c r="KAZ86" s="216"/>
      <c r="KBA86" s="216"/>
      <c r="KBB86" s="216"/>
      <c r="KBC86" s="216"/>
      <c r="KBD86" s="216"/>
      <c r="KBE86" s="216"/>
      <c r="KBF86" s="216"/>
      <c r="KBG86" s="216"/>
      <c r="KBH86" s="216"/>
      <c r="KBI86" s="216"/>
      <c r="KBJ86" s="216"/>
      <c r="KBK86" s="216"/>
      <c r="KBL86" s="216"/>
      <c r="KBM86" s="216"/>
      <c r="KBN86" s="216"/>
      <c r="KBO86" s="216"/>
      <c r="KBP86" s="216"/>
      <c r="KBQ86" s="216"/>
      <c r="KBR86" s="216"/>
      <c r="KBS86" s="216"/>
      <c r="KBT86" s="216"/>
      <c r="KBU86" s="216"/>
      <c r="KBV86" s="216"/>
      <c r="KBW86" s="216"/>
      <c r="KBX86" s="216"/>
      <c r="KBY86" s="216"/>
      <c r="KBZ86" s="216"/>
      <c r="KCA86" s="216"/>
      <c r="KCB86" s="216"/>
      <c r="KCC86" s="216"/>
      <c r="KCD86" s="216"/>
      <c r="KCE86" s="216"/>
      <c r="KCF86" s="216"/>
      <c r="KCG86" s="216"/>
      <c r="KCH86" s="216"/>
      <c r="KCI86" s="216"/>
      <c r="KCJ86" s="216"/>
      <c r="KCK86" s="216"/>
      <c r="KCL86" s="216"/>
      <c r="KCM86" s="216"/>
      <c r="KCN86" s="216"/>
      <c r="KCO86" s="216"/>
      <c r="KCP86" s="216"/>
      <c r="KCQ86" s="216"/>
      <c r="KCR86" s="216"/>
      <c r="KCS86" s="216"/>
      <c r="KCT86" s="216"/>
      <c r="KCU86" s="216"/>
      <c r="KCV86" s="216"/>
      <c r="KCW86" s="216"/>
      <c r="KCX86" s="216"/>
      <c r="KCY86" s="216"/>
      <c r="KCZ86" s="216"/>
      <c r="KDA86" s="216"/>
      <c r="KDB86" s="216"/>
      <c r="KDC86" s="216"/>
      <c r="KDD86" s="216"/>
      <c r="KDE86" s="216"/>
      <c r="KDF86" s="216"/>
      <c r="KDG86" s="216"/>
      <c r="KDH86" s="216"/>
      <c r="KDI86" s="216"/>
      <c r="KDJ86" s="216"/>
      <c r="KDK86" s="216"/>
      <c r="KDL86" s="216"/>
      <c r="KDM86" s="216"/>
      <c r="KDN86" s="216"/>
      <c r="KDO86" s="216"/>
      <c r="KDP86" s="216"/>
      <c r="KDQ86" s="216"/>
      <c r="KDR86" s="216"/>
      <c r="KDS86" s="216"/>
      <c r="KDT86" s="216"/>
      <c r="KDU86" s="216"/>
      <c r="KDV86" s="216"/>
      <c r="KDW86" s="216"/>
      <c r="KDX86" s="216"/>
      <c r="KDY86" s="216"/>
      <c r="KDZ86" s="216"/>
      <c r="KEA86" s="216"/>
      <c r="KEB86" s="216"/>
      <c r="KEC86" s="216"/>
      <c r="KED86" s="216"/>
      <c r="KEE86" s="216"/>
      <c r="KEF86" s="216"/>
      <c r="KEG86" s="216"/>
      <c r="KEH86" s="216"/>
      <c r="KEI86" s="216"/>
      <c r="KEJ86" s="216"/>
      <c r="KEK86" s="216"/>
      <c r="KEL86" s="216"/>
      <c r="KEM86" s="216"/>
      <c r="KEN86" s="216"/>
      <c r="KEO86" s="216"/>
      <c r="KEP86" s="216"/>
      <c r="KEQ86" s="216"/>
      <c r="KER86" s="216"/>
      <c r="KES86" s="216"/>
      <c r="KET86" s="216"/>
      <c r="KEU86" s="216"/>
      <c r="KEV86" s="216"/>
      <c r="KEW86" s="216"/>
      <c r="KEX86" s="216"/>
      <c r="KEY86" s="216"/>
      <c r="KEZ86" s="216"/>
      <c r="KFA86" s="216"/>
      <c r="KFB86" s="216"/>
      <c r="KFC86" s="216"/>
      <c r="KFD86" s="216"/>
      <c r="KFE86" s="216"/>
      <c r="KFF86" s="216"/>
      <c r="KFG86" s="216"/>
      <c r="KFH86" s="216"/>
      <c r="KFI86" s="216"/>
      <c r="KFJ86" s="216"/>
      <c r="KFK86" s="216"/>
      <c r="KFL86" s="216"/>
      <c r="KFM86" s="216"/>
      <c r="KFN86" s="216"/>
      <c r="KFO86" s="216"/>
      <c r="KFP86" s="216"/>
      <c r="KFQ86" s="216"/>
      <c r="KFR86" s="216"/>
      <c r="KFS86" s="216"/>
      <c r="KFT86" s="216"/>
      <c r="KFU86" s="216"/>
      <c r="KFV86" s="216"/>
      <c r="KFW86" s="216"/>
      <c r="KFX86" s="216"/>
      <c r="KFY86" s="216"/>
      <c r="KFZ86" s="216"/>
      <c r="KGA86" s="216"/>
      <c r="KGB86" s="216"/>
      <c r="KGC86" s="216"/>
      <c r="KGD86" s="216"/>
      <c r="KGE86" s="216"/>
      <c r="KGF86" s="216"/>
      <c r="KGG86" s="216"/>
      <c r="KGL86" s="216"/>
      <c r="KGM86" s="216"/>
      <c r="KGN86" s="216"/>
      <c r="KGO86" s="216"/>
      <c r="KGP86" s="216"/>
      <c r="KGQ86" s="216"/>
      <c r="KGR86" s="216"/>
      <c r="KGS86" s="216"/>
      <c r="KGT86" s="216"/>
      <c r="KGU86" s="216"/>
      <c r="KGV86" s="216"/>
      <c r="KIN86" s="216"/>
      <c r="KIO86" s="216"/>
      <c r="KIP86" s="216"/>
      <c r="KIQ86" s="216"/>
      <c r="KIR86" s="216"/>
      <c r="KIS86" s="216"/>
      <c r="KIT86" s="216"/>
      <c r="KIU86" s="216"/>
      <c r="KIV86" s="216"/>
      <c r="KIW86" s="216"/>
      <c r="KIX86" s="216"/>
      <c r="KIY86" s="216"/>
      <c r="KIZ86" s="216"/>
      <c r="KJA86" s="216"/>
      <c r="KJB86" s="216"/>
      <c r="KJC86" s="216"/>
      <c r="KJD86" s="216"/>
      <c r="KJE86" s="216"/>
      <c r="KJF86" s="216"/>
      <c r="KJG86" s="216"/>
      <c r="KJH86" s="216"/>
      <c r="KJI86" s="216"/>
      <c r="KJJ86" s="216"/>
      <c r="KJK86" s="216"/>
      <c r="KJL86" s="216"/>
      <c r="KJM86" s="216"/>
      <c r="KJN86" s="216"/>
      <c r="KJO86" s="216"/>
      <c r="KJP86" s="216"/>
      <c r="KJQ86" s="216"/>
      <c r="KJR86" s="216"/>
      <c r="KJS86" s="216"/>
      <c r="KJT86" s="216"/>
      <c r="KJU86" s="216"/>
      <c r="KJV86" s="216"/>
      <c r="KJW86" s="216"/>
      <c r="KJX86" s="216"/>
      <c r="KJY86" s="216"/>
      <c r="KJZ86" s="216"/>
      <c r="KKA86" s="216"/>
      <c r="KKB86" s="216"/>
      <c r="KKC86" s="216"/>
      <c r="KKD86" s="216"/>
      <c r="KKE86" s="216"/>
      <c r="KKF86" s="216"/>
      <c r="KKG86" s="216"/>
      <c r="KKH86" s="216"/>
      <c r="KKI86" s="216"/>
      <c r="KKJ86" s="216"/>
      <c r="KKK86" s="216"/>
      <c r="KKL86" s="216"/>
      <c r="KKM86" s="216"/>
      <c r="KKN86" s="216"/>
      <c r="KKO86" s="216"/>
      <c r="KKP86" s="216"/>
      <c r="KKQ86" s="216"/>
      <c r="KKR86" s="216"/>
      <c r="KKS86" s="216"/>
      <c r="KKT86" s="216"/>
      <c r="KKU86" s="216"/>
      <c r="KKV86" s="216"/>
      <c r="KKW86" s="216"/>
      <c r="KKX86" s="216"/>
      <c r="KKY86" s="216"/>
      <c r="KKZ86" s="216"/>
      <c r="KLA86" s="216"/>
      <c r="KLB86" s="216"/>
      <c r="KLC86" s="216"/>
      <c r="KLD86" s="216"/>
      <c r="KLE86" s="216"/>
      <c r="KLF86" s="216"/>
      <c r="KLG86" s="216"/>
      <c r="KLH86" s="216"/>
      <c r="KLI86" s="216"/>
      <c r="KLJ86" s="216"/>
      <c r="KLK86" s="216"/>
      <c r="KLL86" s="216"/>
      <c r="KLM86" s="216"/>
      <c r="KLN86" s="216"/>
      <c r="KLO86" s="216"/>
      <c r="KLP86" s="216"/>
      <c r="KLQ86" s="216"/>
      <c r="KLR86" s="216"/>
      <c r="KLS86" s="216"/>
      <c r="KLT86" s="216"/>
      <c r="KLU86" s="216"/>
      <c r="KLV86" s="216"/>
      <c r="KLW86" s="216"/>
      <c r="KLX86" s="216"/>
      <c r="KLY86" s="216"/>
      <c r="KLZ86" s="216"/>
      <c r="KMA86" s="216"/>
      <c r="KMB86" s="216"/>
      <c r="KMC86" s="216"/>
      <c r="KMD86" s="216"/>
      <c r="KME86" s="216"/>
      <c r="KMF86" s="216"/>
      <c r="KMG86" s="216"/>
      <c r="KMH86" s="216"/>
      <c r="KMI86" s="216"/>
      <c r="KMJ86" s="216"/>
      <c r="KMK86" s="216"/>
      <c r="KML86" s="216"/>
      <c r="KMM86" s="216"/>
      <c r="KMN86" s="216"/>
      <c r="KMO86" s="216"/>
      <c r="KMP86" s="216"/>
      <c r="KMQ86" s="216"/>
      <c r="KMR86" s="216"/>
      <c r="KMS86" s="216"/>
      <c r="KMT86" s="216"/>
      <c r="KMU86" s="216"/>
      <c r="KMV86" s="216"/>
      <c r="KMW86" s="216"/>
      <c r="KMX86" s="216"/>
      <c r="KMY86" s="216"/>
      <c r="KMZ86" s="216"/>
      <c r="KNA86" s="216"/>
      <c r="KNB86" s="216"/>
      <c r="KNC86" s="216"/>
      <c r="KND86" s="216"/>
      <c r="KNE86" s="216"/>
      <c r="KNF86" s="216"/>
      <c r="KNG86" s="216"/>
      <c r="KNH86" s="216"/>
      <c r="KNI86" s="216"/>
      <c r="KNJ86" s="216"/>
      <c r="KNK86" s="216"/>
      <c r="KNL86" s="216"/>
      <c r="KNM86" s="216"/>
      <c r="KNN86" s="216"/>
      <c r="KNO86" s="216"/>
      <c r="KNP86" s="216"/>
      <c r="KNQ86" s="216"/>
      <c r="KNR86" s="216"/>
      <c r="KNS86" s="216"/>
      <c r="KNT86" s="216"/>
      <c r="KNU86" s="216"/>
      <c r="KNV86" s="216"/>
      <c r="KNW86" s="216"/>
      <c r="KNX86" s="216"/>
      <c r="KNY86" s="216"/>
      <c r="KNZ86" s="216"/>
      <c r="KOA86" s="216"/>
      <c r="KOB86" s="216"/>
      <c r="KOC86" s="216"/>
      <c r="KOD86" s="216"/>
      <c r="KOE86" s="216"/>
      <c r="KOF86" s="216"/>
      <c r="KOG86" s="216"/>
      <c r="KOH86" s="216"/>
      <c r="KOI86" s="216"/>
      <c r="KOJ86" s="216"/>
      <c r="KOK86" s="216"/>
      <c r="KOL86" s="216"/>
      <c r="KOM86" s="216"/>
      <c r="KON86" s="216"/>
      <c r="KOO86" s="216"/>
      <c r="KOP86" s="216"/>
      <c r="KOQ86" s="216"/>
      <c r="KOR86" s="216"/>
      <c r="KOS86" s="216"/>
      <c r="KOT86" s="216"/>
      <c r="KOU86" s="216"/>
      <c r="KOV86" s="216"/>
      <c r="KOW86" s="216"/>
      <c r="KOX86" s="216"/>
      <c r="KOY86" s="216"/>
      <c r="KOZ86" s="216"/>
      <c r="KPA86" s="216"/>
      <c r="KPB86" s="216"/>
      <c r="KPC86" s="216"/>
      <c r="KPD86" s="216"/>
      <c r="KPE86" s="216"/>
      <c r="KPF86" s="216"/>
      <c r="KPG86" s="216"/>
      <c r="KPH86" s="216"/>
      <c r="KPI86" s="216"/>
      <c r="KPJ86" s="216"/>
      <c r="KPK86" s="216"/>
      <c r="KPL86" s="216"/>
      <c r="KPM86" s="216"/>
      <c r="KPN86" s="216"/>
      <c r="KPO86" s="216"/>
      <c r="KPP86" s="216"/>
      <c r="KPQ86" s="216"/>
      <c r="KPR86" s="216"/>
      <c r="KPS86" s="216"/>
      <c r="KPT86" s="216"/>
      <c r="KPU86" s="216"/>
      <c r="KPV86" s="216"/>
      <c r="KPW86" s="216"/>
      <c r="KPX86" s="216"/>
      <c r="KPY86" s="216"/>
      <c r="KPZ86" s="216"/>
      <c r="KQA86" s="216"/>
      <c r="KQB86" s="216"/>
      <c r="KQC86" s="216"/>
      <c r="KQH86" s="216"/>
      <c r="KQI86" s="216"/>
      <c r="KQJ86" s="216"/>
      <c r="KQK86" s="216"/>
      <c r="KQL86" s="216"/>
      <c r="KQM86" s="216"/>
      <c r="KQN86" s="216"/>
      <c r="KQO86" s="216"/>
      <c r="KQP86" s="216"/>
      <c r="KQQ86" s="216"/>
      <c r="KQR86" s="216"/>
      <c r="KSJ86" s="216"/>
      <c r="KSK86" s="216"/>
      <c r="KSL86" s="216"/>
      <c r="KSM86" s="216"/>
      <c r="KSN86" s="216"/>
      <c r="KSO86" s="216"/>
      <c r="KSP86" s="216"/>
      <c r="KSQ86" s="216"/>
      <c r="KSR86" s="216"/>
      <c r="KSS86" s="216"/>
      <c r="KST86" s="216"/>
      <c r="KSU86" s="216"/>
      <c r="KSV86" s="216"/>
      <c r="KSW86" s="216"/>
      <c r="KSX86" s="216"/>
      <c r="KSY86" s="216"/>
      <c r="KSZ86" s="216"/>
      <c r="KTA86" s="216"/>
      <c r="KTB86" s="216"/>
      <c r="KTC86" s="216"/>
      <c r="KTD86" s="216"/>
      <c r="KTE86" s="216"/>
      <c r="KTF86" s="216"/>
      <c r="KTG86" s="216"/>
      <c r="KTH86" s="216"/>
      <c r="KTI86" s="216"/>
      <c r="KTJ86" s="216"/>
      <c r="KTK86" s="216"/>
      <c r="KTL86" s="216"/>
      <c r="KTM86" s="216"/>
      <c r="KTN86" s="216"/>
      <c r="KTO86" s="216"/>
      <c r="KTP86" s="216"/>
      <c r="KTQ86" s="216"/>
      <c r="KTR86" s="216"/>
      <c r="KTS86" s="216"/>
      <c r="KTT86" s="216"/>
      <c r="KTU86" s="216"/>
      <c r="KTV86" s="216"/>
      <c r="KTW86" s="216"/>
      <c r="KTX86" s="216"/>
      <c r="KTY86" s="216"/>
      <c r="KTZ86" s="216"/>
      <c r="KUA86" s="216"/>
      <c r="KUB86" s="216"/>
      <c r="KUC86" s="216"/>
      <c r="KUD86" s="216"/>
      <c r="KUE86" s="216"/>
      <c r="KUF86" s="216"/>
      <c r="KUG86" s="216"/>
      <c r="KUH86" s="216"/>
      <c r="KUI86" s="216"/>
      <c r="KUJ86" s="216"/>
      <c r="KUK86" s="216"/>
      <c r="KUL86" s="216"/>
      <c r="KUM86" s="216"/>
      <c r="KUN86" s="216"/>
      <c r="KUO86" s="216"/>
      <c r="KUP86" s="216"/>
      <c r="KUQ86" s="216"/>
      <c r="KUR86" s="216"/>
      <c r="KUS86" s="216"/>
      <c r="KUT86" s="216"/>
      <c r="KUU86" s="216"/>
      <c r="KUV86" s="216"/>
      <c r="KUW86" s="216"/>
      <c r="KUX86" s="216"/>
      <c r="KUY86" s="216"/>
      <c r="KUZ86" s="216"/>
      <c r="KVA86" s="216"/>
      <c r="KVB86" s="216"/>
      <c r="KVC86" s="216"/>
      <c r="KVD86" s="216"/>
      <c r="KVE86" s="216"/>
      <c r="KVF86" s="216"/>
      <c r="KVG86" s="216"/>
      <c r="KVH86" s="216"/>
      <c r="KVI86" s="216"/>
      <c r="KVJ86" s="216"/>
      <c r="KVK86" s="216"/>
      <c r="KVL86" s="216"/>
      <c r="KVM86" s="216"/>
      <c r="KVN86" s="216"/>
      <c r="KVO86" s="216"/>
      <c r="KVP86" s="216"/>
      <c r="KVQ86" s="216"/>
      <c r="KVR86" s="216"/>
      <c r="KVS86" s="216"/>
      <c r="KVT86" s="216"/>
      <c r="KVU86" s="216"/>
      <c r="KVV86" s="216"/>
      <c r="KVW86" s="216"/>
      <c r="KVX86" s="216"/>
      <c r="KVY86" s="216"/>
      <c r="KVZ86" s="216"/>
      <c r="KWA86" s="216"/>
      <c r="KWB86" s="216"/>
      <c r="KWC86" s="216"/>
      <c r="KWD86" s="216"/>
      <c r="KWE86" s="216"/>
      <c r="KWF86" s="216"/>
      <c r="KWG86" s="216"/>
      <c r="KWH86" s="216"/>
      <c r="KWI86" s="216"/>
      <c r="KWJ86" s="216"/>
      <c r="KWK86" s="216"/>
      <c r="KWL86" s="216"/>
      <c r="KWM86" s="216"/>
      <c r="KWN86" s="216"/>
      <c r="KWO86" s="216"/>
      <c r="KWP86" s="216"/>
      <c r="KWQ86" s="216"/>
      <c r="KWR86" s="216"/>
      <c r="KWS86" s="216"/>
      <c r="KWT86" s="216"/>
      <c r="KWU86" s="216"/>
      <c r="KWV86" s="216"/>
      <c r="KWW86" s="216"/>
      <c r="KWX86" s="216"/>
      <c r="KWY86" s="216"/>
      <c r="KWZ86" s="216"/>
      <c r="KXA86" s="216"/>
      <c r="KXB86" s="216"/>
      <c r="KXC86" s="216"/>
      <c r="KXD86" s="216"/>
      <c r="KXE86" s="216"/>
      <c r="KXF86" s="216"/>
      <c r="KXG86" s="216"/>
      <c r="KXH86" s="216"/>
      <c r="KXI86" s="216"/>
      <c r="KXJ86" s="216"/>
      <c r="KXK86" s="216"/>
      <c r="KXL86" s="216"/>
      <c r="KXM86" s="216"/>
      <c r="KXN86" s="216"/>
      <c r="KXO86" s="216"/>
      <c r="KXP86" s="216"/>
      <c r="KXQ86" s="216"/>
      <c r="KXR86" s="216"/>
      <c r="KXS86" s="216"/>
      <c r="KXT86" s="216"/>
      <c r="KXU86" s="216"/>
      <c r="KXV86" s="216"/>
      <c r="KXW86" s="216"/>
      <c r="KXX86" s="216"/>
      <c r="KXY86" s="216"/>
      <c r="KXZ86" s="216"/>
      <c r="KYA86" s="216"/>
      <c r="KYB86" s="216"/>
      <c r="KYC86" s="216"/>
      <c r="KYD86" s="216"/>
      <c r="KYE86" s="216"/>
      <c r="KYF86" s="216"/>
      <c r="KYG86" s="216"/>
      <c r="KYH86" s="216"/>
      <c r="KYI86" s="216"/>
      <c r="KYJ86" s="216"/>
      <c r="KYK86" s="216"/>
      <c r="KYL86" s="216"/>
      <c r="KYM86" s="216"/>
      <c r="KYN86" s="216"/>
      <c r="KYO86" s="216"/>
      <c r="KYP86" s="216"/>
      <c r="KYQ86" s="216"/>
      <c r="KYR86" s="216"/>
      <c r="KYS86" s="216"/>
      <c r="KYT86" s="216"/>
      <c r="KYU86" s="216"/>
      <c r="KYV86" s="216"/>
      <c r="KYW86" s="216"/>
      <c r="KYX86" s="216"/>
      <c r="KYY86" s="216"/>
      <c r="KYZ86" s="216"/>
      <c r="KZA86" s="216"/>
      <c r="KZB86" s="216"/>
      <c r="KZC86" s="216"/>
      <c r="KZD86" s="216"/>
      <c r="KZE86" s="216"/>
      <c r="KZF86" s="216"/>
      <c r="KZG86" s="216"/>
      <c r="KZH86" s="216"/>
      <c r="KZI86" s="216"/>
      <c r="KZJ86" s="216"/>
      <c r="KZK86" s="216"/>
      <c r="KZL86" s="216"/>
      <c r="KZM86" s="216"/>
      <c r="KZN86" s="216"/>
      <c r="KZO86" s="216"/>
      <c r="KZP86" s="216"/>
      <c r="KZQ86" s="216"/>
      <c r="KZR86" s="216"/>
      <c r="KZS86" s="216"/>
      <c r="KZT86" s="216"/>
      <c r="KZU86" s="216"/>
      <c r="KZV86" s="216"/>
      <c r="KZW86" s="216"/>
      <c r="KZX86" s="216"/>
      <c r="KZY86" s="216"/>
      <c r="LAD86" s="216"/>
      <c r="LAE86" s="216"/>
      <c r="LAF86" s="216"/>
      <c r="LAG86" s="216"/>
      <c r="LAH86" s="216"/>
      <c r="LAI86" s="216"/>
      <c r="LAJ86" s="216"/>
      <c r="LAK86" s="216"/>
      <c r="LAL86" s="216"/>
      <c r="LAM86" s="216"/>
      <c r="LAN86" s="216"/>
      <c r="LCF86" s="216"/>
      <c r="LCG86" s="216"/>
      <c r="LCH86" s="216"/>
      <c r="LCI86" s="216"/>
      <c r="LCJ86" s="216"/>
      <c r="LCK86" s="216"/>
      <c r="LCL86" s="216"/>
      <c r="LCM86" s="216"/>
      <c r="LCN86" s="216"/>
      <c r="LCO86" s="216"/>
      <c r="LCP86" s="216"/>
      <c r="LCQ86" s="216"/>
      <c r="LCR86" s="216"/>
      <c r="LCS86" s="216"/>
      <c r="LCT86" s="216"/>
      <c r="LCU86" s="216"/>
      <c r="LCV86" s="216"/>
      <c r="LCW86" s="216"/>
      <c r="LCX86" s="216"/>
      <c r="LCY86" s="216"/>
      <c r="LCZ86" s="216"/>
      <c r="LDA86" s="216"/>
      <c r="LDB86" s="216"/>
      <c r="LDC86" s="216"/>
      <c r="LDD86" s="216"/>
      <c r="LDE86" s="216"/>
      <c r="LDF86" s="216"/>
      <c r="LDG86" s="216"/>
      <c r="LDH86" s="216"/>
      <c r="LDI86" s="216"/>
      <c r="LDJ86" s="216"/>
      <c r="LDK86" s="216"/>
      <c r="LDL86" s="216"/>
      <c r="LDM86" s="216"/>
      <c r="LDN86" s="216"/>
      <c r="LDO86" s="216"/>
      <c r="LDP86" s="216"/>
      <c r="LDQ86" s="216"/>
      <c r="LDR86" s="216"/>
      <c r="LDS86" s="216"/>
      <c r="LDT86" s="216"/>
      <c r="LDU86" s="216"/>
      <c r="LDV86" s="216"/>
      <c r="LDW86" s="216"/>
      <c r="LDX86" s="216"/>
      <c r="LDY86" s="216"/>
      <c r="LDZ86" s="216"/>
      <c r="LEA86" s="216"/>
      <c r="LEB86" s="216"/>
      <c r="LEC86" s="216"/>
      <c r="LED86" s="216"/>
      <c r="LEE86" s="216"/>
      <c r="LEF86" s="216"/>
      <c r="LEG86" s="216"/>
      <c r="LEH86" s="216"/>
      <c r="LEI86" s="216"/>
      <c r="LEJ86" s="216"/>
      <c r="LEK86" s="216"/>
      <c r="LEL86" s="216"/>
      <c r="LEM86" s="216"/>
      <c r="LEN86" s="216"/>
      <c r="LEO86" s="216"/>
      <c r="LEP86" s="216"/>
      <c r="LEQ86" s="216"/>
      <c r="LER86" s="216"/>
      <c r="LES86" s="216"/>
      <c r="LET86" s="216"/>
      <c r="LEU86" s="216"/>
      <c r="LEV86" s="216"/>
      <c r="LEW86" s="216"/>
      <c r="LEX86" s="216"/>
      <c r="LEY86" s="216"/>
      <c r="LEZ86" s="216"/>
      <c r="LFA86" s="216"/>
      <c r="LFB86" s="216"/>
      <c r="LFC86" s="216"/>
      <c r="LFD86" s="216"/>
      <c r="LFE86" s="216"/>
      <c r="LFF86" s="216"/>
      <c r="LFG86" s="216"/>
      <c r="LFH86" s="216"/>
      <c r="LFI86" s="216"/>
      <c r="LFJ86" s="216"/>
      <c r="LFK86" s="216"/>
      <c r="LFL86" s="216"/>
      <c r="LFM86" s="216"/>
      <c r="LFN86" s="216"/>
      <c r="LFO86" s="216"/>
      <c r="LFP86" s="216"/>
      <c r="LFQ86" s="216"/>
      <c r="LFR86" s="216"/>
      <c r="LFS86" s="216"/>
      <c r="LFT86" s="216"/>
      <c r="LFU86" s="216"/>
      <c r="LFV86" s="216"/>
      <c r="LFW86" s="216"/>
      <c r="LFX86" s="216"/>
      <c r="LFY86" s="216"/>
      <c r="LFZ86" s="216"/>
      <c r="LGA86" s="216"/>
      <c r="LGB86" s="216"/>
      <c r="LGC86" s="216"/>
      <c r="LGD86" s="216"/>
      <c r="LGE86" s="216"/>
      <c r="LGF86" s="216"/>
      <c r="LGG86" s="216"/>
      <c r="LGH86" s="216"/>
      <c r="LGI86" s="216"/>
      <c r="LGJ86" s="216"/>
      <c r="LGK86" s="216"/>
      <c r="LGL86" s="216"/>
      <c r="LGM86" s="216"/>
      <c r="LGN86" s="216"/>
      <c r="LGO86" s="216"/>
      <c r="LGP86" s="216"/>
      <c r="LGQ86" s="216"/>
      <c r="LGR86" s="216"/>
      <c r="LGS86" s="216"/>
      <c r="LGT86" s="216"/>
      <c r="LGU86" s="216"/>
      <c r="LGV86" s="216"/>
      <c r="LGW86" s="216"/>
      <c r="LGX86" s="216"/>
      <c r="LGY86" s="216"/>
      <c r="LGZ86" s="216"/>
      <c r="LHA86" s="216"/>
      <c r="LHB86" s="216"/>
      <c r="LHC86" s="216"/>
      <c r="LHD86" s="216"/>
      <c r="LHE86" s="216"/>
      <c r="LHF86" s="216"/>
      <c r="LHG86" s="216"/>
      <c r="LHH86" s="216"/>
      <c r="LHI86" s="216"/>
      <c r="LHJ86" s="216"/>
      <c r="LHK86" s="216"/>
      <c r="LHL86" s="216"/>
      <c r="LHM86" s="216"/>
      <c r="LHN86" s="216"/>
      <c r="LHO86" s="216"/>
      <c r="LHP86" s="216"/>
      <c r="LHQ86" s="216"/>
      <c r="LHR86" s="216"/>
      <c r="LHS86" s="216"/>
      <c r="LHT86" s="216"/>
      <c r="LHU86" s="216"/>
      <c r="LHV86" s="216"/>
      <c r="LHW86" s="216"/>
      <c r="LHX86" s="216"/>
      <c r="LHY86" s="216"/>
      <c r="LHZ86" s="216"/>
      <c r="LIA86" s="216"/>
      <c r="LIB86" s="216"/>
      <c r="LIC86" s="216"/>
      <c r="LID86" s="216"/>
      <c r="LIE86" s="216"/>
      <c r="LIF86" s="216"/>
      <c r="LIG86" s="216"/>
      <c r="LIH86" s="216"/>
      <c r="LII86" s="216"/>
      <c r="LIJ86" s="216"/>
      <c r="LIK86" s="216"/>
      <c r="LIL86" s="216"/>
      <c r="LIM86" s="216"/>
      <c r="LIN86" s="216"/>
      <c r="LIO86" s="216"/>
      <c r="LIP86" s="216"/>
      <c r="LIQ86" s="216"/>
      <c r="LIR86" s="216"/>
      <c r="LIS86" s="216"/>
      <c r="LIT86" s="216"/>
      <c r="LIU86" s="216"/>
      <c r="LIV86" s="216"/>
      <c r="LIW86" s="216"/>
      <c r="LIX86" s="216"/>
      <c r="LIY86" s="216"/>
      <c r="LIZ86" s="216"/>
      <c r="LJA86" s="216"/>
      <c r="LJB86" s="216"/>
      <c r="LJC86" s="216"/>
      <c r="LJD86" s="216"/>
      <c r="LJE86" s="216"/>
      <c r="LJF86" s="216"/>
      <c r="LJG86" s="216"/>
      <c r="LJH86" s="216"/>
      <c r="LJI86" s="216"/>
      <c r="LJJ86" s="216"/>
      <c r="LJK86" s="216"/>
      <c r="LJL86" s="216"/>
      <c r="LJM86" s="216"/>
      <c r="LJN86" s="216"/>
      <c r="LJO86" s="216"/>
      <c r="LJP86" s="216"/>
      <c r="LJQ86" s="216"/>
      <c r="LJR86" s="216"/>
      <c r="LJS86" s="216"/>
      <c r="LJT86" s="216"/>
      <c r="LJU86" s="216"/>
      <c r="LJZ86" s="216"/>
      <c r="LKA86" s="216"/>
      <c r="LKB86" s="216"/>
      <c r="LKC86" s="216"/>
      <c r="LKD86" s="216"/>
      <c r="LKE86" s="216"/>
      <c r="LKF86" s="216"/>
      <c r="LKG86" s="216"/>
      <c r="LKH86" s="216"/>
      <c r="LKI86" s="216"/>
      <c r="LKJ86" s="216"/>
      <c r="LMB86" s="216"/>
      <c r="LMC86" s="216"/>
      <c r="LMD86" s="216"/>
      <c r="LME86" s="216"/>
      <c r="LMF86" s="216"/>
      <c r="LMG86" s="216"/>
      <c r="LMH86" s="216"/>
      <c r="LMI86" s="216"/>
      <c r="LMJ86" s="216"/>
      <c r="LMK86" s="216"/>
      <c r="LML86" s="216"/>
      <c r="LMM86" s="216"/>
      <c r="LMN86" s="216"/>
      <c r="LMO86" s="216"/>
      <c r="LMP86" s="216"/>
      <c r="LMQ86" s="216"/>
      <c r="LMR86" s="216"/>
      <c r="LMS86" s="216"/>
      <c r="LMT86" s="216"/>
      <c r="LMU86" s="216"/>
      <c r="LMV86" s="216"/>
      <c r="LMW86" s="216"/>
      <c r="LMX86" s="216"/>
      <c r="LMY86" s="216"/>
      <c r="LMZ86" s="216"/>
      <c r="LNA86" s="216"/>
      <c r="LNB86" s="216"/>
      <c r="LNC86" s="216"/>
      <c r="LND86" s="216"/>
      <c r="LNE86" s="216"/>
      <c r="LNF86" s="216"/>
      <c r="LNG86" s="216"/>
      <c r="LNH86" s="216"/>
      <c r="LNI86" s="216"/>
      <c r="LNJ86" s="216"/>
      <c r="LNK86" s="216"/>
      <c r="LNL86" s="216"/>
      <c r="LNM86" s="216"/>
      <c r="LNN86" s="216"/>
      <c r="LNO86" s="216"/>
      <c r="LNP86" s="216"/>
      <c r="LNQ86" s="216"/>
      <c r="LNR86" s="216"/>
      <c r="LNS86" s="216"/>
      <c r="LNT86" s="216"/>
      <c r="LNU86" s="216"/>
      <c r="LNV86" s="216"/>
      <c r="LNW86" s="216"/>
      <c r="LNX86" s="216"/>
      <c r="LNY86" s="216"/>
      <c r="LNZ86" s="216"/>
      <c r="LOA86" s="216"/>
      <c r="LOB86" s="216"/>
      <c r="LOC86" s="216"/>
      <c r="LOD86" s="216"/>
      <c r="LOE86" s="216"/>
      <c r="LOF86" s="216"/>
      <c r="LOG86" s="216"/>
      <c r="LOH86" s="216"/>
      <c r="LOI86" s="216"/>
      <c r="LOJ86" s="216"/>
      <c r="LOK86" s="216"/>
      <c r="LOL86" s="216"/>
      <c r="LOM86" s="216"/>
      <c r="LON86" s="216"/>
      <c r="LOO86" s="216"/>
      <c r="LOP86" s="216"/>
      <c r="LOQ86" s="216"/>
      <c r="LOR86" s="216"/>
      <c r="LOS86" s="216"/>
      <c r="LOT86" s="216"/>
      <c r="LOU86" s="216"/>
      <c r="LOV86" s="216"/>
      <c r="LOW86" s="216"/>
      <c r="LOX86" s="216"/>
      <c r="LOY86" s="216"/>
      <c r="LOZ86" s="216"/>
      <c r="LPA86" s="216"/>
      <c r="LPB86" s="216"/>
      <c r="LPC86" s="216"/>
      <c r="LPD86" s="216"/>
      <c r="LPE86" s="216"/>
      <c r="LPF86" s="216"/>
      <c r="LPG86" s="216"/>
      <c r="LPH86" s="216"/>
      <c r="LPI86" s="216"/>
      <c r="LPJ86" s="216"/>
      <c r="LPK86" s="216"/>
      <c r="LPL86" s="216"/>
      <c r="LPM86" s="216"/>
      <c r="LPN86" s="216"/>
      <c r="LPO86" s="216"/>
      <c r="LPP86" s="216"/>
      <c r="LPQ86" s="216"/>
      <c r="LPR86" s="216"/>
      <c r="LPS86" s="216"/>
      <c r="LPT86" s="216"/>
      <c r="LPU86" s="216"/>
      <c r="LPV86" s="216"/>
      <c r="LPW86" s="216"/>
      <c r="LPX86" s="216"/>
      <c r="LPY86" s="216"/>
      <c r="LPZ86" s="216"/>
      <c r="LQA86" s="216"/>
      <c r="LQB86" s="216"/>
      <c r="LQC86" s="216"/>
      <c r="LQD86" s="216"/>
      <c r="LQE86" s="216"/>
      <c r="LQF86" s="216"/>
      <c r="LQG86" s="216"/>
      <c r="LQH86" s="216"/>
      <c r="LQI86" s="216"/>
      <c r="LQJ86" s="216"/>
      <c r="LQK86" s="216"/>
      <c r="LQL86" s="216"/>
      <c r="LQM86" s="216"/>
      <c r="LQN86" s="216"/>
      <c r="LQO86" s="216"/>
      <c r="LQP86" s="216"/>
      <c r="LQQ86" s="216"/>
      <c r="LQR86" s="216"/>
      <c r="LQS86" s="216"/>
      <c r="LQT86" s="216"/>
      <c r="LQU86" s="216"/>
      <c r="LQV86" s="216"/>
      <c r="LQW86" s="216"/>
      <c r="LQX86" s="216"/>
      <c r="LQY86" s="216"/>
      <c r="LQZ86" s="216"/>
      <c r="LRA86" s="216"/>
      <c r="LRB86" s="216"/>
      <c r="LRC86" s="216"/>
      <c r="LRD86" s="216"/>
      <c r="LRE86" s="216"/>
      <c r="LRF86" s="216"/>
      <c r="LRG86" s="216"/>
      <c r="LRH86" s="216"/>
      <c r="LRI86" s="216"/>
      <c r="LRJ86" s="216"/>
      <c r="LRK86" s="216"/>
      <c r="LRL86" s="216"/>
      <c r="LRM86" s="216"/>
      <c r="LRN86" s="216"/>
      <c r="LRO86" s="216"/>
      <c r="LRP86" s="216"/>
      <c r="LRQ86" s="216"/>
      <c r="LRR86" s="216"/>
      <c r="LRS86" s="216"/>
      <c r="LRT86" s="216"/>
      <c r="LRU86" s="216"/>
      <c r="LRV86" s="216"/>
      <c r="LRW86" s="216"/>
      <c r="LRX86" s="216"/>
      <c r="LRY86" s="216"/>
      <c r="LRZ86" s="216"/>
      <c r="LSA86" s="216"/>
      <c r="LSB86" s="216"/>
      <c r="LSC86" s="216"/>
      <c r="LSD86" s="216"/>
      <c r="LSE86" s="216"/>
      <c r="LSF86" s="216"/>
      <c r="LSG86" s="216"/>
      <c r="LSH86" s="216"/>
      <c r="LSI86" s="216"/>
      <c r="LSJ86" s="216"/>
      <c r="LSK86" s="216"/>
      <c r="LSL86" s="216"/>
      <c r="LSM86" s="216"/>
      <c r="LSN86" s="216"/>
      <c r="LSO86" s="216"/>
      <c r="LSP86" s="216"/>
      <c r="LSQ86" s="216"/>
      <c r="LSR86" s="216"/>
      <c r="LSS86" s="216"/>
      <c r="LST86" s="216"/>
      <c r="LSU86" s="216"/>
      <c r="LSV86" s="216"/>
      <c r="LSW86" s="216"/>
      <c r="LSX86" s="216"/>
      <c r="LSY86" s="216"/>
      <c r="LSZ86" s="216"/>
      <c r="LTA86" s="216"/>
      <c r="LTB86" s="216"/>
      <c r="LTC86" s="216"/>
      <c r="LTD86" s="216"/>
      <c r="LTE86" s="216"/>
      <c r="LTF86" s="216"/>
      <c r="LTG86" s="216"/>
      <c r="LTH86" s="216"/>
      <c r="LTI86" s="216"/>
      <c r="LTJ86" s="216"/>
      <c r="LTK86" s="216"/>
      <c r="LTL86" s="216"/>
      <c r="LTM86" s="216"/>
      <c r="LTN86" s="216"/>
      <c r="LTO86" s="216"/>
      <c r="LTP86" s="216"/>
      <c r="LTQ86" s="216"/>
      <c r="LTV86" s="216"/>
      <c r="LTW86" s="216"/>
      <c r="LTX86" s="216"/>
      <c r="LTY86" s="216"/>
      <c r="LTZ86" s="216"/>
      <c r="LUA86" s="216"/>
      <c r="LUB86" s="216"/>
      <c r="LUC86" s="216"/>
      <c r="LUD86" s="216"/>
      <c r="LUE86" s="216"/>
      <c r="LUF86" s="216"/>
      <c r="LVX86" s="216"/>
      <c r="LVY86" s="216"/>
      <c r="LVZ86" s="216"/>
      <c r="LWA86" s="216"/>
      <c r="LWB86" s="216"/>
      <c r="LWC86" s="216"/>
      <c r="LWD86" s="216"/>
      <c r="LWE86" s="216"/>
      <c r="LWF86" s="216"/>
      <c r="LWG86" s="216"/>
      <c r="LWH86" s="216"/>
      <c r="LWI86" s="216"/>
      <c r="LWJ86" s="216"/>
      <c r="LWK86" s="216"/>
      <c r="LWL86" s="216"/>
      <c r="LWM86" s="216"/>
      <c r="LWN86" s="216"/>
      <c r="LWO86" s="216"/>
      <c r="LWP86" s="216"/>
      <c r="LWQ86" s="216"/>
      <c r="LWR86" s="216"/>
      <c r="LWS86" s="216"/>
      <c r="LWT86" s="216"/>
      <c r="LWU86" s="216"/>
      <c r="LWV86" s="216"/>
      <c r="LWW86" s="216"/>
      <c r="LWX86" s="216"/>
      <c r="LWY86" s="216"/>
      <c r="LWZ86" s="216"/>
      <c r="LXA86" s="216"/>
      <c r="LXB86" s="216"/>
      <c r="LXC86" s="216"/>
      <c r="LXD86" s="216"/>
      <c r="LXE86" s="216"/>
      <c r="LXF86" s="216"/>
      <c r="LXG86" s="216"/>
      <c r="LXH86" s="216"/>
      <c r="LXI86" s="216"/>
      <c r="LXJ86" s="216"/>
      <c r="LXK86" s="216"/>
      <c r="LXL86" s="216"/>
      <c r="LXM86" s="216"/>
      <c r="LXN86" s="216"/>
      <c r="LXO86" s="216"/>
      <c r="LXP86" s="216"/>
      <c r="LXQ86" s="216"/>
      <c r="LXR86" s="216"/>
      <c r="LXS86" s="216"/>
      <c r="LXT86" s="216"/>
      <c r="LXU86" s="216"/>
      <c r="LXV86" s="216"/>
      <c r="LXW86" s="216"/>
      <c r="LXX86" s="216"/>
      <c r="LXY86" s="216"/>
      <c r="LXZ86" s="216"/>
      <c r="LYA86" s="216"/>
      <c r="LYB86" s="216"/>
      <c r="LYC86" s="216"/>
      <c r="LYD86" s="216"/>
      <c r="LYE86" s="216"/>
      <c r="LYF86" s="216"/>
      <c r="LYG86" s="216"/>
      <c r="LYH86" s="216"/>
      <c r="LYI86" s="216"/>
      <c r="LYJ86" s="216"/>
      <c r="LYK86" s="216"/>
      <c r="LYL86" s="216"/>
      <c r="LYM86" s="216"/>
      <c r="LYN86" s="216"/>
      <c r="LYO86" s="216"/>
      <c r="LYP86" s="216"/>
      <c r="LYQ86" s="216"/>
      <c r="LYR86" s="216"/>
      <c r="LYS86" s="216"/>
      <c r="LYT86" s="216"/>
      <c r="LYU86" s="216"/>
      <c r="LYV86" s="216"/>
      <c r="LYW86" s="216"/>
      <c r="LYX86" s="216"/>
      <c r="LYY86" s="216"/>
      <c r="LYZ86" s="216"/>
      <c r="LZA86" s="216"/>
      <c r="LZB86" s="216"/>
      <c r="LZC86" s="216"/>
      <c r="LZD86" s="216"/>
      <c r="LZE86" s="216"/>
      <c r="LZF86" s="216"/>
      <c r="LZG86" s="216"/>
      <c r="LZH86" s="216"/>
      <c r="LZI86" s="216"/>
      <c r="LZJ86" s="216"/>
      <c r="LZK86" s="216"/>
      <c r="LZL86" s="216"/>
      <c r="LZM86" s="216"/>
      <c r="LZN86" s="216"/>
      <c r="LZO86" s="216"/>
      <c r="LZP86" s="216"/>
      <c r="LZQ86" s="216"/>
      <c r="LZR86" s="216"/>
      <c r="LZS86" s="216"/>
      <c r="LZT86" s="216"/>
      <c r="LZU86" s="216"/>
      <c r="LZV86" s="216"/>
      <c r="LZW86" s="216"/>
      <c r="LZX86" s="216"/>
      <c r="LZY86" s="216"/>
      <c r="LZZ86" s="216"/>
      <c r="MAA86" s="216"/>
      <c r="MAB86" s="216"/>
      <c r="MAC86" s="216"/>
      <c r="MAD86" s="216"/>
      <c r="MAE86" s="216"/>
      <c r="MAF86" s="216"/>
      <c r="MAG86" s="216"/>
      <c r="MAH86" s="216"/>
      <c r="MAI86" s="216"/>
      <c r="MAJ86" s="216"/>
      <c r="MAK86" s="216"/>
      <c r="MAL86" s="216"/>
      <c r="MAM86" s="216"/>
      <c r="MAN86" s="216"/>
      <c r="MAO86" s="216"/>
      <c r="MAP86" s="216"/>
      <c r="MAQ86" s="216"/>
      <c r="MAR86" s="216"/>
      <c r="MAS86" s="216"/>
      <c r="MAT86" s="216"/>
      <c r="MAU86" s="216"/>
      <c r="MAV86" s="216"/>
      <c r="MAW86" s="216"/>
      <c r="MAX86" s="216"/>
      <c r="MAY86" s="216"/>
      <c r="MAZ86" s="216"/>
      <c r="MBA86" s="216"/>
      <c r="MBB86" s="216"/>
      <c r="MBC86" s="216"/>
      <c r="MBD86" s="216"/>
      <c r="MBE86" s="216"/>
      <c r="MBF86" s="216"/>
      <c r="MBG86" s="216"/>
      <c r="MBH86" s="216"/>
      <c r="MBI86" s="216"/>
      <c r="MBJ86" s="216"/>
      <c r="MBK86" s="216"/>
      <c r="MBL86" s="216"/>
      <c r="MBM86" s="216"/>
      <c r="MBN86" s="216"/>
      <c r="MBO86" s="216"/>
      <c r="MBP86" s="216"/>
      <c r="MBQ86" s="216"/>
      <c r="MBR86" s="216"/>
      <c r="MBS86" s="216"/>
      <c r="MBT86" s="216"/>
      <c r="MBU86" s="216"/>
      <c r="MBV86" s="216"/>
      <c r="MBW86" s="216"/>
      <c r="MBX86" s="216"/>
      <c r="MBY86" s="216"/>
      <c r="MBZ86" s="216"/>
      <c r="MCA86" s="216"/>
      <c r="MCB86" s="216"/>
      <c r="MCC86" s="216"/>
      <c r="MCD86" s="216"/>
      <c r="MCE86" s="216"/>
      <c r="MCF86" s="216"/>
      <c r="MCG86" s="216"/>
      <c r="MCH86" s="216"/>
      <c r="MCI86" s="216"/>
      <c r="MCJ86" s="216"/>
      <c r="MCK86" s="216"/>
      <c r="MCL86" s="216"/>
      <c r="MCM86" s="216"/>
      <c r="MCN86" s="216"/>
      <c r="MCO86" s="216"/>
      <c r="MCP86" s="216"/>
      <c r="MCQ86" s="216"/>
      <c r="MCR86" s="216"/>
      <c r="MCS86" s="216"/>
      <c r="MCT86" s="216"/>
      <c r="MCU86" s="216"/>
      <c r="MCV86" s="216"/>
      <c r="MCW86" s="216"/>
      <c r="MCX86" s="216"/>
      <c r="MCY86" s="216"/>
      <c r="MCZ86" s="216"/>
      <c r="MDA86" s="216"/>
      <c r="MDB86" s="216"/>
      <c r="MDC86" s="216"/>
      <c r="MDD86" s="216"/>
      <c r="MDE86" s="216"/>
      <c r="MDF86" s="216"/>
      <c r="MDG86" s="216"/>
      <c r="MDH86" s="216"/>
      <c r="MDI86" s="216"/>
      <c r="MDJ86" s="216"/>
      <c r="MDK86" s="216"/>
      <c r="MDL86" s="216"/>
      <c r="MDM86" s="216"/>
      <c r="MDR86" s="216"/>
      <c r="MDS86" s="216"/>
      <c r="MDT86" s="216"/>
      <c r="MDU86" s="216"/>
      <c r="MDV86" s="216"/>
      <c r="MDW86" s="216"/>
      <c r="MDX86" s="216"/>
      <c r="MDY86" s="216"/>
      <c r="MDZ86" s="216"/>
      <c r="MEA86" s="216"/>
      <c r="MEB86" s="216"/>
      <c r="MFT86" s="216"/>
      <c r="MFU86" s="216"/>
      <c r="MFV86" s="216"/>
      <c r="MFW86" s="216"/>
      <c r="MFX86" s="216"/>
      <c r="MFY86" s="216"/>
      <c r="MFZ86" s="216"/>
      <c r="MGA86" s="216"/>
      <c r="MGB86" s="216"/>
      <c r="MGC86" s="216"/>
      <c r="MGD86" s="216"/>
      <c r="MGE86" s="216"/>
      <c r="MGF86" s="216"/>
      <c r="MGG86" s="216"/>
      <c r="MGH86" s="216"/>
      <c r="MGI86" s="216"/>
      <c r="MGJ86" s="216"/>
      <c r="MGK86" s="216"/>
      <c r="MGL86" s="216"/>
      <c r="MGM86" s="216"/>
      <c r="MGN86" s="216"/>
      <c r="MGO86" s="216"/>
      <c r="MGP86" s="216"/>
      <c r="MGQ86" s="216"/>
      <c r="MGR86" s="216"/>
      <c r="MGS86" s="216"/>
      <c r="MGT86" s="216"/>
      <c r="MGU86" s="216"/>
      <c r="MGV86" s="216"/>
      <c r="MGW86" s="216"/>
      <c r="MGX86" s="216"/>
      <c r="MGY86" s="216"/>
      <c r="MGZ86" s="216"/>
      <c r="MHA86" s="216"/>
      <c r="MHB86" s="216"/>
      <c r="MHC86" s="216"/>
      <c r="MHD86" s="216"/>
      <c r="MHE86" s="216"/>
      <c r="MHF86" s="216"/>
      <c r="MHG86" s="216"/>
      <c r="MHH86" s="216"/>
      <c r="MHI86" s="216"/>
      <c r="MHJ86" s="216"/>
      <c r="MHK86" s="216"/>
      <c r="MHL86" s="216"/>
      <c r="MHM86" s="216"/>
      <c r="MHN86" s="216"/>
      <c r="MHO86" s="216"/>
      <c r="MHP86" s="216"/>
      <c r="MHQ86" s="216"/>
      <c r="MHR86" s="216"/>
      <c r="MHS86" s="216"/>
      <c r="MHT86" s="216"/>
      <c r="MHU86" s="216"/>
      <c r="MHV86" s="216"/>
      <c r="MHW86" s="216"/>
      <c r="MHX86" s="216"/>
      <c r="MHY86" s="216"/>
      <c r="MHZ86" s="216"/>
      <c r="MIA86" s="216"/>
      <c r="MIB86" s="216"/>
      <c r="MIC86" s="216"/>
      <c r="MID86" s="216"/>
      <c r="MIE86" s="216"/>
      <c r="MIF86" s="216"/>
      <c r="MIG86" s="216"/>
      <c r="MIH86" s="216"/>
      <c r="MII86" s="216"/>
      <c r="MIJ86" s="216"/>
      <c r="MIK86" s="216"/>
      <c r="MIL86" s="216"/>
      <c r="MIM86" s="216"/>
      <c r="MIN86" s="216"/>
      <c r="MIO86" s="216"/>
      <c r="MIP86" s="216"/>
      <c r="MIQ86" s="216"/>
      <c r="MIR86" s="216"/>
      <c r="MIS86" s="216"/>
      <c r="MIT86" s="216"/>
      <c r="MIU86" s="216"/>
      <c r="MIV86" s="216"/>
      <c r="MIW86" s="216"/>
      <c r="MIX86" s="216"/>
      <c r="MIY86" s="216"/>
      <c r="MIZ86" s="216"/>
      <c r="MJA86" s="216"/>
      <c r="MJB86" s="216"/>
      <c r="MJC86" s="216"/>
      <c r="MJD86" s="216"/>
      <c r="MJE86" s="216"/>
      <c r="MJF86" s="216"/>
      <c r="MJG86" s="216"/>
      <c r="MJH86" s="216"/>
      <c r="MJI86" s="216"/>
      <c r="MJJ86" s="216"/>
      <c r="MJK86" s="216"/>
      <c r="MJL86" s="216"/>
      <c r="MJM86" s="216"/>
      <c r="MJN86" s="216"/>
      <c r="MJO86" s="216"/>
      <c r="MJP86" s="216"/>
      <c r="MJQ86" s="216"/>
      <c r="MJR86" s="216"/>
      <c r="MJS86" s="216"/>
      <c r="MJT86" s="216"/>
      <c r="MJU86" s="216"/>
      <c r="MJV86" s="216"/>
      <c r="MJW86" s="216"/>
      <c r="MJX86" s="216"/>
      <c r="MJY86" s="216"/>
      <c r="MJZ86" s="216"/>
      <c r="MKA86" s="216"/>
      <c r="MKB86" s="216"/>
      <c r="MKC86" s="216"/>
      <c r="MKD86" s="216"/>
      <c r="MKE86" s="216"/>
      <c r="MKF86" s="216"/>
      <c r="MKG86" s="216"/>
      <c r="MKH86" s="216"/>
      <c r="MKI86" s="216"/>
      <c r="MKJ86" s="216"/>
      <c r="MKK86" s="216"/>
      <c r="MKL86" s="216"/>
      <c r="MKM86" s="216"/>
      <c r="MKN86" s="216"/>
      <c r="MKO86" s="216"/>
      <c r="MKP86" s="216"/>
      <c r="MKQ86" s="216"/>
      <c r="MKR86" s="216"/>
      <c r="MKS86" s="216"/>
      <c r="MKT86" s="216"/>
      <c r="MKU86" s="216"/>
      <c r="MKV86" s="216"/>
      <c r="MKW86" s="216"/>
      <c r="MKX86" s="216"/>
      <c r="MKY86" s="216"/>
      <c r="MKZ86" s="216"/>
      <c r="MLA86" s="216"/>
      <c r="MLB86" s="216"/>
      <c r="MLC86" s="216"/>
      <c r="MLD86" s="216"/>
      <c r="MLE86" s="216"/>
      <c r="MLF86" s="216"/>
      <c r="MLG86" s="216"/>
      <c r="MLH86" s="216"/>
      <c r="MLI86" s="216"/>
      <c r="MLJ86" s="216"/>
      <c r="MLK86" s="216"/>
      <c r="MLL86" s="216"/>
      <c r="MLM86" s="216"/>
      <c r="MLN86" s="216"/>
      <c r="MLO86" s="216"/>
      <c r="MLP86" s="216"/>
      <c r="MLQ86" s="216"/>
      <c r="MLR86" s="216"/>
      <c r="MLS86" s="216"/>
      <c r="MLT86" s="216"/>
      <c r="MLU86" s="216"/>
      <c r="MLV86" s="216"/>
      <c r="MLW86" s="216"/>
      <c r="MLX86" s="216"/>
      <c r="MLY86" s="216"/>
      <c r="MLZ86" s="216"/>
      <c r="MMA86" s="216"/>
      <c r="MMB86" s="216"/>
      <c r="MMC86" s="216"/>
      <c r="MMD86" s="216"/>
      <c r="MME86" s="216"/>
      <c r="MMF86" s="216"/>
      <c r="MMG86" s="216"/>
      <c r="MMH86" s="216"/>
      <c r="MMI86" s="216"/>
      <c r="MMJ86" s="216"/>
      <c r="MMK86" s="216"/>
      <c r="MML86" s="216"/>
      <c r="MMM86" s="216"/>
      <c r="MMN86" s="216"/>
      <c r="MMO86" s="216"/>
      <c r="MMP86" s="216"/>
      <c r="MMQ86" s="216"/>
      <c r="MMR86" s="216"/>
      <c r="MMS86" s="216"/>
      <c r="MMT86" s="216"/>
      <c r="MMU86" s="216"/>
      <c r="MMV86" s="216"/>
      <c r="MMW86" s="216"/>
      <c r="MMX86" s="216"/>
      <c r="MMY86" s="216"/>
      <c r="MMZ86" s="216"/>
      <c r="MNA86" s="216"/>
      <c r="MNB86" s="216"/>
      <c r="MNC86" s="216"/>
      <c r="MND86" s="216"/>
      <c r="MNE86" s="216"/>
      <c r="MNF86" s="216"/>
      <c r="MNG86" s="216"/>
      <c r="MNH86" s="216"/>
      <c r="MNI86" s="216"/>
      <c r="MNN86" s="216"/>
      <c r="MNO86" s="216"/>
      <c r="MNP86" s="216"/>
      <c r="MNQ86" s="216"/>
      <c r="MNR86" s="216"/>
      <c r="MNS86" s="216"/>
      <c r="MNT86" s="216"/>
      <c r="MNU86" s="216"/>
      <c r="MNV86" s="216"/>
      <c r="MNW86" s="216"/>
      <c r="MNX86" s="216"/>
      <c r="MPP86" s="216"/>
      <c r="MPQ86" s="216"/>
      <c r="MPR86" s="216"/>
      <c r="MPS86" s="216"/>
      <c r="MPT86" s="216"/>
      <c r="MPU86" s="216"/>
      <c r="MPV86" s="216"/>
      <c r="MPW86" s="216"/>
      <c r="MPX86" s="216"/>
      <c r="MPY86" s="216"/>
      <c r="MPZ86" s="216"/>
      <c r="MQA86" s="216"/>
      <c r="MQB86" s="216"/>
      <c r="MQC86" s="216"/>
      <c r="MQD86" s="216"/>
      <c r="MQE86" s="216"/>
      <c r="MQF86" s="216"/>
      <c r="MQG86" s="216"/>
      <c r="MQH86" s="216"/>
      <c r="MQI86" s="216"/>
      <c r="MQJ86" s="216"/>
      <c r="MQK86" s="216"/>
      <c r="MQL86" s="216"/>
      <c r="MQM86" s="216"/>
      <c r="MQN86" s="216"/>
      <c r="MQO86" s="216"/>
      <c r="MQP86" s="216"/>
      <c r="MQQ86" s="216"/>
      <c r="MQR86" s="216"/>
      <c r="MQS86" s="216"/>
      <c r="MQT86" s="216"/>
      <c r="MQU86" s="216"/>
      <c r="MQV86" s="216"/>
      <c r="MQW86" s="216"/>
      <c r="MQX86" s="216"/>
      <c r="MQY86" s="216"/>
      <c r="MQZ86" s="216"/>
      <c r="MRA86" s="216"/>
      <c r="MRB86" s="216"/>
      <c r="MRC86" s="216"/>
      <c r="MRD86" s="216"/>
      <c r="MRE86" s="216"/>
      <c r="MRF86" s="216"/>
      <c r="MRG86" s="216"/>
      <c r="MRH86" s="216"/>
      <c r="MRI86" s="216"/>
      <c r="MRJ86" s="216"/>
      <c r="MRK86" s="216"/>
      <c r="MRL86" s="216"/>
      <c r="MRM86" s="216"/>
      <c r="MRN86" s="216"/>
      <c r="MRO86" s="216"/>
      <c r="MRP86" s="216"/>
      <c r="MRQ86" s="216"/>
      <c r="MRR86" s="216"/>
      <c r="MRS86" s="216"/>
      <c r="MRT86" s="216"/>
      <c r="MRU86" s="216"/>
      <c r="MRV86" s="216"/>
      <c r="MRW86" s="216"/>
      <c r="MRX86" s="216"/>
      <c r="MRY86" s="216"/>
      <c r="MRZ86" s="216"/>
      <c r="MSA86" s="216"/>
      <c r="MSB86" s="216"/>
      <c r="MSC86" s="216"/>
      <c r="MSD86" s="216"/>
      <c r="MSE86" s="216"/>
      <c r="MSF86" s="216"/>
      <c r="MSG86" s="216"/>
      <c r="MSH86" s="216"/>
      <c r="MSI86" s="216"/>
      <c r="MSJ86" s="216"/>
      <c r="MSK86" s="216"/>
      <c r="MSL86" s="216"/>
      <c r="MSM86" s="216"/>
      <c r="MSN86" s="216"/>
      <c r="MSO86" s="216"/>
      <c r="MSP86" s="216"/>
      <c r="MSQ86" s="216"/>
      <c r="MSR86" s="216"/>
      <c r="MSS86" s="216"/>
      <c r="MST86" s="216"/>
      <c r="MSU86" s="216"/>
      <c r="MSV86" s="216"/>
      <c r="MSW86" s="216"/>
      <c r="MSX86" s="216"/>
      <c r="MSY86" s="216"/>
      <c r="MSZ86" s="216"/>
      <c r="MTA86" s="216"/>
      <c r="MTB86" s="216"/>
      <c r="MTC86" s="216"/>
      <c r="MTD86" s="216"/>
      <c r="MTE86" s="216"/>
      <c r="MTF86" s="216"/>
      <c r="MTG86" s="216"/>
      <c r="MTH86" s="216"/>
      <c r="MTI86" s="216"/>
      <c r="MTJ86" s="216"/>
      <c r="MTK86" s="216"/>
      <c r="MTL86" s="216"/>
      <c r="MTM86" s="216"/>
      <c r="MTN86" s="216"/>
      <c r="MTO86" s="216"/>
      <c r="MTP86" s="216"/>
      <c r="MTQ86" s="216"/>
      <c r="MTR86" s="216"/>
      <c r="MTS86" s="216"/>
      <c r="MTT86" s="216"/>
      <c r="MTU86" s="216"/>
      <c r="MTV86" s="216"/>
      <c r="MTW86" s="216"/>
      <c r="MTX86" s="216"/>
      <c r="MTY86" s="216"/>
      <c r="MTZ86" s="216"/>
      <c r="MUA86" s="216"/>
      <c r="MUB86" s="216"/>
      <c r="MUC86" s="216"/>
      <c r="MUD86" s="216"/>
      <c r="MUE86" s="216"/>
      <c r="MUF86" s="216"/>
      <c r="MUG86" s="216"/>
      <c r="MUH86" s="216"/>
      <c r="MUI86" s="216"/>
      <c r="MUJ86" s="216"/>
      <c r="MUK86" s="216"/>
      <c r="MUL86" s="216"/>
      <c r="MUM86" s="216"/>
      <c r="MUN86" s="216"/>
      <c r="MUO86" s="216"/>
      <c r="MUP86" s="216"/>
      <c r="MUQ86" s="216"/>
      <c r="MUR86" s="216"/>
      <c r="MUS86" s="216"/>
      <c r="MUT86" s="216"/>
      <c r="MUU86" s="216"/>
      <c r="MUV86" s="216"/>
      <c r="MUW86" s="216"/>
      <c r="MUX86" s="216"/>
      <c r="MUY86" s="216"/>
      <c r="MUZ86" s="216"/>
      <c r="MVA86" s="216"/>
      <c r="MVB86" s="216"/>
      <c r="MVC86" s="216"/>
      <c r="MVD86" s="216"/>
      <c r="MVE86" s="216"/>
      <c r="MVF86" s="216"/>
      <c r="MVG86" s="216"/>
      <c r="MVH86" s="216"/>
      <c r="MVI86" s="216"/>
      <c r="MVJ86" s="216"/>
      <c r="MVK86" s="216"/>
      <c r="MVL86" s="216"/>
      <c r="MVM86" s="216"/>
      <c r="MVN86" s="216"/>
      <c r="MVO86" s="216"/>
      <c r="MVP86" s="216"/>
      <c r="MVQ86" s="216"/>
      <c r="MVR86" s="216"/>
      <c r="MVS86" s="216"/>
      <c r="MVT86" s="216"/>
      <c r="MVU86" s="216"/>
      <c r="MVV86" s="216"/>
      <c r="MVW86" s="216"/>
      <c r="MVX86" s="216"/>
      <c r="MVY86" s="216"/>
      <c r="MVZ86" s="216"/>
      <c r="MWA86" s="216"/>
      <c r="MWB86" s="216"/>
      <c r="MWC86" s="216"/>
      <c r="MWD86" s="216"/>
      <c r="MWE86" s="216"/>
      <c r="MWF86" s="216"/>
      <c r="MWG86" s="216"/>
      <c r="MWH86" s="216"/>
      <c r="MWI86" s="216"/>
      <c r="MWJ86" s="216"/>
      <c r="MWK86" s="216"/>
      <c r="MWL86" s="216"/>
      <c r="MWM86" s="216"/>
      <c r="MWN86" s="216"/>
      <c r="MWO86" s="216"/>
      <c r="MWP86" s="216"/>
      <c r="MWQ86" s="216"/>
      <c r="MWR86" s="216"/>
      <c r="MWS86" s="216"/>
      <c r="MWT86" s="216"/>
      <c r="MWU86" s="216"/>
      <c r="MWV86" s="216"/>
      <c r="MWW86" s="216"/>
      <c r="MWX86" s="216"/>
      <c r="MWY86" s="216"/>
      <c r="MWZ86" s="216"/>
      <c r="MXA86" s="216"/>
      <c r="MXB86" s="216"/>
      <c r="MXC86" s="216"/>
      <c r="MXD86" s="216"/>
      <c r="MXE86" s="216"/>
      <c r="MXJ86" s="216"/>
      <c r="MXK86" s="216"/>
      <c r="MXL86" s="216"/>
      <c r="MXM86" s="216"/>
      <c r="MXN86" s="216"/>
      <c r="MXO86" s="216"/>
      <c r="MXP86" s="216"/>
      <c r="MXQ86" s="216"/>
      <c r="MXR86" s="216"/>
      <c r="MXS86" s="216"/>
      <c r="MXT86" s="216"/>
      <c r="MZL86" s="216"/>
      <c r="MZM86" s="216"/>
      <c r="MZN86" s="216"/>
      <c r="MZO86" s="216"/>
      <c r="MZP86" s="216"/>
      <c r="MZQ86" s="216"/>
      <c r="MZR86" s="216"/>
      <c r="MZS86" s="216"/>
      <c r="MZT86" s="216"/>
      <c r="MZU86" s="216"/>
      <c r="MZV86" s="216"/>
      <c r="MZW86" s="216"/>
      <c r="MZX86" s="216"/>
      <c r="MZY86" s="216"/>
      <c r="MZZ86" s="216"/>
      <c r="NAA86" s="216"/>
      <c r="NAB86" s="216"/>
      <c r="NAC86" s="216"/>
      <c r="NAD86" s="216"/>
      <c r="NAE86" s="216"/>
      <c r="NAF86" s="216"/>
      <c r="NAG86" s="216"/>
      <c r="NAH86" s="216"/>
      <c r="NAI86" s="216"/>
      <c r="NAJ86" s="216"/>
      <c r="NAK86" s="216"/>
      <c r="NAL86" s="216"/>
      <c r="NAM86" s="216"/>
      <c r="NAN86" s="216"/>
      <c r="NAO86" s="216"/>
      <c r="NAP86" s="216"/>
      <c r="NAQ86" s="216"/>
      <c r="NAR86" s="216"/>
      <c r="NAS86" s="216"/>
      <c r="NAT86" s="216"/>
      <c r="NAU86" s="216"/>
      <c r="NAV86" s="216"/>
      <c r="NAW86" s="216"/>
      <c r="NAX86" s="216"/>
      <c r="NAY86" s="216"/>
      <c r="NAZ86" s="216"/>
      <c r="NBA86" s="216"/>
      <c r="NBB86" s="216"/>
      <c r="NBC86" s="216"/>
      <c r="NBD86" s="216"/>
      <c r="NBE86" s="216"/>
      <c r="NBF86" s="216"/>
      <c r="NBG86" s="216"/>
      <c r="NBH86" s="216"/>
      <c r="NBI86" s="216"/>
      <c r="NBJ86" s="216"/>
      <c r="NBK86" s="216"/>
      <c r="NBL86" s="216"/>
      <c r="NBM86" s="216"/>
      <c r="NBN86" s="216"/>
      <c r="NBO86" s="216"/>
      <c r="NBP86" s="216"/>
      <c r="NBQ86" s="216"/>
      <c r="NBR86" s="216"/>
      <c r="NBS86" s="216"/>
      <c r="NBT86" s="216"/>
      <c r="NBU86" s="216"/>
      <c r="NBV86" s="216"/>
      <c r="NBW86" s="216"/>
      <c r="NBX86" s="216"/>
      <c r="NBY86" s="216"/>
      <c r="NBZ86" s="216"/>
      <c r="NCA86" s="216"/>
      <c r="NCB86" s="216"/>
      <c r="NCC86" s="216"/>
      <c r="NCD86" s="216"/>
      <c r="NCE86" s="216"/>
      <c r="NCF86" s="216"/>
      <c r="NCG86" s="216"/>
      <c r="NCH86" s="216"/>
      <c r="NCI86" s="216"/>
      <c r="NCJ86" s="216"/>
      <c r="NCK86" s="216"/>
      <c r="NCL86" s="216"/>
      <c r="NCM86" s="216"/>
      <c r="NCN86" s="216"/>
      <c r="NCO86" s="216"/>
      <c r="NCP86" s="216"/>
      <c r="NCQ86" s="216"/>
      <c r="NCR86" s="216"/>
      <c r="NCS86" s="216"/>
      <c r="NCT86" s="216"/>
      <c r="NCU86" s="216"/>
      <c r="NCV86" s="216"/>
      <c r="NCW86" s="216"/>
      <c r="NCX86" s="216"/>
      <c r="NCY86" s="216"/>
      <c r="NCZ86" s="216"/>
      <c r="NDA86" s="216"/>
      <c r="NDB86" s="216"/>
      <c r="NDC86" s="216"/>
      <c r="NDD86" s="216"/>
      <c r="NDE86" s="216"/>
      <c r="NDF86" s="216"/>
      <c r="NDG86" s="216"/>
      <c r="NDH86" s="216"/>
      <c r="NDI86" s="216"/>
      <c r="NDJ86" s="216"/>
      <c r="NDK86" s="216"/>
      <c r="NDL86" s="216"/>
      <c r="NDM86" s="216"/>
      <c r="NDN86" s="216"/>
      <c r="NDO86" s="216"/>
      <c r="NDP86" s="216"/>
      <c r="NDQ86" s="216"/>
      <c r="NDR86" s="216"/>
      <c r="NDS86" s="216"/>
      <c r="NDT86" s="216"/>
      <c r="NDU86" s="216"/>
      <c r="NDV86" s="216"/>
      <c r="NDW86" s="216"/>
      <c r="NDX86" s="216"/>
      <c r="NDY86" s="216"/>
      <c r="NDZ86" s="216"/>
      <c r="NEA86" s="216"/>
      <c r="NEB86" s="216"/>
      <c r="NEC86" s="216"/>
      <c r="NED86" s="216"/>
      <c r="NEE86" s="216"/>
      <c r="NEF86" s="216"/>
      <c r="NEG86" s="216"/>
      <c r="NEH86" s="216"/>
      <c r="NEI86" s="216"/>
      <c r="NEJ86" s="216"/>
      <c r="NEK86" s="216"/>
      <c r="NEL86" s="216"/>
      <c r="NEM86" s="216"/>
      <c r="NEN86" s="216"/>
      <c r="NEO86" s="216"/>
      <c r="NEP86" s="216"/>
      <c r="NEQ86" s="216"/>
      <c r="NER86" s="216"/>
      <c r="NES86" s="216"/>
      <c r="NET86" s="216"/>
      <c r="NEU86" s="216"/>
      <c r="NEV86" s="216"/>
      <c r="NEW86" s="216"/>
      <c r="NEX86" s="216"/>
      <c r="NEY86" s="216"/>
      <c r="NEZ86" s="216"/>
      <c r="NFA86" s="216"/>
      <c r="NFB86" s="216"/>
      <c r="NFC86" s="216"/>
      <c r="NFD86" s="216"/>
      <c r="NFE86" s="216"/>
      <c r="NFF86" s="216"/>
      <c r="NFG86" s="216"/>
      <c r="NFH86" s="216"/>
      <c r="NFI86" s="216"/>
      <c r="NFJ86" s="216"/>
      <c r="NFK86" s="216"/>
      <c r="NFL86" s="216"/>
      <c r="NFM86" s="216"/>
      <c r="NFN86" s="216"/>
      <c r="NFO86" s="216"/>
      <c r="NFP86" s="216"/>
      <c r="NFQ86" s="216"/>
      <c r="NFR86" s="216"/>
      <c r="NFS86" s="216"/>
      <c r="NFT86" s="216"/>
      <c r="NFU86" s="216"/>
      <c r="NFV86" s="216"/>
      <c r="NFW86" s="216"/>
      <c r="NFX86" s="216"/>
      <c r="NFY86" s="216"/>
      <c r="NFZ86" s="216"/>
      <c r="NGA86" s="216"/>
      <c r="NGB86" s="216"/>
      <c r="NGC86" s="216"/>
      <c r="NGD86" s="216"/>
      <c r="NGE86" s="216"/>
      <c r="NGF86" s="216"/>
      <c r="NGG86" s="216"/>
      <c r="NGH86" s="216"/>
      <c r="NGI86" s="216"/>
      <c r="NGJ86" s="216"/>
      <c r="NGK86" s="216"/>
      <c r="NGL86" s="216"/>
      <c r="NGM86" s="216"/>
      <c r="NGN86" s="216"/>
      <c r="NGO86" s="216"/>
      <c r="NGP86" s="216"/>
      <c r="NGQ86" s="216"/>
      <c r="NGR86" s="216"/>
      <c r="NGS86" s="216"/>
      <c r="NGT86" s="216"/>
      <c r="NGU86" s="216"/>
      <c r="NGV86" s="216"/>
      <c r="NGW86" s="216"/>
      <c r="NGX86" s="216"/>
      <c r="NGY86" s="216"/>
      <c r="NGZ86" s="216"/>
      <c r="NHA86" s="216"/>
      <c r="NHF86" s="216"/>
      <c r="NHG86" s="216"/>
      <c r="NHH86" s="216"/>
      <c r="NHI86" s="216"/>
      <c r="NHJ86" s="216"/>
      <c r="NHK86" s="216"/>
      <c r="NHL86" s="216"/>
      <c r="NHM86" s="216"/>
      <c r="NHN86" s="216"/>
      <c r="NHO86" s="216"/>
      <c r="NHP86" s="216"/>
      <c r="NJH86" s="216"/>
      <c r="NJI86" s="216"/>
      <c r="NJJ86" s="216"/>
      <c r="NJK86" s="216"/>
      <c r="NJL86" s="216"/>
      <c r="NJM86" s="216"/>
      <c r="NJN86" s="216"/>
      <c r="NJO86" s="216"/>
      <c r="NJP86" s="216"/>
      <c r="NJQ86" s="216"/>
      <c r="NJR86" s="216"/>
      <c r="NJS86" s="216"/>
      <c r="NJT86" s="216"/>
      <c r="NJU86" s="216"/>
      <c r="NJV86" s="216"/>
      <c r="NJW86" s="216"/>
      <c r="NJX86" s="216"/>
      <c r="NJY86" s="216"/>
      <c r="NJZ86" s="216"/>
      <c r="NKA86" s="216"/>
      <c r="NKB86" s="216"/>
      <c r="NKC86" s="216"/>
      <c r="NKD86" s="216"/>
      <c r="NKE86" s="216"/>
      <c r="NKF86" s="216"/>
      <c r="NKG86" s="216"/>
      <c r="NKH86" s="216"/>
      <c r="NKI86" s="216"/>
      <c r="NKJ86" s="216"/>
      <c r="NKK86" s="216"/>
      <c r="NKL86" s="216"/>
      <c r="NKM86" s="216"/>
      <c r="NKN86" s="216"/>
      <c r="NKO86" s="216"/>
      <c r="NKP86" s="216"/>
      <c r="NKQ86" s="216"/>
      <c r="NKR86" s="216"/>
      <c r="NKS86" s="216"/>
      <c r="NKT86" s="216"/>
      <c r="NKU86" s="216"/>
      <c r="NKV86" s="216"/>
      <c r="NKW86" s="216"/>
      <c r="NKX86" s="216"/>
      <c r="NKY86" s="216"/>
      <c r="NKZ86" s="216"/>
      <c r="NLA86" s="216"/>
      <c r="NLB86" s="216"/>
      <c r="NLC86" s="216"/>
      <c r="NLD86" s="216"/>
      <c r="NLE86" s="216"/>
      <c r="NLF86" s="216"/>
      <c r="NLG86" s="216"/>
      <c r="NLH86" s="216"/>
      <c r="NLI86" s="216"/>
      <c r="NLJ86" s="216"/>
      <c r="NLK86" s="216"/>
      <c r="NLL86" s="216"/>
      <c r="NLM86" s="216"/>
      <c r="NLN86" s="216"/>
      <c r="NLO86" s="216"/>
      <c r="NLP86" s="216"/>
      <c r="NLQ86" s="216"/>
      <c r="NLR86" s="216"/>
      <c r="NLS86" s="216"/>
      <c r="NLT86" s="216"/>
      <c r="NLU86" s="216"/>
      <c r="NLV86" s="216"/>
      <c r="NLW86" s="216"/>
      <c r="NLX86" s="216"/>
      <c r="NLY86" s="216"/>
      <c r="NLZ86" s="216"/>
      <c r="NMA86" s="216"/>
      <c r="NMB86" s="216"/>
      <c r="NMC86" s="216"/>
      <c r="NMD86" s="216"/>
      <c r="NME86" s="216"/>
      <c r="NMF86" s="216"/>
      <c r="NMG86" s="216"/>
      <c r="NMH86" s="216"/>
      <c r="NMI86" s="216"/>
      <c r="NMJ86" s="216"/>
      <c r="NMK86" s="216"/>
      <c r="NML86" s="216"/>
      <c r="NMM86" s="216"/>
      <c r="NMN86" s="216"/>
      <c r="NMO86" s="216"/>
      <c r="NMP86" s="216"/>
      <c r="NMQ86" s="216"/>
      <c r="NMR86" s="216"/>
      <c r="NMS86" s="216"/>
      <c r="NMT86" s="216"/>
      <c r="NMU86" s="216"/>
      <c r="NMV86" s="216"/>
      <c r="NMW86" s="216"/>
      <c r="NMX86" s="216"/>
      <c r="NMY86" s="216"/>
      <c r="NMZ86" s="216"/>
      <c r="NNA86" s="216"/>
      <c r="NNB86" s="216"/>
      <c r="NNC86" s="216"/>
      <c r="NND86" s="216"/>
      <c r="NNE86" s="216"/>
      <c r="NNF86" s="216"/>
      <c r="NNG86" s="216"/>
      <c r="NNH86" s="216"/>
      <c r="NNI86" s="216"/>
      <c r="NNJ86" s="216"/>
      <c r="NNK86" s="216"/>
      <c r="NNL86" s="216"/>
      <c r="NNM86" s="216"/>
      <c r="NNN86" s="216"/>
      <c r="NNO86" s="216"/>
      <c r="NNP86" s="216"/>
      <c r="NNQ86" s="216"/>
      <c r="NNR86" s="216"/>
      <c r="NNS86" s="216"/>
      <c r="NNT86" s="216"/>
      <c r="NNU86" s="216"/>
      <c r="NNV86" s="216"/>
      <c r="NNW86" s="216"/>
      <c r="NNX86" s="216"/>
      <c r="NNY86" s="216"/>
      <c r="NNZ86" s="216"/>
      <c r="NOA86" s="216"/>
      <c r="NOB86" s="216"/>
      <c r="NOC86" s="216"/>
      <c r="NOD86" s="216"/>
      <c r="NOE86" s="216"/>
      <c r="NOF86" s="216"/>
      <c r="NOG86" s="216"/>
      <c r="NOH86" s="216"/>
      <c r="NOI86" s="216"/>
      <c r="NOJ86" s="216"/>
      <c r="NOK86" s="216"/>
      <c r="NOL86" s="216"/>
      <c r="NOM86" s="216"/>
      <c r="NON86" s="216"/>
      <c r="NOO86" s="216"/>
      <c r="NOP86" s="216"/>
      <c r="NOQ86" s="216"/>
      <c r="NOR86" s="216"/>
      <c r="NOS86" s="216"/>
      <c r="NOT86" s="216"/>
      <c r="NOU86" s="216"/>
      <c r="NOV86" s="216"/>
      <c r="NOW86" s="216"/>
      <c r="NOX86" s="216"/>
      <c r="NOY86" s="216"/>
      <c r="NOZ86" s="216"/>
      <c r="NPA86" s="216"/>
      <c r="NPB86" s="216"/>
      <c r="NPC86" s="216"/>
      <c r="NPD86" s="216"/>
      <c r="NPE86" s="216"/>
      <c r="NPF86" s="216"/>
      <c r="NPG86" s="216"/>
      <c r="NPH86" s="216"/>
      <c r="NPI86" s="216"/>
      <c r="NPJ86" s="216"/>
      <c r="NPK86" s="216"/>
      <c r="NPL86" s="216"/>
      <c r="NPM86" s="216"/>
      <c r="NPN86" s="216"/>
      <c r="NPO86" s="216"/>
      <c r="NPP86" s="216"/>
      <c r="NPQ86" s="216"/>
      <c r="NPR86" s="216"/>
      <c r="NPS86" s="216"/>
      <c r="NPT86" s="216"/>
      <c r="NPU86" s="216"/>
      <c r="NPV86" s="216"/>
      <c r="NPW86" s="216"/>
      <c r="NPX86" s="216"/>
      <c r="NPY86" s="216"/>
      <c r="NPZ86" s="216"/>
      <c r="NQA86" s="216"/>
      <c r="NQB86" s="216"/>
      <c r="NQC86" s="216"/>
      <c r="NQD86" s="216"/>
      <c r="NQE86" s="216"/>
      <c r="NQF86" s="216"/>
      <c r="NQG86" s="216"/>
      <c r="NQH86" s="216"/>
      <c r="NQI86" s="216"/>
      <c r="NQJ86" s="216"/>
      <c r="NQK86" s="216"/>
      <c r="NQL86" s="216"/>
      <c r="NQM86" s="216"/>
      <c r="NQN86" s="216"/>
      <c r="NQO86" s="216"/>
      <c r="NQP86" s="216"/>
      <c r="NQQ86" s="216"/>
      <c r="NQR86" s="216"/>
      <c r="NQS86" s="216"/>
      <c r="NQT86" s="216"/>
      <c r="NQU86" s="216"/>
      <c r="NQV86" s="216"/>
      <c r="NQW86" s="216"/>
      <c r="NRB86" s="216"/>
      <c r="NRC86" s="216"/>
      <c r="NRD86" s="216"/>
      <c r="NRE86" s="216"/>
      <c r="NRF86" s="216"/>
      <c r="NRG86" s="216"/>
      <c r="NRH86" s="216"/>
      <c r="NRI86" s="216"/>
      <c r="NRJ86" s="216"/>
      <c r="NRK86" s="216"/>
      <c r="NRL86" s="216"/>
      <c r="NTD86" s="216"/>
      <c r="NTE86" s="216"/>
      <c r="NTF86" s="216"/>
      <c r="NTG86" s="216"/>
      <c r="NTH86" s="216"/>
      <c r="NTI86" s="216"/>
      <c r="NTJ86" s="216"/>
      <c r="NTK86" s="216"/>
      <c r="NTL86" s="216"/>
      <c r="NTM86" s="216"/>
      <c r="NTN86" s="216"/>
      <c r="NTO86" s="216"/>
      <c r="NTP86" s="216"/>
      <c r="NTQ86" s="216"/>
      <c r="NTR86" s="216"/>
      <c r="NTS86" s="216"/>
      <c r="NTT86" s="216"/>
      <c r="NTU86" s="216"/>
      <c r="NTV86" s="216"/>
      <c r="NTW86" s="216"/>
      <c r="NTX86" s="216"/>
      <c r="NTY86" s="216"/>
      <c r="NTZ86" s="216"/>
      <c r="NUA86" s="216"/>
      <c r="NUB86" s="216"/>
      <c r="NUC86" s="216"/>
      <c r="NUD86" s="216"/>
      <c r="NUE86" s="216"/>
      <c r="NUF86" s="216"/>
      <c r="NUG86" s="216"/>
      <c r="NUH86" s="216"/>
      <c r="NUI86" s="216"/>
      <c r="NUJ86" s="216"/>
      <c r="NUK86" s="216"/>
      <c r="NUL86" s="216"/>
      <c r="NUM86" s="216"/>
      <c r="NUN86" s="216"/>
      <c r="NUO86" s="216"/>
      <c r="NUP86" s="216"/>
      <c r="NUQ86" s="216"/>
      <c r="NUR86" s="216"/>
      <c r="NUS86" s="216"/>
      <c r="NUT86" s="216"/>
      <c r="NUU86" s="216"/>
      <c r="NUV86" s="216"/>
      <c r="NUW86" s="216"/>
      <c r="NUX86" s="216"/>
      <c r="NUY86" s="216"/>
      <c r="NUZ86" s="216"/>
      <c r="NVA86" s="216"/>
      <c r="NVB86" s="216"/>
      <c r="NVC86" s="216"/>
      <c r="NVD86" s="216"/>
      <c r="NVE86" s="216"/>
      <c r="NVF86" s="216"/>
      <c r="NVG86" s="216"/>
      <c r="NVH86" s="216"/>
      <c r="NVI86" s="216"/>
      <c r="NVJ86" s="216"/>
      <c r="NVK86" s="216"/>
      <c r="NVL86" s="216"/>
      <c r="NVM86" s="216"/>
      <c r="NVN86" s="216"/>
      <c r="NVO86" s="216"/>
      <c r="NVP86" s="216"/>
      <c r="NVQ86" s="216"/>
      <c r="NVR86" s="216"/>
      <c r="NVS86" s="216"/>
      <c r="NVT86" s="216"/>
      <c r="NVU86" s="216"/>
      <c r="NVV86" s="216"/>
      <c r="NVW86" s="216"/>
      <c r="NVX86" s="216"/>
      <c r="NVY86" s="216"/>
      <c r="NVZ86" s="216"/>
      <c r="NWA86" s="216"/>
      <c r="NWB86" s="216"/>
      <c r="NWC86" s="216"/>
      <c r="NWD86" s="216"/>
      <c r="NWE86" s="216"/>
      <c r="NWF86" s="216"/>
      <c r="NWG86" s="216"/>
      <c r="NWH86" s="216"/>
      <c r="NWI86" s="216"/>
      <c r="NWJ86" s="216"/>
      <c r="NWK86" s="216"/>
      <c r="NWL86" s="216"/>
      <c r="NWM86" s="216"/>
      <c r="NWN86" s="216"/>
      <c r="NWO86" s="216"/>
      <c r="NWP86" s="216"/>
      <c r="NWQ86" s="216"/>
      <c r="NWR86" s="216"/>
      <c r="NWS86" s="216"/>
      <c r="NWT86" s="216"/>
      <c r="NWU86" s="216"/>
      <c r="NWV86" s="216"/>
      <c r="NWW86" s="216"/>
      <c r="NWX86" s="216"/>
      <c r="NWY86" s="216"/>
      <c r="NWZ86" s="216"/>
      <c r="NXA86" s="216"/>
      <c r="NXB86" s="216"/>
      <c r="NXC86" s="216"/>
      <c r="NXD86" s="216"/>
      <c r="NXE86" s="216"/>
      <c r="NXF86" s="216"/>
      <c r="NXG86" s="216"/>
      <c r="NXH86" s="216"/>
      <c r="NXI86" s="216"/>
      <c r="NXJ86" s="216"/>
      <c r="NXK86" s="216"/>
      <c r="NXL86" s="216"/>
      <c r="NXM86" s="216"/>
      <c r="NXN86" s="216"/>
      <c r="NXO86" s="216"/>
      <c r="NXP86" s="216"/>
      <c r="NXQ86" s="216"/>
      <c r="NXR86" s="216"/>
      <c r="NXS86" s="216"/>
      <c r="NXT86" s="216"/>
      <c r="NXU86" s="216"/>
      <c r="NXV86" s="216"/>
      <c r="NXW86" s="216"/>
      <c r="NXX86" s="216"/>
      <c r="NXY86" s="216"/>
      <c r="NXZ86" s="216"/>
      <c r="NYA86" s="216"/>
      <c r="NYB86" s="216"/>
      <c r="NYC86" s="216"/>
      <c r="NYD86" s="216"/>
      <c r="NYE86" s="216"/>
      <c r="NYF86" s="216"/>
      <c r="NYG86" s="216"/>
      <c r="NYH86" s="216"/>
      <c r="NYI86" s="216"/>
      <c r="NYJ86" s="216"/>
      <c r="NYK86" s="216"/>
      <c r="NYL86" s="216"/>
      <c r="NYM86" s="216"/>
      <c r="NYN86" s="216"/>
      <c r="NYO86" s="216"/>
      <c r="NYP86" s="216"/>
      <c r="NYQ86" s="216"/>
      <c r="NYR86" s="216"/>
      <c r="NYS86" s="216"/>
      <c r="NYT86" s="216"/>
      <c r="NYU86" s="216"/>
      <c r="NYV86" s="216"/>
      <c r="NYW86" s="216"/>
      <c r="NYX86" s="216"/>
      <c r="NYY86" s="216"/>
      <c r="NYZ86" s="216"/>
      <c r="NZA86" s="216"/>
      <c r="NZB86" s="216"/>
      <c r="NZC86" s="216"/>
      <c r="NZD86" s="216"/>
      <c r="NZE86" s="216"/>
      <c r="NZF86" s="216"/>
      <c r="NZG86" s="216"/>
      <c r="NZH86" s="216"/>
      <c r="NZI86" s="216"/>
      <c r="NZJ86" s="216"/>
      <c r="NZK86" s="216"/>
      <c r="NZL86" s="216"/>
      <c r="NZM86" s="216"/>
      <c r="NZN86" s="216"/>
      <c r="NZO86" s="216"/>
      <c r="NZP86" s="216"/>
      <c r="NZQ86" s="216"/>
      <c r="NZR86" s="216"/>
      <c r="NZS86" s="216"/>
      <c r="NZT86" s="216"/>
      <c r="NZU86" s="216"/>
      <c r="NZV86" s="216"/>
      <c r="NZW86" s="216"/>
      <c r="NZX86" s="216"/>
      <c r="NZY86" s="216"/>
      <c r="NZZ86" s="216"/>
      <c r="OAA86" s="216"/>
      <c r="OAB86" s="216"/>
      <c r="OAC86" s="216"/>
      <c r="OAD86" s="216"/>
      <c r="OAE86" s="216"/>
      <c r="OAF86" s="216"/>
      <c r="OAG86" s="216"/>
      <c r="OAH86" s="216"/>
      <c r="OAI86" s="216"/>
      <c r="OAJ86" s="216"/>
      <c r="OAK86" s="216"/>
      <c r="OAL86" s="216"/>
      <c r="OAM86" s="216"/>
      <c r="OAN86" s="216"/>
      <c r="OAO86" s="216"/>
      <c r="OAP86" s="216"/>
      <c r="OAQ86" s="216"/>
      <c r="OAR86" s="216"/>
      <c r="OAS86" s="216"/>
      <c r="OAX86" s="216"/>
      <c r="OAY86" s="216"/>
      <c r="OAZ86" s="216"/>
      <c r="OBA86" s="216"/>
      <c r="OBB86" s="216"/>
      <c r="OBC86" s="216"/>
      <c r="OBD86" s="216"/>
      <c r="OBE86" s="216"/>
      <c r="OBF86" s="216"/>
      <c r="OBG86" s="216"/>
      <c r="OBH86" s="216"/>
      <c r="OCZ86" s="216"/>
      <c r="ODA86" s="216"/>
      <c r="ODB86" s="216"/>
      <c r="ODC86" s="216"/>
      <c r="ODD86" s="216"/>
      <c r="ODE86" s="216"/>
      <c r="ODF86" s="216"/>
      <c r="ODG86" s="216"/>
      <c r="ODH86" s="216"/>
      <c r="ODI86" s="216"/>
      <c r="ODJ86" s="216"/>
      <c r="ODK86" s="216"/>
      <c r="ODL86" s="216"/>
      <c r="ODM86" s="216"/>
      <c r="ODN86" s="216"/>
      <c r="ODO86" s="216"/>
      <c r="ODP86" s="216"/>
      <c r="ODQ86" s="216"/>
      <c r="ODR86" s="216"/>
      <c r="ODS86" s="216"/>
      <c r="ODT86" s="216"/>
      <c r="ODU86" s="216"/>
      <c r="ODV86" s="216"/>
      <c r="ODW86" s="216"/>
      <c r="ODX86" s="216"/>
      <c r="ODY86" s="216"/>
      <c r="ODZ86" s="216"/>
      <c r="OEA86" s="216"/>
      <c r="OEB86" s="216"/>
      <c r="OEC86" s="216"/>
      <c r="OED86" s="216"/>
      <c r="OEE86" s="216"/>
      <c r="OEF86" s="216"/>
      <c r="OEG86" s="216"/>
      <c r="OEH86" s="216"/>
      <c r="OEI86" s="216"/>
      <c r="OEJ86" s="216"/>
      <c r="OEK86" s="216"/>
      <c r="OEL86" s="216"/>
      <c r="OEM86" s="216"/>
      <c r="OEN86" s="216"/>
      <c r="OEO86" s="216"/>
      <c r="OEP86" s="216"/>
      <c r="OEQ86" s="216"/>
      <c r="OER86" s="216"/>
      <c r="OES86" s="216"/>
      <c r="OET86" s="216"/>
      <c r="OEU86" s="216"/>
      <c r="OEV86" s="216"/>
      <c r="OEW86" s="216"/>
      <c r="OEX86" s="216"/>
      <c r="OEY86" s="216"/>
      <c r="OEZ86" s="216"/>
      <c r="OFA86" s="216"/>
      <c r="OFB86" s="216"/>
      <c r="OFC86" s="216"/>
      <c r="OFD86" s="216"/>
      <c r="OFE86" s="216"/>
      <c r="OFF86" s="216"/>
      <c r="OFG86" s="216"/>
      <c r="OFH86" s="216"/>
      <c r="OFI86" s="216"/>
      <c r="OFJ86" s="216"/>
      <c r="OFK86" s="216"/>
      <c r="OFL86" s="216"/>
      <c r="OFM86" s="216"/>
      <c r="OFN86" s="216"/>
      <c r="OFO86" s="216"/>
      <c r="OFP86" s="216"/>
      <c r="OFQ86" s="216"/>
      <c r="OFR86" s="216"/>
      <c r="OFS86" s="216"/>
      <c r="OFT86" s="216"/>
      <c r="OFU86" s="216"/>
      <c r="OFV86" s="216"/>
      <c r="OFW86" s="216"/>
      <c r="OFX86" s="216"/>
      <c r="OFY86" s="216"/>
      <c r="OFZ86" s="216"/>
      <c r="OGA86" s="216"/>
      <c r="OGB86" s="216"/>
      <c r="OGC86" s="216"/>
      <c r="OGD86" s="216"/>
      <c r="OGE86" s="216"/>
      <c r="OGF86" s="216"/>
      <c r="OGG86" s="216"/>
      <c r="OGH86" s="216"/>
      <c r="OGI86" s="216"/>
      <c r="OGJ86" s="216"/>
      <c r="OGK86" s="216"/>
      <c r="OGL86" s="216"/>
      <c r="OGM86" s="216"/>
      <c r="OGN86" s="216"/>
      <c r="OGO86" s="216"/>
      <c r="OGP86" s="216"/>
      <c r="OGQ86" s="216"/>
      <c r="OGR86" s="216"/>
      <c r="OGS86" s="216"/>
      <c r="OGT86" s="216"/>
      <c r="OGU86" s="216"/>
      <c r="OGV86" s="216"/>
      <c r="OGW86" s="216"/>
      <c r="OGX86" s="216"/>
      <c r="OGY86" s="216"/>
      <c r="OGZ86" s="216"/>
      <c r="OHA86" s="216"/>
      <c r="OHB86" s="216"/>
      <c r="OHC86" s="216"/>
      <c r="OHD86" s="216"/>
      <c r="OHE86" s="216"/>
      <c r="OHF86" s="216"/>
      <c r="OHG86" s="216"/>
      <c r="OHH86" s="216"/>
      <c r="OHI86" s="216"/>
      <c r="OHJ86" s="216"/>
      <c r="OHK86" s="216"/>
      <c r="OHL86" s="216"/>
      <c r="OHM86" s="216"/>
      <c r="OHN86" s="216"/>
      <c r="OHO86" s="216"/>
      <c r="OHP86" s="216"/>
      <c r="OHQ86" s="216"/>
      <c r="OHR86" s="216"/>
      <c r="OHS86" s="216"/>
      <c r="OHT86" s="216"/>
      <c r="OHU86" s="216"/>
      <c r="OHV86" s="216"/>
      <c r="OHW86" s="216"/>
      <c r="OHX86" s="216"/>
      <c r="OHY86" s="216"/>
      <c r="OHZ86" s="216"/>
      <c r="OIA86" s="216"/>
      <c r="OIB86" s="216"/>
      <c r="OIC86" s="216"/>
      <c r="OID86" s="216"/>
      <c r="OIE86" s="216"/>
      <c r="OIF86" s="216"/>
      <c r="OIG86" s="216"/>
      <c r="OIH86" s="216"/>
      <c r="OII86" s="216"/>
      <c r="OIJ86" s="216"/>
      <c r="OIK86" s="216"/>
      <c r="OIL86" s="216"/>
      <c r="OIM86" s="216"/>
      <c r="OIN86" s="216"/>
      <c r="OIO86" s="216"/>
      <c r="OIP86" s="216"/>
      <c r="OIQ86" s="216"/>
      <c r="OIR86" s="216"/>
      <c r="OIS86" s="216"/>
      <c r="OIT86" s="216"/>
      <c r="OIU86" s="216"/>
      <c r="OIV86" s="216"/>
      <c r="OIW86" s="216"/>
      <c r="OIX86" s="216"/>
      <c r="OIY86" s="216"/>
      <c r="OIZ86" s="216"/>
      <c r="OJA86" s="216"/>
      <c r="OJB86" s="216"/>
      <c r="OJC86" s="216"/>
      <c r="OJD86" s="216"/>
      <c r="OJE86" s="216"/>
      <c r="OJF86" s="216"/>
      <c r="OJG86" s="216"/>
      <c r="OJH86" s="216"/>
      <c r="OJI86" s="216"/>
      <c r="OJJ86" s="216"/>
      <c r="OJK86" s="216"/>
      <c r="OJL86" s="216"/>
      <c r="OJM86" s="216"/>
      <c r="OJN86" s="216"/>
      <c r="OJO86" s="216"/>
      <c r="OJP86" s="216"/>
      <c r="OJQ86" s="216"/>
      <c r="OJR86" s="216"/>
      <c r="OJS86" s="216"/>
      <c r="OJT86" s="216"/>
      <c r="OJU86" s="216"/>
      <c r="OJV86" s="216"/>
      <c r="OJW86" s="216"/>
      <c r="OJX86" s="216"/>
      <c r="OJY86" s="216"/>
      <c r="OJZ86" s="216"/>
      <c r="OKA86" s="216"/>
      <c r="OKB86" s="216"/>
      <c r="OKC86" s="216"/>
      <c r="OKD86" s="216"/>
      <c r="OKE86" s="216"/>
      <c r="OKF86" s="216"/>
      <c r="OKG86" s="216"/>
      <c r="OKH86" s="216"/>
      <c r="OKI86" s="216"/>
      <c r="OKJ86" s="216"/>
      <c r="OKK86" s="216"/>
      <c r="OKL86" s="216"/>
      <c r="OKM86" s="216"/>
      <c r="OKN86" s="216"/>
      <c r="OKO86" s="216"/>
      <c r="OKT86" s="216"/>
      <c r="OKU86" s="216"/>
      <c r="OKV86" s="216"/>
      <c r="OKW86" s="216"/>
      <c r="OKX86" s="216"/>
      <c r="OKY86" s="216"/>
      <c r="OKZ86" s="216"/>
      <c r="OLA86" s="216"/>
      <c r="OLB86" s="216"/>
      <c r="OLC86" s="216"/>
      <c r="OLD86" s="216"/>
      <c r="OMV86" s="216"/>
      <c r="OMW86" s="216"/>
      <c r="OMX86" s="216"/>
      <c r="OMY86" s="216"/>
      <c r="OMZ86" s="216"/>
      <c r="ONA86" s="216"/>
      <c r="ONB86" s="216"/>
      <c r="ONC86" s="216"/>
      <c r="OND86" s="216"/>
      <c r="ONE86" s="216"/>
      <c r="ONF86" s="216"/>
      <c r="ONG86" s="216"/>
      <c r="ONH86" s="216"/>
      <c r="ONI86" s="216"/>
      <c r="ONJ86" s="216"/>
      <c r="ONK86" s="216"/>
      <c r="ONL86" s="216"/>
      <c r="ONM86" s="216"/>
      <c r="ONN86" s="216"/>
      <c r="ONO86" s="216"/>
      <c r="ONP86" s="216"/>
      <c r="ONQ86" s="216"/>
      <c r="ONR86" s="216"/>
      <c r="ONS86" s="216"/>
      <c r="ONT86" s="216"/>
      <c r="ONU86" s="216"/>
      <c r="ONV86" s="216"/>
      <c r="ONW86" s="216"/>
      <c r="ONX86" s="216"/>
      <c r="ONY86" s="216"/>
      <c r="ONZ86" s="216"/>
      <c r="OOA86" s="216"/>
      <c r="OOB86" s="216"/>
      <c r="OOC86" s="216"/>
      <c r="OOD86" s="216"/>
      <c r="OOE86" s="216"/>
      <c r="OOF86" s="216"/>
      <c r="OOG86" s="216"/>
      <c r="OOH86" s="216"/>
      <c r="OOI86" s="216"/>
      <c r="OOJ86" s="216"/>
      <c r="OOK86" s="216"/>
      <c r="OOL86" s="216"/>
      <c r="OOM86" s="216"/>
      <c r="OON86" s="216"/>
      <c r="OOO86" s="216"/>
      <c r="OOP86" s="216"/>
      <c r="OOQ86" s="216"/>
      <c r="OOR86" s="216"/>
      <c r="OOS86" s="216"/>
      <c r="OOT86" s="216"/>
      <c r="OOU86" s="216"/>
      <c r="OOV86" s="216"/>
      <c r="OOW86" s="216"/>
      <c r="OOX86" s="216"/>
      <c r="OOY86" s="216"/>
      <c r="OOZ86" s="216"/>
      <c r="OPA86" s="216"/>
      <c r="OPB86" s="216"/>
      <c r="OPC86" s="216"/>
      <c r="OPD86" s="216"/>
      <c r="OPE86" s="216"/>
      <c r="OPF86" s="216"/>
      <c r="OPG86" s="216"/>
      <c r="OPH86" s="216"/>
      <c r="OPI86" s="216"/>
      <c r="OPJ86" s="216"/>
      <c r="OPK86" s="216"/>
      <c r="OPL86" s="216"/>
      <c r="OPM86" s="216"/>
      <c r="OPN86" s="216"/>
      <c r="OPO86" s="216"/>
      <c r="OPP86" s="216"/>
      <c r="OPQ86" s="216"/>
      <c r="OPR86" s="216"/>
      <c r="OPS86" s="216"/>
      <c r="OPT86" s="216"/>
      <c r="OPU86" s="216"/>
      <c r="OPV86" s="216"/>
      <c r="OPW86" s="216"/>
      <c r="OPX86" s="216"/>
      <c r="OPY86" s="216"/>
      <c r="OPZ86" s="216"/>
      <c r="OQA86" s="216"/>
      <c r="OQB86" s="216"/>
      <c r="OQC86" s="216"/>
      <c r="OQD86" s="216"/>
      <c r="OQE86" s="216"/>
      <c r="OQF86" s="216"/>
      <c r="OQG86" s="216"/>
      <c r="OQH86" s="216"/>
      <c r="OQI86" s="216"/>
      <c r="OQJ86" s="216"/>
      <c r="OQK86" s="216"/>
      <c r="OQL86" s="216"/>
      <c r="OQM86" s="216"/>
      <c r="OQN86" s="216"/>
      <c r="OQO86" s="216"/>
      <c r="OQP86" s="216"/>
      <c r="OQQ86" s="216"/>
      <c r="OQR86" s="216"/>
      <c r="OQS86" s="216"/>
      <c r="OQT86" s="216"/>
      <c r="OQU86" s="216"/>
      <c r="OQV86" s="216"/>
      <c r="OQW86" s="216"/>
      <c r="OQX86" s="216"/>
      <c r="OQY86" s="216"/>
      <c r="OQZ86" s="216"/>
      <c r="ORA86" s="216"/>
      <c r="ORB86" s="216"/>
      <c r="ORC86" s="216"/>
      <c r="ORD86" s="216"/>
      <c r="ORE86" s="216"/>
      <c r="ORF86" s="216"/>
      <c r="ORG86" s="216"/>
      <c r="ORH86" s="216"/>
      <c r="ORI86" s="216"/>
      <c r="ORJ86" s="216"/>
      <c r="ORK86" s="216"/>
      <c r="ORL86" s="216"/>
      <c r="ORM86" s="216"/>
      <c r="ORN86" s="216"/>
      <c r="ORO86" s="216"/>
      <c r="ORP86" s="216"/>
      <c r="ORQ86" s="216"/>
      <c r="ORR86" s="216"/>
      <c r="ORS86" s="216"/>
      <c r="ORT86" s="216"/>
      <c r="ORU86" s="216"/>
      <c r="ORV86" s="216"/>
      <c r="ORW86" s="216"/>
      <c r="ORX86" s="216"/>
      <c r="ORY86" s="216"/>
      <c r="ORZ86" s="216"/>
      <c r="OSA86" s="216"/>
      <c r="OSB86" s="216"/>
      <c r="OSC86" s="216"/>
      <c r="OSD86" s="216"/>
      <c r="OSE86" s="216"/>
      <c r="OSF86" s="216"/>
      <c r="OSG86" s="216"/>
      <c r="OSH86" s="216"/>
      <c r="OSI86" s="216"/>
      <c r="OSJ86" s="216"/>
      <c r="OSK86" s="216"/>
      <c r="OSL86" s="216"/>
      <c r="OSM86" s="216"/>
      <c r="OSN86" s="216"/>
      <c r="OSO86" s="216"/>
      <c r="OSP86" s="216"/>
      <c r="OSQ86" s="216"/>
      <c r="OSR86" s="216"/>
      <c r="OSS86" s="216"/>
      <c r="OST86" s="216"/>
      <c r="OSU86" s="216"/>
      <c r="OSV86" s="216"/>
      <c r="OSW86" s="216"/>
      <c r="OSX86" s="216"/>
      <c r="OSY86" s="216"/>
      <c r="OSZ86" s="216"/>
      <c r="OTA86" s="216"/>
      <c r="OTB86" s="216"/>
      <c r="OTC86" s="216"/>
      <c r="OTD86" s="216"/>
      <c r="OTE86" s="216"/>
      <c r="OTF86" s="216"/>
      <c r="OTG86" s="216"/>
      <c r="OTH86" s="216"/>
      <c r="OTI86" s="216"/>
      <c r="OTJ86" s="216"/>
      <c r="OTK86" s="216"/>
      <c r="OTL86" s="216"/>
      <c r="OTM86" s="216"/>
      <c r="OTN86" s="216"/>
      <c r="OTO86" s="216"/>
      <c r="OTP86" s="216"/>
      <c r="OTQ86" s="216"/>
      <c r="OTR86" s="216"/>
      <c r="OTS86" s="216"/>
      <c r="OTT86" s="216"/>
      <c r="OTU86" s="216"/>
      <c r="OTV86" s="216"/>
      <c r="OTW86" s="216"/>
      <c r="OTX86" s="216"/>
      <c r="OTY86" s="216"/>
      <c r="OTZ86" s="216"/>
      <c r="OUA86" s="216"/>
      <c r="OUB86" s="216"/>
      <c r="OUC86" s="216"/>
      <c r="OUD86" s="216"/>
      <c r="OUE86" s="216"/>
      <c r="OUF86" s="216"/>
      <c r="OUG86" s="216"/>
      <c r="OUH86" s="216"/>
      <c r="OUI86" s="216"/>
      <c r="OUJ86" s="216"/>
      <c r="OUK86" s="216"/>
      <c r="OUP86" s="216"/>
      <c r="OUQ86" s="216"/>
      <c r="OUR86" s="216"/>
      <c r="OUS86" s="216"/>
      <c r="OUT86" s="216"/>
      <c r="OUU86" s="216"/>
      <c r="OUV86" s="216"/>
      <c r="OUW86" s="216"/>
      <c r="OUX86" s="216"/>
      <c r="OUY86" s="216"/>
      <c r="OUZ86" s="216"/>
      <c r="OWR86" s="216"/>
      <c r="OWS86" s="216"/>
      <c r="OWT86" s="216"/>
      <c r="OWU86" s="216"/>
      <c r="OWV86" s="216"/>
      <c r="OWW86" s="216"/>
      <c r="OWX86" s="216"/>
      <c r="OWY86" s="216"/>
      <c r="OWZ86" s="216"/>
      <c r="OXA86" s="216"/>
      <c r="OXB86" s="216"/>
      <c r="OXC86" s="216"/>
      <c r="OXD86" s="216"/>
      <c r="OXE86" s="216"/>
      <c r="OXF86" s="216"/>
      <c r="OXG86" s="216"/>
      <c r="OXH86" s="216"/>
      <c r="OXI86" s="216"/>
      <c r="OXJ86" s="216"/>
      <c r="OXK86" s="216"/>
      <c r="OXL86" s="216"/>
      <c r="OXM86" s="216"/>
      <c r="OXN86" s="216"/>
      <c r="OXO86" s="216"/>
      <c r="OXP86" s="216"/>
      <c r="OXQ86" s="216"/>
      <c r="OXR86" s="216"/>
      <c r="OXS86" s="216"/>
      <c r="OXT86" s="216"/>
      <c r="OXU86" s="216"/>
      <c r="OXV86" s="216"/>
      <c r="OXW86" s="216"/>
      <c r="OXX86" s="216"/>
      <c r="OXY86" s="216"/>
      <c r="OXZ86" s="216"/>
      <c r="OYA86" s="216"/>
      <c r="OYB86" s="216"/>
      <c r="OYC86" s="216"/>
      <c r="OYD86" s="216"/>
      <c r="OYE86" s="216"/>
      <c r="OYF86" s="216"/>
      <c r="OYG86" s="216"/>
      <c r="OYH86" s="216"/>
      <c r="OYI86" s="216"/>
      <c r="OYJ86" s="216"/>
      <c r="OYK86" s="216"/>
      <c r="OYL86" s="216"/>
      <c r="OYM86" s="216"/>
      <c r="OYN86" s="216"/>
      <c r="OYO86" s="216"/>
      <c r="OYP86" s="216"/>
      <c r="OYQ86" s="216"/>
      <c r="OYR86" s="216"/>
      <c r="OYS86" s="216"/>
      <c r="OYT86" s="216"/>
      <c r="OYU86" s="216"/>
      <c r="OYV86" s="216"/>
      <c r="OYW86" s="216"/>
      <c r="OYX86" s="216"/>
      <c r="OYY86" s="216"/>
      <c r="OYZ86" s="216"/>
      <c r="OZA86" s="216"/>
      <c r="OZB86" s="216"/>
      <c r="OZC86" s="216"/>
      <c r="OZD86" s="216"/>
      <c r="OZE86" s="216"/>
      <c r="OZF86" s="216"/>
      <c r="OZG86" s="216"/>
      <c r="OZH86" s="216"/>
      <c r="OZI86" s="216"/>
      <c r="OZJ86" s="216"/>
      <c r="OZK86" s="216"/>
      <c r="OZL86" s="216"/>
      <c r="OZM86" s="216"/>
      <c r="OZN86" s="216"/>
      <c r="OZO86" s="216"/>
      <c r="OZP86" s="216"/>
      <c r="OZQ86" s="216"/>
      <c r="OZR86" s="216"/>
      <c r="OZS86" s="216"/>
      <c r="OZT86" s="216"/>
      <c r="OZU86" s="216"/>
      <c r="OZV86" s="216"/>
      <c r="OZW86" s="216"/>
      <c r="OZX86" s="216"/>
      <c r="OZY86" s="216"/>
      <c r="OZZ86" s="216"/>
      <c r="PAA86" s="216"/>
      <c r="PAB86" s="216"/>
      <c r="PAC86" s="216"/>
      <c r="PAD86" s="216"/>
      <c r="PAE86" s="216"/>
      <c r="PAF86" s="216"/>
      <c r="PAG86" s="216"/>
      <c r="PAH86" s="216"/>
      <c r="PAI86" s="216"/>
      <c r="PAJ86" s="216"/>
      <c r="PAK86" s="216"/>
      <c r="PAL86" s="216"/>
      <c r="PAM86" s="216"/>
      <c r="PAN86" s="216"/>
      <c r="PAO86" s="216"/>
      <c r="PAP86" s="216"/>
      <c r="PAQ86" s="216"/>
      <c r="PAR86" s="216"/>
      <c r="PAS86" s="216"/>
      <c r="PAT86" s="216"/>
      <c r="PAU86" s="216"/>
      <c r="PAV86" s="216"/>
      <c r="PAW86" s="216"/>
      <c r="PAX86" s="216"/>
      <c r="PAY86" s="216"/>
      <c r="PAZ86" s="216"/>
      <c r="PBA86" s="216"/>
      <c r="PBB86" s="216"/>
      <c r="PBC86" s="216"/>
      <c r="PBD86" s="216"/>
      <c r="PBE86" s="216"/>
      <c r="PBF86" s="216"/>
      <c r="PBG86" s="216"/>
      <c r="PBH86" s="216"/>
      <c r="PBI86" s="216"/>
      <c r="PBJ86" s="216"/>
      <c r="PBK86" s="216"/>
      <c r="PBL86" s="216"/>
      <c r="PBM86" s="216"/>
      <c r="PBN86" s="216"/>
      <c r="PBO86" s="216"/>
      <c r="PBP86" s="216"/>
      <c r="PBQ86" s="216"/>
      <c r="PBR86" s="216"/>
      <c r="PBS86" s="216"/>
      <c r="PBT86" s="216"/>
      <c r="PBU86" s="216"/>
      <c r="PBV86" s="216"/>
      <c r="PBW86" s="216"/>
      <c r="PBX86" s="216"/>
      <c r="PBY86" s="216"/>
      <c r="PBZ86" s="216"/>
      <c r="PCA86" s="216"/>
      <c r="PCB86" s="216"/>
      <c r="PCC86" s="216"/>
      <c r="PCD86" s="216"/>
      <c r="PCE86" s="216"/>
      <c r="PCF86" s="216"/>
      <c r="PCG86" s="216"/>
      <c r="PCH86" s="216"/>
      <c r="PCI86" s="216"/>
      <c r="PCJ86" s="216"/>
      <c r="PCK86" s="216"/>
      <c r="PCL86" s="216"/>
      <c r="PCM86" s="216"/>
      <c r="PCN86" s="216"/>
      <c r="PCO86" s="216"/>
      <c r="PCP86" s="216"/>
      <c r="PCQ86" s="216"/>
      <c r="PCR86" s="216"/>
      <c r="PCS86" s="216"/>
      <c r="PCT86" s="216"/>
      <c r="PCU86" s="216"/>
      <c r="PCV86" s="216"/>
      <c r="PCW86" s="216"/>
      <c r="PCX86" s="216"/>
      <c r="PCY86" s="216"/>
      <c r="PCZ86" s="216"/>
      <c r="PDA86" s="216"/>
      <c r="PDB86" s="216"/>
      <c r="PDC86" s="216"/>
      <c r="PDD86" s="216"/>
      <c r="PDE86" s="216"/>
      <c r="PDF86" s="216"/>
      <c r="PDG86" s="216"/>
      <c r="PDH86" s="216"/>
      <c r="PDI86" s="216"/>
      <c r="PDJ86" s="216"/>
      <c r="PDK86" s="216"/>
      <c r="PDL86" s="216"/>
      <c r="PDM86" s="216"/>
      <c r="PDN86" s="216"/>
      <c r="PDO86" s="216"/>
      <c r="PDP86" s="216"/>
      <c r="PDQ86" s="216"/>
      <c r="PDR86" s="216"/>
      <c r="PDS86" s="216"/>
      <c r="PDT86" s="216"/>
      <c r="PDU86" s="216"/>
      <c r="PDV86" s="216"/>
      <c r="PDW86" s="216"/>
      <c r="PDX86" s="216"/>
      <c r="PDY86" s="216"/>
      <c r="PDZ86" s="216"/>
      <c r="PEA86" s="216"/>
      <c r="PEB86" s="216"/>
      <c r="PEC86" s="216"/>
      <c r="PED86" s="216"/>
      <c r="PEE86" s="216"/>
      <c r="PEF86" s="216"/>
      <c r="PEG86" s="216"/>
      <c r="PEL86" s="216"/>
      <c r="PEM86" s="216"/>
      <c r="PEN86" s="216"/>
      <c r="PEO86" s="216"/>
      <c r="PEP86" s="216"/>
      <c r="PEQ86" s="216"/>
      <c r="PER86" s="216"/>
      <c r="PES86" s="216"/>
      <c r="PET86" s="216"/>
      <c r="PEU86" s="216"/>
      <c r="PEV86" s="216"/>
      <c r="PGN86" s="216"/>
      <c r="PGO86" s="216"/>
      <c r="PGP86" s="216"/>
      <c r="PGQ86" s="216"/>
      <c r="PGR86" s="216"/>
      <c r="PGS86" s="216"/>
      <c r="PGT86" s="216"/>
      <c r="PGU86" s="216"/>
      <c r="PGV86" s="216"/>
      <c r="PGW86" s="216"/>
      <c r="PGX86" s="216"/>
      <c r="PGY86" s="216"/>
      <c r="PGZ86" s="216"/>
      <c r="PHA86" s="216"/>
      <c r="PHB86" s="216"/>
      <c r="PHC86" s="216"/>
      <c r="PHD86" s="216"/>
      <c r="PHE86" s="216"/>
      <c r="PHF86" s="216"/>
      <c r="PHG86" s="216"/>
      <c r="PHH86" s="216"/>
      <c r="PHI86" s="216"/>
      <c r="PHJ86" s="216"/>
      <c r="PHK86" s="216"/>
      <c r="PHL86" s="216"/>
      <c r="PHM86" s="216"/>
      <c r="PHN86" s="216"/>
      <c r="PHO86" s="216"/>
      <c r="PHP86" s="216"/>
      <c r="PHQ86" s="216"/>
      <c r="PHR86" s="216"/>
      <c r="PHS86" s="216"/>
      <c r="PHT86" s="216"/>
      <c r="PHU86" s="216"/>
      <c r="PHV86" s="216"/>
      <c r="PHW86" s="216"/>
      <c r="PHX86" s="216"/>
      <c r="PHY86" s="216"/>
      <c r="PHZ86" s="216"/>
      <c r="PIA86" s="216"/>
      <c r="PIB86" s="216"/>
      <c r="PIC86" s="216"/>
      <c r="PID86" s="216"/>
      <c r="PIE86" s="216"/>
      <c r="PIF86" s="216"/>
      <c r="PIG86" s="216"/>
      <c r="PIH86" s="216"/>
      <c r="PII86" s="216"/>
      <c r="PIJ86" s="216"/>
      <c r="PIK86" s="216"/>
      <c r="PIL86" s="216"/>
      <c r="PIM86" s="216"/>
      <c r="PIN86" s="216"/>
      <c r="PIO86" s="216"/>
      <c r="PIP86" s="216"/>
      <c r="PIQ86" s="216"/>
      <c r="PIR86" s="216"/>
      <c r="PIS86" s="216"/>
      <c r="PIT86" s="216"/>
      <c r="PIU86" s="216"/>
      <c r="PIV86" s="216"/>
      <c r="PIW86" s="216"/>
      <c r="PIX86" s="216"/>
      <c r="PIY86" s="216"/>
      <c r="PIZ86" s="216"/>
      <c r="PJA86" s="216"/>
      <c r="PJB86" s="216"/>
      <c r="PJC86" s="216"/>
      <c r="PJD86" s="216"/>
      <c r="PJE86" s="216"/>
      <c r="PJF86" s="216"/>
      <c r="PJG86" s="216"/>
      <c r="PJH86" s="216"/>
      <c r="PJI86" s="216"/>
      <c r="PJJ86" s="216"/>
      <c r="PJK86" s="216"/>
      <c r="PJL86" s="216"/>
      <c r="PJM86" s="216"/>
      <c r="PJN86" s="216"/>
      <c r="PJO86" s="216"/>
      <c r="PJP86" s="216"/>
      <c r="PJQ86" s="216"/>
      <c r="PJR86" s="216"/>
      <c r="PJS86" s="216"/>
      <c r="PJT86" s="216"/>
      <c r="PJU86" s="216"/>
      <c r="PJV86" s="216"/>
      <c r="PJW86" s="216"/>
      <c r="PJX86" s="216"/>
      <c r="PJY86" s="216"/>
      <c r="PJZ86" s="216"/>
      <c r="PKA86" s="216"/>
      <c r="PKB86" s="216"/>
      <c r="PKC86" s="216"/>
      <c r="PKD86" s="216"/>
      <c r="PKE86" s="216"/>
      <c r="PKF86" s="216"/>
      <c r="PKG86" s="216"/>
      <c r="PKH86" s="216"/>
      <c r="PKI86" s="216"/>
      <c r="PKJ86" s="216"/>
      <c r="PKK86" s="216"/>
      <c r="PKL86" s="216"/>
      <c r="PKM86" s="216"/>
      <c r="PKN86" s="216"/>
      <c r="PKO86" s="216"/>
      <c r="PKP86" s="216"/>
      <c r="PKQ86" s="216"/>
      <c r="PKR86" s="216"/>
      <c r="PKS86" s="216"/>
      <c r="PKT86" s="216"/>
      <c r="PKU86" s="216"/>
      <c r="PKV86" s="216"/>
      <c r="PKW86" s="216"/>
      <c r="PKX86" s="216"/>
      <c r="PKY86" s="216"/>
      <c r="PKZ86" s="216"/>
      <c r="PLA86" s="216"/>
      <c r="PLB86" s="216"/>
      <c r="PLC86" s="216"/>
      <c r="PLD86" s="216"/>
      <c r="PLE86" s="216"/>
      <c r="PLF86" s="216"/>
      <c r="PLG86" s="216"/>
      <c r="PLH86" s="216"/>
      <c r="PLI86" s="216"/>
      <c r="PLJ86" s="216"/>
      <c r="PLK86" s="216"/>
      <c r="PLL86" s="216"/>
      <c r="PLM86" s="216"/>
      <c r="PLN86" s="216"/>
      <c r="PLO86" s="216"/>
      <c r="PLP86" s="216"/>
      <c r="PLQ86" s="216"/>
      <c r="PLR86" s="216"/>
      <c r="PLS86" s="216"/>
      <c r="PLT86" s="216"/>
      <c r="PLU86" s="216"/>
      <c r="PLV86" s="216"/>
      <c r="PLW86" s="216"/>
      <c r="PLX86" s="216"/>
      <c r="PLY86" s="216"/>
      <c r="PLZ86" s="216"/>
      <c r="PMA86" s="216"/>
      <c r="PMB86" s="216"/>
      <c r="PMC86" s="216"/>
      <c r="PMD86" s="216"/>
      <c r="PME86" s="216"/>
      <c r="PMF86" s="216"/>
      <c r="PMG86" s="216"/>
      <c r="PMH86" s="216"/>
      <c r="PMI86" s="216"/>
      <c r="PMJ86" s="216"/>
      <c r="PMK86" s="216"/>
      <c r="PML86" s="216"/>
      <c r="PMM86" s="216"/>
      <c r="PMN86" s="216"/>
      <c r="PMO86" s="216"/>
      <c r="PMP86" s="216"/>
      <c r="PMQ86" s="216"/>
      <c r="PMR86" s="216"/>
      <c r="PMS86" s="216"/>
      <c r="PMT86" s="216"/>
      <c r="PMU86" s="216"/>
      <c r="PMV86" s="216"/>
      <c r="PMW86" s="216"/>
      <c r="PMX86" s="216"/>
      <c r="PMY86" s="216"/>
      <c r="PMZ86" s="216"/>
      <c r="PNA86" s="216"/>
      <c r="PNB86" s="216"/>
      <c r="PNC86" s="216"/>
      <c r="PND86" s="216"/>
      <c r="PNE86" s="216"/>
      <c r="PNF86" s="216"/>
      <c r="PNG86" s="216"/>
      <c r="PNH86" s="216"/>
      <c r="PNI86" s="216"/>
      <c r="PNJ86" s="216"/>
      <c r="PNK86" s="216"/>
      <c r="PNL86" s="216"/>
      <c r="PNM86" s="216"/>
      <c r="PNN86" s="216"/>
      <c r="PNO86" s="216"/>
      <c r="PNP86" s="216"/>
      <c r="PNQ86" s="216"/>
      <c r="PNR86" s="216"/>
      <c r="PNS86" s="216"/>
      <c r="PNT86" s="216"/>
      <c r="PNU86" s="216"/>
      <c r="PNV86" s="216"/>
      <c r="PNW86" s="216"/>
      <c r="PNX86" s="216"/>
      <c r="PNY86" s="216"/>
      <c r="PNZ86" s="216"/>
      <c r="POA86" s="216"/>
      <c r="POB86" s="216"/>
      <c r="POC86" s="216"/>
      <c r="POH86" s="216"/>
      <c r="POI86" s="216"/>
      <c r="POJ86" s="216"/>
      <c r="POK86" s="216"/>
      <c r="POL86" s="216"/>
      <c r="POM86" s="216"/>
      <c r="PON86" s="216"/>
      <c r="POO86" s="216"/>
      <c r="POP86" s="216"/>
      <c r="POQ86" s="216"/>
      <c r="POR86" s="216"/>
      <c r="PQJ86" s="216"/>
      <c r="PQK86" s="216"/>
      <c r="PQL86" s="216"/>
      <c r="PQM86" s="216"/>
      <c r="PQN86" s="216"/>
      <c r="PQO86" s="216"/>
      <c r="PQP86" s="216"/>
      <c r="PQQ86" s="216"/>
      <c r="PQR86" s="216"/>
      <c r="PQS86" s="216"/>
      <c r="PQT86" s="216"/>
      <c r="PQU86" s="216"/>
      <c r="PQV86" s="216"/>
      <c r="PQW86" s="216"/>
      <c r="PQX86" s="216"/>
      <c r="PQY86" s="216"/>
      <c r="PQZ86" s="216"/>
      <c r="PRA86" s="216"/>
      <c r="PRB86" s="216"/>
      <c r="PRC86" s="216"/>
      <c r="PRD86" s="216"/>
      <c r="PRE86" s="216"/>
      <c r="PRF86" s="216"/>
      <c r="PRG86" s="216"/>
      <c r="PRH86" s="216"/>
      <c r="PRI86" s="216"/>
      <c r="PRJ86" s="216"/>
      <c r="PRK86" s="216"/>
      <c r="PRL86" s="216"/>
      <c r="PRM86" s="216"/>
      <c r="PRN86" s="216"/>
      <c r="PRO86" s="216"/>
      <c r="PRP86" s="216"/>
      <c r="PRQ86" s="216"/>
      <c r="PRR86" s="216"/>
      <c r="PRS86" s="216"/>
      <c r="PRT86" s="216"/>
      <c r="PRU86" s="216"/>
      <c r="PRV86" s="216"/>
      <c r="PRW86" s="216"/>
      <c r="PRX86" s="216"/>
      <c r="PRY86" s="216"/>
      <c r="PRZ86" s="216"/>
      <c r="PSA86" s="216"/>
      <c r="PSB86" s="216"/>
      <c r="PSC86" s="216"/>
      <c r="PSD86" s="216"/>
      <c r="PSE86" s="216"/>
      <c r="PSF86" s="216"/>
      <c r="PSG86" s="216"/>
      <c r="PSH86" s="216"/>
      <c r="PSI86" s="216"/>
      <c r="PSJ86" s="216"/>
      <c r="PSK86" s="216"/>
      <c r="PSL86" s="216"/>
      <c r="PSM86" s="216"/>
      <c r="PSN86" s="216"/>
      <c r="PSO86" s="216"/>
      <c r="PSP86" s="216"/>
      <c r="PSQ86" s="216"/>
      <c r="PSR86" s="216"/>
      <c r="PSS86" s="216"/>
      <c r="PST86" s="216"/>
      <c r="PSU86" s="216"/>
      <c r="PSV86" s="216"/>
      <c r="PSW86" s="216"/>
      <c r="PSX86" s="216"/>
      <c r="PSY86" s="216"/>
      <c r="PSZ86" s="216"/>
      <c r="PTA86" s="216"/>
      <c r="PTB86" s="216"/>
      <c r="PTC86" s="216"/>
      <c r="PTD86" s="216"/>
      <c r="PTE86" s="216"/>
      <c r="PTF86" s="216"/>
      <c r="PTG86" s="216"/>
      <c r="PTH86" s="216"/>
      <c r="PTI86" s="216"/>
      <c r="PTJ86" s="216"/>
      <c r="PTK86" s="216"/>
      <c r="PTL86" s="216"/>
      <c r="PTM86" s="216"/>
      <c r="PTN86" s="216"/>
      <c r="PTO86" s="216"/>
      <c r="PTP86" s="216"/>
      <c r="PTQ86" s="216"/>
      <c r="PTR86" s="216"/>
      <c r="PTS86" s="216"/>
      <c r="PTT86" s="216"/>
      <c r="PTU86" s="216"/>
      <c r="PTV86" s="216"/>
      <c r="PTW86" s="216"/>
      <c r="PTX86" s="216"/>
      <c r="PTY86" s="216"/>
      <c r="PTZ86" s="216"/>
      <c r="PUA86" s="216"/>
      <c r="PUB86" s="216"/>
      <c r="PUC86" s="216"/>
      <c r="PUD86" s="216"/>
      <c r="PUE86" s="216"/>
      <c r="PUF86" s="216"/>
      <c r="PUG86" s="216"/>
      <c r="PUH86" s="216"/>
      <c r="PUI86" s="216"/>
      <c r="PUJ86" s="216"/>
      <c r="PUK86" s="216"/>
      <c r="PUL86" s="216"/>
      <c r="PUM86" s="216"/>
      <c r="PUN86" s="216"/>
      <c r="PUO86" s="216"/>
      <c r="PUP86" s="216"/>
      <c r="PUQ86" s="216"/>
      <c r="PUR86" s="216"/>
      <c r="PUS86" s="216"/>
      <c r="PUT86" s="216"/>
      <c r="PUU86" s="216"/>
      <c r="PUV86" s="216"/>
      <c r="PUW86" s="216"/>
      <c r="PUX86" s="216"/>
      <c r="PUY86" s="216"/>
      <c r="PUZ86" s="216"/>
      <c r="PVA86" s="216"/>
      <c r="PVB86" s="216"/>
      <c r="PVC86" s="216"/>
      <c r="PVD86" s="216"/>
      <c r="PVE86" s="216"/>
      <c r="PVF86" s="216"/>
      <c r="PVG86" s="216"/>
      <c r="PVH86" s="216"/>
      <c r="PVI86" s="216"/>
      <c r="PVJ86" s="216"/>
      <c r="PVK86" s="216"/>
      <c r="PVL86" s="216"/>
      <c r="PVM86" s="216"/>
      <c r="PVN86" s="216"/>
      <c r="PVO86" s="216"/>
      <c r="PVP86" s="216"/>
      <c r="PVQ86" s="216"/>
      <c r="PVR86" s="216"/>
      <c r="PVS86" s="216"/>
      <c r="PVT86" s="216"/>
      <c r="PVU86" s="216"/>
      <c r="PVV86" s="216"/>
      <c r="PVW86" s="216"/>
      <c r="PVX86" s="216"/>
      <c r="PVY86" s="216"/>
      <c r="PVZ86" s="216"/>
      <c r="PWA86" s="216"/>
      <c r="PWB86" s="216"/>
      <c r="PWC86" s="216"/>
      <c r="PWD86" s="216"/>
      <c r="PWE86" s="216"/>
      <c r="PWF86" s="216"/>
      <c r="PWG86" s="216"/>
      <c r="PWH86" s="216"/>
      <c r="PWI86" s="216"/>
      <c r="PWJ86" s="216"/>
      <c r="PWK86" s="216"/>
      <c r="PWL86" s="216"/>
      <c r="PWM86" s="216"/>
      <c r="PWN86" s="216"/>
      <c r="PWO86" s="216"/>
      <c r="PWP86" s="216"/>
      <c r="PWQ86" s="216"/>
      <c r="PWR86" s="216"/>
      <c r="PWS86" s="216"/>
      <c r="PWT86" s="216"/>
      <c r="PWU86" s="216"/>
      <c r="PWV86" s="216"/>
      <c r="PWW86" s="216"/>
      <c r="PWX86" s="216"/>
      <c r="PWY86" s="216"/>
      <c r="PWZ86" s="216"/>
      <c r="PXA86" s="216"/>
      <c r="PXB86" s="216"/>
      <c r="PXC86" s="216"/>
      <c r="PXD86" s="216"/>
      <c r="PXE86" s="216"/>
      <c r="PXF86" s="216"/>
      <c r="PXG86" s="216"/>
      <c r="PXH86" s="216"/>
      <c r="PXI86" s="216"/>
      <c r="PXJ86" s="216"/>
      <c r="PXK86" s="216"/>
      <c r="PXL86" s="216"/>
      <c r="PXM86" s="216"/>
      <c r="PXN86" s="216"/>
      <c r="PXO86" s="216"/>
      <c r="PXP86" s="216"/>
      <c r="PXQ86" s="216"/>
      <c r="PXR86" s="216"/>
      <c r="PXS86" s="216"/>
      <c r="PXT86" s="216"/>
      <c r="PXU86" s="216"/>
      <c r="PXV86" s="216"/>
      <c r="PXW86" s="216"/>
      <c r="PXX86" s="216"/>
      <c r="PXY86" s="216"/>
      <c r="PYD86" s="216"/>
      <c r="PYE86" s="216"/>
      <c r="PYF86" s="216"/>
      <c r="PYG86" s="216"/>
      <c r="PYH86" s="216"/>
      <c r="PYI86" s="216"/>
      <c r="PYJ86" s="216"/>
      <c r="PYK86" s="216"/>
      <c r="PYL86" s="216"/>
      <c r="PYM86" s="216"/>
      <c r="PYN86" s="216"/>
      <c r="QAF86" s="216"/>
      <c r="QAG86" s="216"/>
      <c r="QAH86" s="216"/>
      <c r="QAI86" s="216"/>
      <c r="QAJ86" s="216"/>
      <c r="QAK86" s="216"/>
      <c r="QAL86" s="216"/>
      <c r="QAM86" s="216"/>
      <c r="QAN86" s="216"/>
      <c r="QAO86" s="216"/>
      <c r="QAP86" s="216"/>
      <c r="QAQ86" s="216"/>
      <c r="QAR86" s="216"/>
      <c r="QAS86" s="216"/>
      <c r="QAT86" s="216"/>
      <c r="QAU86" s="216"/>
      <c r="QAV86" s="216"/>
      <c r="QAW86" s="216"/>
      <c r="QAX86" s="216"/>
      <c r="QAY86" s="216"/>
      <c r="QAZ86" s="216"/>
      <c r="QBA86" s="216"/>
      <c r="QBB86" s="216"/>
      <c r="QBC86" s="216"/>
      <c r="QBD86" s="216"/>
      <c r="QBE86" s="216"/>
      <c r="QBF86" s="216"/>
      <c r="QBG86" s="216"/>
      <c r="QBH86" s="216"/>
      <c r="QBI86" s="216"/>
      <c r="QBJ86" s="216"/>
      <c r="QBK86" s="216"/>
      <c r="QBL86" s="216"/>
      <c r="QBM86" s="216"/>
      <c r="QBN86" s="216"/>
      <c r="QBO86" s="216"/>
      <c r="QBP86" s="216"/>
      <c r="QBQ86" s="216"/>
      <c r="QBR86" s="216"/>
      <c r="QBS86" s="216"/>
      <c r="QBT86" s="216"/>
      <c r="QBU86" s="216"/>
      <c r="QBV86" s="216"/>
      <c r="QBW86" s="216"/>
      <c r="QBX86" s="216"/>
      <c r="QBY86" s="216"/>
      <c r="QBZ86" s="216"/>
      <c r="QCA86" s="216"/>
      <c r="QCB86" s="216"/>
      <c r="QCC86" s="216"/>
      <c r="QCD86" s="216"/>
      <c r="QCE86" s="216"/>
      <c r="QCF86" s="216"/>
      <c r="QCG86" s="216"/>
      <c r="QCH86" s="216"/>
      <c r="QCI86" s="216"/>
      <c r="QCJ86" s="216"/>
      <c r="QCK86" s="216"/>
      <c r="QCL86" s="216"/>
      <c r="QCM86" s="216"/>
      <c r="QCN86" s="216"/>
      <c r="QCO86" s="216"/>
      <c r="QCP86" s="216"/>
      <c r="QCQ86" s="216"/>
      <c r="QCR86" s="216"/>
      <c r="QCS86" s="216"/>
      <c r="QCT86" s="216"/>
      <c r="QCU86" s="216"/>
      <c r="QCV86" s="216"/>
      <c r="QCW86" s="216"/>
      <c r="QCX86" s="216"/>
      <c r="QCY86" s="216"/>
      <c r="QCZ86" s="216"/>
      <c r="QDA86" s="216"/>
      <c r="QDB86" s="216"/>
      <c r="QDC86" s="216"/>
      <c r="QDD86" s="216"/>
      <c r="QDE86" s="216"/>
      <c r="QDF86" s="216"/>
      <c r="QDG86" s="216"/>
      <c r="QDH86" s="216"/>
      <c r="QDI86" s="216"/>
      <c r="QDJ86" s="216"/>
      <c r="QDK86" s="216"/>
      <c r="QDL86" s="216"/>
      <c r="QDM86" s="216"/>
      <c r="QDN86" s="216"/>
      <c r="QDO86" s="216"/>
      <c r="QDP86" s="216"/>
      <c r="QDQ86" s="216"/>
      <c r="QDR86" s="216"/>
      <c r="QDS86" s="216"/>
      <c r="QDT86" s="216"/>
      <c r="QDU86" s="216"/>
      <c r="QDV86" s="216"/>
      <c r="QDW86" s="216"/>
      <c r="QDX86" s="216"/>
      <c r="QDY86" s="216"/>
      <c r="QDZ86" s="216"/>
      <c r="QEA86" s="216"/>
      <c r="QEB86" s="216"/>
      <c r="QEC86" s="216"/>
      <c r="QED86" s="216"/>
      <c r="QEE86" s="216"/>
      <c r="QEF86" s="216"/>
      <c r="QEG86" s="216"/>
      <c r="QEH86" s="216"/>
      <c r="QEI86" s="216"/>
      <c r="QEJ86" s="216"/>
      <c r="QEK86" s="216"/>
      <c r="QEL86" s="216"/>
      <c r="QEM86" s="216"/>
      <c r="QEN86" s="216"/>
      <c r="QEO86" s="216"/>
      <c r="QEP86" s="216"/>
      <c r="QEQ86" s="216"/>
      <c r="QER86" s="216"/>
      <c r="QES86" s="216"/>
      <c r="QET86" s="216"/>
      <c r="QEU86" s="216"/>
      <c r="QEV86" s="216"/>
      <c r="QEW86" s="216"/>
      <c r="QEX86" s="216"/>
      <c r="QEY86" s="216"/>
      <c r="QEZ86" s="216"/>
      <c r="QFA86" s="216"/>
      <c r="QFB86" s="216"/>
      <c r="QFC86" s="216"/>
      <c r="QFD86" s="216"/>
      <c r="QFE86" s="216"/>
      <c r="QFF86" s="216"/>
      <c r="QFG86" s="216"/>
      <c r="QFH86" s="216"/>
      <c r="QFI86" s="216"/>
      <c r="QFJ86" s="216"/>
      <c r="QFK86" s="216"/>
      <c r="QFL86" s="216"/>
      <c r="QFM86" s="216"/>
      <c r="QFN86" s="216"/>
      <c r="QFO86" s="216"/>
      <c r="QFP86" s="216"/>
      <c r="QFQ86" s="216"/>
      <c r="QFR86" s="216"/>
      <c r="QFS86" s="216"/>
      <c r="QFT86" s="216"/>
      <c r="QFU86" s="216"/>
      <c r="QFV86" s="216"/>
      <c r="QFW86" s="216"/>
      <c r="QFX86" s="216"/>
      <c r="QFY86" s="216"/>
      <c r="QFZ86" s="216"/>
      <c r="QGA86" s="216"/>
      <c r="QGB86" s="216"/>
      <c r="QGC86" s="216"/>
      <c r="QGD86" s="216"/>
      <c r="QGE86" s="216"/>
      <c r="QGF86" s="216"/>
      <c r="QGG86" s="216"/>
      <c r="QGH86" s="216"/>
      <c r="QGI86" s="216"/>
      <c r="QGJ86" s="216"/>
      <c r="QGK86" s="216"/>
      <c r="QGL86" s="216"/>
      <c r="QGM86" s="216"/>
      <c r="QGN86" s="216"/>
      <c r="QGO86" s="216"/>
      <c r="QGP86" s="216"/>
      <c r="QGQ86" s="216"/>
      <c r="QGR86" s="216"/>
      <c r="QGS86" s="216"/>
      <c r="QGT86" s="216"/>
      <c r="QGU86" s="216"/>
      <c r="QGV86" s="216"/>
      <c r="QGW86" s="216"/>
      <c r="QGX86" s="216"/>
      <c r="QGY86" s="216"/>
      <c r="QGZ86" s="216"/>
      <c r="QHA86" s="216"/>
      <c r="QHB86" s="216"/>
      <c r="QHC86" s="216"/>
      <c r="QHD86" s="216"/>
      <c r="QHE86" s="216"/>
      <c r="QHF86" s="216"/>
      <c r="QHG86" s="216"/>
      <c r="QHH86" s="216"/>
      <c r="QHI86" s="216"/>
      <c r="QHJ86" s="216"/>
      <c r="QHK86" s="216"/>
      <c r="QHL86" s="216"/>
      <c r="QHM86" s="216"/>
      <c r="QHN86" s="216"/>
      <c r="QHO86" s="216"/>
      <c r="QHP86" s="216"/>
      <c r="QHQ86" s="216"/>
      <c r="QHR86" s="216"/>
      <c r="QHS86" s="216"/>
      <c r="QHT86" s="216"/>
      <c r="QHU86" s="216"/>
      <c r="QHZ86" s="216"/>
      <c r="QIA86" s="216"/>
      <c r="QIB86" s="216"/>
      <c r="QIC86" s="216"/>
      <c r="QID86" s="216"/>
      <c r="QIE86" s="216"/>
      <c r="QIF86" s="216"/>
      <c r="QIG86" s="216"/>
      <c r="QIH86" s="216"/>
      <c r="QII86" s="216"/>
      <c r="QIJ86" s="216"/>
      <c r="QKB86" s="216"/>
      <c r="QKC86" s="216"/>
      <c r="QKD86" s="216"/>
      <c r="QKE86" s="216"/>
      <c r="QKF86" s="216"/>
      <c r="QKG86" s="216"/>
      <c r="QKH86" s="216"/>
      <c r="QKI86" s="216"/>
      <c r="QKJ86" s="216"/>
      <c r="QKK86" s="216"/>
      <c r="QKL86" s="216"/>
      <c r="QKM86" s="216"/>
      <c r="QKN86" s="216"/>
      <c r="QKO86" s="216"/>
      <c r="QKP86" s="216"/>
      <c r="QKQ86" s="216"/>
      <c r="QKR86" s="216"/>
      <c r="QKS86" s="216"/>
      <c r="QKT86" s="216"/>
      <c r="QKU86" s="216"/>
      <c r="QKV86" s="216"/>
      <c r="QKW86" s="216"/>
      <c r="QKX86" s="216"/>
      <c r="QKY86" s="216"/>
      <c r="QKZ86" s="216"/>
      <c r="QLA86" s="216"/>
      <c r="QLB86" s="216"/>
      <c r="QLC86" s="216"/>
      <c r="QLD86" s="216"/>
      <c r="QLE86" s="216"/>
      <c r="QLF86" s="216"/>
      <c r="QLG86" s="216"/>
      <c r="QLH86" s="216"/>
      <c r="QLI86" s="216"/>
      <c r="QLJ86" s="216"/>
      <c r="QLK86" s="216"/>
      <c r="QLL86" s="216"/>
      <c r="QLM86" s="216"/>
      <c r="QLN86" s="216"/>
      <c r="QLO86" s="216"/>
      <c r="QLP86" s="216"/>
      <c r="QLQ86" s="216"/>
      <c r="QLR86" s="216"/>
      <c r="QLS86" s="216"/>
      <c r="QLT86" s="216"/>
      <c r="QLU86" s="216"/>
      <c r="QLV86" s="216"/>
      <c r="QLW86" s="216"/>
      <c r="QLX86" s="216"/>
      <c r="QLY86" s="216"/>
      <c r="QLZ86" s="216"/>
      <c r="QMA86" s="216"/>
      <c r="QMB86" s="216"/>
      <c r="QMC86" s="216"/>
      <c r="QMD86" s="216"/>
      <c r="QME86" s="216"/>
      <c r="QMF86" s="216"/>
      <c r="QMG86" s="216"/>
      <c r="QMH86" s="216"/>
      <c r="QMI86" s="216"/>
      <c r="QMJ86" s="216"/>
      <c r="QMK86" s="216"/>
      <c r="QML86" s="216"/>
      <c r="QMM86" s="216"/>
      <c r="QMN86" s="216"/>
      <c r="QMO86" s="216"/>
      <c r="QMP86" s="216"/>
      <c r="QMQ86" s="216"/>
      <c r="QMR86" s="216"/>
      <c r="QMS86" s="216"/>
      <c r="QMT86" s="216"/>
      <c r="QMU86" s="216"/>
      <c r="QMV86" s="216"/>
      <c r="QMW86" s="216"/>
      <c r="QMX86" s="216"/>
      <c r="QMY86" s="216"/>
      <c r="QMZ86" s="216"/>
      <c r="QNA86" s="216"/>
      <c r="QNB86" s="216"/>
      <c r="QNC86" s="216"/>
      <c r="QND86" s="216"/>
      <c r="QNE86" s="216"/>
      <c r="QNF86" s="216"/>
      <c r="QNG86" s="216"/>
      <c r="QNH86" s="216"/>
      <c r="QNI86" s="216"/>
      <c r="QNJ86" s="216"/>
      <c r="QNK86" s="216"/>
      <c r="QNL86" s="216"/>
      <c r="QNM86" s="216"/>
      <c r="QNN86" s="216"/>
      <c r="QNO86" s="216"/>
      <c r="QNP86" s="216"/>
      <c r="QNQ86" s="216"/>
      <c r="QNR86" s="216"/>
      <c r="QNS86" s="216"/>
      <c r="QNT86" s="216"/>
      <c r="QNU86" s="216"/>
      <c r="QNV86" s="216"/>
      <c r="QNW86" s="216"/>
      <c r="QNX86" s="216"/>
      <c r="QNY86" s="216"/>
      <c r="QNZ86" s="216"/>
      <c r="QOA86" s="216"/>
      <c r="QOB86" s="216"/>
      <c r="QOC86" s="216"/>
      <c r="QOD86" s="216"/>
      <c r="QOE86" s="216"/>
      <c r="QOF86" s="216"/>
      <c r="QOG86" s="216"/>
      <c r="QOH86" s="216"/>
      <c r="QOI86" s="216"/>
      <c r="QOJ86" s="216"/>
      <c r="QOK86" s="216"/>
      <c r="QOL86" s="216"/>
      <c r="QOM86" s="216"/>
      <c r="QON86" s="216"/>
      <c r="QOO86" s="216"/>
      <c r="QOP86" s="216"/>
      <c r="QOQ86" s="216"/>
      <c r="QOR86" s="216"/>
      <c r="QOS86" s="216"/>
      <c r="QOT86" s="216"/>
      <c r="QOU86" s="216"/>
      <c r="QOV86" s="216"/>
      <c r="QOW86" s="216"/>
      <c r="QOX86" s="216"/>
      <c r="QOY86" s="216"/>
      <c r="QOZ86" s="216"/>
      <c r="QPA86" s="216"/>
      <c r="QPB86" s="216"/>
      <c r="QPC86" s="216"/>
      <c r="QPD86" s="216"/>
      <c r="QPE86" s="216"/>
      <c r="QPF86" s="216"/>
      <c r="QPG86" s="216"/>
      <c r="QPH86" s="216"/>
      <c r="QPI86" s="216"/>
      <c r="QPJ86" s="216"/>
      <c r="QPK86" s="216"/>
      <c r="QPL86" s="216"/>
      <c r="QPM86" s="216"/>
      <c r="QPN86" s="216"/>
      <c r="QPO86" s="216"/>
      <c r="QPP86" s="216"/>
      <c r="QPQ86" s="216"/>
      <c r="QPR86" s="216"/>
      <c r="QPS86" s="216"/>
      <c r="QPT86" s="216"/>
      <c r="QPU86" s="216"/>
      <c r="QPV86" s="216"/>
      <c r="QPW86" s="216"/>
      <c r="QPX86" s="216"/>
      <c r="QPY86" s="216"/>
      <c r="QPZ86" s="216"/>
      <c r="QQA86" s="216"/>
      <c r="QQB86" s="216"/>
      <c r="QQC86" s="216"/>
      <c r="QQD86" s="216"/>
      <c r="QQE86" s="216"/>
      <c r="QQF86" s="216"/>
      <c r="QQG86" s="216"/>
      <c r="QQH86" s="216"/>
      <c r="QQI86" s="216"/>
      <c r="QQJ86" s="216"/>
      <c r="QQK86" s="216"/>
      <c r="QQL86" s="216"/>
      <c r="QQM86" s="216"/>
      <c r="QQN86" s="216"/>
      <c r="QQO86" s="216"/>
      <c r="QQP86" s="216"/>
      <c r="QQQ86" s="216"/>
      <c r="QQR86" s="216"/>
      <c r="QQS86" s="216"/>
      <c r="QQT86" s="216"/>
      <c r="QQU86" s="216"/>
      <c r="QQV86" s="216"/>
      <c r="QQW86" s="216"/>
      <c r="QQX86" s="216"/>
      <c r="QQY86" s="216"/>
      <c r="QQZ86" s="216"/>
      <c r="QRA86" s="216"/>
      <c r="QRB86" s="216"/>
      <c r="QRC86" s="216"/>
      <c r="QRD86" s="216"/>
      <c r="QRE86" s="216"/>
      <c r="QRF86" s="216"/>
      <c r="QRG86" s="216"/>
      <c r="QRH86" s="216"/>
      <c r="QRI86" s="216"/>
      <c r="QRJ86" s="216"/>
      <c r="QRK86" s="216"/>
      <c r="QRL86" s="216"/>
      <c r="QRM86" s="216"/>
      <c r="QRN86" s="216"/>
      <c r="QRO86" s="216"/>
      <c r="QRP86" s="216"/>
      <c r="QRQ86" s="216"/>
      <c r="QRV86" s="216"/>
      <c r="QRW86" s="216"/>
      <c r="QRX86" s="216"/>
      <c r="QRY86" s="216"/>
      <c r="QRZ86" s="216"/>
      <c r="QSA86" s="216"/>
      <c r="QSB86" s="216"/>
      <c r="QSC86" s="216"/>
      <c r="QSD86" s="216"/>
      <c r="QSE86" s="216"/>
      <c r="QSF86" s="216"/>
      <c r="QTX86" s="216"/>
      <c r="QTY86" s="216"/>
      <c r="QTZ86" s="216"/>
      <c r="QUA86" s="216"/>
      <c r="QUB86" s="216"/>
      <c r="QUC86" s="216"/>
      <c r="QUD86" s="216"/>
      <c r="QUE86" s="216"/>
      <c r="QUF86" s="216"/>
      <c r="QUG86" s="216"/>
      <c r="QUH86" s="216"/>
      <c r="QUI86" s="216"/>
      <c r="QUJ86" s="216"/>
      <c r="QUK86" s="216"/>
      <c r="QUL86" s="216"/>
      <c r="QUM86" s="216"/>
      <c r="QUN86" s="216"/>
      <c r="QUO86" s="216"/>
      <c r="QUP86" s="216"/>
      <c r="QUQ86" s="216"/>
      <c r="QUR86" s="216"/>
      <c r="QUS86" s="216"/>
      <c r="QUT86" s="216"/>
      <c r="QUU86" s="216"/>
      <c r="QUV86" s="216"/>
      <c r="QUW86" s="216"/>
      <c r="QUX86" s="216"/>
      <c r="QUY86" s="216"/>
      <c r="QUZ86" s="216"/>
      <c r="QVA86" s="216"/>
      <c r="QVB86" s="216"/>
      <c r="QVC86" s="216"/>
      <c r="QVD86" s="216"/>
      <c r="QVE86" s="216"/>
      <c r="QVF86" s="216"/>
      <c r="QVG86" s="216"/>
      <c r="QVH86" s="216"/>
      <c r="QVI86" s="216"/>
      <c r="QVJ86" s="216"/>
      <c r="QVK86" s="216"/>
      <c r="QVL86" s="216"/>
      <c r="QVM86" s="216"/>
      <c r="QVN86" s="216"/>
      <c r="QVO86" s="216"/>
      <c r="QVP86" s="216"/>
      <c r="QVQ86" s="216"/>
      <c r="QVR86" s="216"/>
      <c r="QVS86" s="216"/>
      <c r="QVT86" s="216"/>
      <c r="QVU86" s="216"/>
      <c r="QVV86" s="216"/>
      <c r="QVW86" s="216"/>
      <c r="QVX86" s="216"/>
      <c r="QVY86" s="216"/>
      <c r="QVZ86" s="216"/>
      <c r="QWA86" s="216"/>
      <c r="QWB86" s="216"/>
      <c r="QWC86" s="216"/>
      <c r="QWD86" s="216"/>
      <c r="QWE86" s="216"/>
      <c r="QWF86" s="216"/>
      <c r="QWG86" s="216"/>
      <c r="QWH86" s="216"/>
      <c r="QWI86" s="216"/>
      <c r="QWJ86" s="216"/>
      <c r="QWK86" s="216"/>
      <c r="QWL86" s="216"/>
      <c r="QWM86" s="216"/>
      <c r="QWN86" s="216"/>
      <c r="QWO86" s="216"/>
      <c r="QWP86" s="216"/>
      <c r="QWQ86" s="216"/>
      <c r="QWR86" s="216"/>
      <c r="QWS86" s="216"/>
      <c r="QWT86" s="216"/>
      <c r="QWU86" s="216"/>
      <c r="QWV86" s="216"/>
      <c r="QWW86" s="216"/>
      <c r="QWX86" s="216"/>
      <c r="QWY86" s="216"/>
      <c r="QWZ86" s="216"/>
      <c r="QXA86" s="216"/>
      <c r="QXB86" s="216"/>
      <c r="QXC86" s="216"/>
      <c r="QXD86" s="216"/>
      <c r="QXE86" s="216"/>
      <c r="QXF86" s="216"/>
      <c r="QXG86" s="216"/>
      <c r="QXH86" s="216"/>
      <c r="QXI86" s="216"/>
      <c r="QXJ86" s="216"/>
      <c r="QXK86" s="216"/>
      <c r="QXL86" s="216"/>
      <c r="QXM86" s="216"/>
      <c r="QXN86" s="216"/>
      <c r="QXO86" s="216"/>
      <c r="QXP86" s="216"/>
      <c r="QXQ86" s="216"/>
      <c r="QXR86" s="216"/>
      <c r="QXS86" s="216"/>
      <c r="QXT86" s="216"/>
      <c r="QXU86" s="216"/>
      <c r="QXV86" s="216"/>
      <c r="QXW86" s="216"/>
      <c r="QXX86" s="216"/>
      <c r="QXY86" s="216"/>
      <c r="QXZ86" s="216"/>
      <c r="QYA86" s="216"/>
      <c r="QYB86" s="216"/>
      <c r="QYC86" s="216"/>
      <c r="QYD86" s="216"/>
      <c r="QYE86" s="216"/>
      <c r="QYF86" s="216"/>
      <c r="QYG86" s="216"/>
      <c r="QYH86" s="216"/>
      <c r="QYI86" s="216"/>
      <c r="QYJ86" s="216"/>
      <c r="QYK86" s="216"/>
      <c r="QYL86" s="216"/>
      <c r="QYM86" s="216"/>
      <c r="QYN86" s="216"/>
      <c r="QYO86" s="216"/>
      <c r="QYP86" s="216"/>
      <c r="QYQ86" s="216"/>
      <c r="QYR86" s="216"/>
      <c r="QYS86" s="216"/>
      <c r="QYT86" s="216"/>
      <c r="QYU86" s="216"/>
      <c r="QYV86" s="216"/>
      <c r="QYW86" s="216"/>
      <c r="QYX86" s="216"/>
      <c r="QYY86" s="216"/>
      <c r="QYZ86" s="216"/>
      <c r="QZA86" s="216"/>
      <c r="QZB86" s="216"/>
      <c r="QZC86" s="216"/>
      <c r="QZD86" s="216"/>
      <c r="QZE86" s="216"/>
      <c r="QZF86" s="216"/>
      <c r="QZG86" s="216"/>
      <c r="QZH86" s="216"/>
      <c r="QZI86" s="216"/>
      <c r="QZJ86" s="216"/>
      <c r="QZK86" s="216"/>
      <c r="QZL86" s="216"/>
      <c r="QZM86" s="216"/>
      <c r="QZN86" s="216"/>
      <c r="QZO86" s="216"/>
      <c r="QZP86" s="216"/>
      <c r="QZQ86" s="216"/>
      <c r="QZR86" s="216"/>
      <c r="QZS86" s="216"/>
      <c r="QZT86" s="216"/>
      <c r="QZU86" s="216"/>
      <c r="QZV86" s="216"/>
      <c r="QZW86" s="216"/>
      <c r="QZX86" s="216"/>
      <c r="QZY86" s="216"/>
      <c r="QZZ86" s="216"/>
      <c r="RAA86" s="216"/>
      <c r="RAB86" s="216"/>
      <c r="RAC86" s="216"/>
      <c r="RAD86" s="216"/>
      <c r="RAE86" s="216"/>
      <c r="RAF86" s="216"/>
      <c r="RAG86" s="216"/>
      <c r="RAH86" s="216"/>
      <c r="RAI86" s="216"/>
      <c r="RAJ86" s="216"/>
      <c r="RAK86" s="216"/>
      <c r="RAL86" s="216"/>
      <c r="RAM86" s="216"/>
      <c r="RAN86" s="216"/>
      <c r="RAO86" s="216"/>
      <c r="RAP86" s="216"/>
      <c r="RAQ86" s="216"/>
      <c r="RAR86" s="216"/>
      <c r="RAS86" s="216"/>
      <c r="RAT86" s="216"/>
      <c r="RAU86" s="216"/>
      <c r="RAV86" s="216"/>
      <c r="RAW86" s="216"/>
      <c r="RAX86" s="216"/>
      <c r="RAY86" s="216"/>
      <c r="RAZ86" s="216"/>
      <c r="RBA86" s="216"/>
      <c r="RBB86" s="216"/>
      <c r="RBC86" s="216"/>
      <c r="RBD86" s="216"/>
      <c r="RBE86" s="216"/>
      <c r="RBF86" s="216"/>
      <c r="RBG86" s="216"/>
      <c r="RBH86" s="216"/>
      <c r="RBI86" s="216"/>
      <c r="RBJ86" s="216"/>
      <c r="RBK86" s="216"/>
      <c r="RBL86" s="216"/>
      <c r="RBM86" s="216"/>
      <c r="RBR86" s="216"/>
      <c r="RBS86" s="216"/>
      <c r="RBT86" s="216"/>
      <c r="RBU86" s="216"/>
      <c r="RBV86" s="216"/>
      <c r="RBW86" s="216"/>
      <c r="RBX86" s="216"/>
      <c r="RBY86" s="216"/>
      <c r="RBZ86" s="216"/>
      <c r="RCA86" s="216"/>
      <c r="RCB86" s="216"/>
      <c r="RDT86" s="216"/>
      <c r="RDU86" s="216"/>
      <c r="RDV86" s="216"/>
      <c r="RDW86" s="216"/>
      <c r="RDX86" s="216"/>
      <c r="RDY86" s="216"/>
      <c r="RDZ86" s="216"/>
      <c r="REA86" s="216"/>
      <c r="REB86" s="216"/>
      <c r="REC86" s="216"/>
      <c r="RED86" s="216"/>
      <c r="REE86" s="216"/>
      <c r="REF86" s="216"/>
      <c r="REG86" s="216"/>
      <c r="REH86" s="216"/>
      <c r="REI86" s="216"/>
      <c r="REJ86" s="216"/>
      <c r="REK86" s="216"/>
      <c r="REL86" s="216"/>
      <c r="REM86" s="216"/>
      <c r="REN86" s="216"/>
      <c r="REO86" s="216"/>
      <c r="REP86" s="216"/>
      <c r="REQ86" s="216"/>
      <c r="RER86" s="216"/>
      <c r="RES86" s="216"/>
      <c r="RET86" s="216"/>
      <c r="REU86" s="216"/>
      <c r="REV86" s="216"/>
      <c r="REW86" s="216"/>
      <c r="REX86" s="216"/>
      <c r="REY86" s="216"/>
      <c r="REZ86" s="216"/>
      <c r="RFA86" s="216"/>
      <c r="RFB86" s="216"/>
      <c r="RFC86" s="216"/>
      <c r="RFD86" s="216"/>
      <c r="RFE86" s="216"/>
      <c r="RFF86" s="216"/>
      <c r="RFG86" s="216"/>
      <c r="RFH86" s="216"/>
      <c r="RFI86" s="216"/>
      <c r="RFJ86" s="216"/>
      <c r="RFK86" s="216"/>
      <c r="RFL86" s="216"/>
      <c r="RFM86" s="216"/>
      <c r="RFN86" s="216"/>
      <c r="RFO86" s="216"/>
      <c r="RFP86" s="216"/>
      <c r="RFQ86" s="216"/>
      <c r="RFR86" s="216"/>
      <c r="RFS86" s="216"/>
      <c r="RFT86" s="216"/>
      <c r="RFU86" s="216"/>
      <c r="RFV86" s="216"/>
      <c r="RFW86" s="216"/>
      <c r="RFX86" s="216"/>
      <c r="RFY86" s="216"/>
      <c r="RFZ86" s="216"/>
      <c r="RGA86" s="216"/>
      <c r="RGB86" s="216"/>
      <c r="RGC86" s="216"/>
      <c r="RGD86" s="216"/>
      <c r="RGE86" s="216"/>
      <c r="RGF86" s="216"/>
      <c r="RGG86" s="216"/>
      <c r="RGH86" s="216"/>
      <c r="RGI86" s="216"/>
      <c r="RGJ86" s="216"/>
      <c r="RGK86" s="216"/>
      <c r="RGL86" s="216"/>
      <c r="RGM86" s="216"/>
      <c r="RGN86" s="216"/>
      <c r="RGO86" s="216"/>
      <c r="RGP86" s="216"/>
      <c r="RGQ86" s="216"/>
      <c r="RGR86" s="216"/>
      <c r="RGS86" s="216"/>
      <c r="RGT86" s="216"/>
      <c r="RGU86" s="216"/>
      <c r="RGV86" s="216"/>
      <c r="RGW86" s="216"/>
      <c r="RGX86" s="216"/>
      <c r="RGY86" s="216"/>
      <c r="RGZ86" s="216"/>
      <c r="RHA86" s="216"/>
      <c r="RHB86" s="216"/>
      <c r="RHC86" s="216"/>
      <c r="RHD86" s="216"/>
      <c r="RHE86" s="216"/>
      <c r="RHF86" s="216"/>
      <c r="RHG86" s="216"/>
      <c r="RHH86" s="216"/>
      <c r="RHI86" s="216"/>
      <c r="RHJ86" s="216"/>
      <c r="RHK86" s="216"/>
      <c r="RHL86" s="216"/>
      <c r="RHM86" s="216"/>
      <c r="RHN86" s="216"/>
      <c r="RHO86" s="216"/>
      <c r="RHP86" s="216"/>
      <c r="RHQ86" s="216"/>
      <c r="RHR86" s="216"/>
      <c r="RHS86" s="216"/>
      <c r="RHT86" s="216"/>
      <c r="RHU86" s="216"/>
      <c r="RHV86" s="216"/>
      <c r="RHW86" s="216"/>
      <c r="RHX86" s="216"/>
      <c r="RHY86" s="216"/>
      <c r="RHZ86" s="216"/>
      <c r="RIA86" s="216"/>
      <c r="RIB86" s="216"/>
      <c r="RIC86" s="216"/>
      <c r="RID86" s="216"/>
      <c r="RIE86" s="216"/>
      <c r="RIF86" s="216"/>
      <c r="RIG86" s="216"/>
      <c r="RIH86" s="216"/>
      <c r="RII86" s="216"/>
      <c r="RIJ86" s="216"/>
      <c r="RIK86" s="216"/>
      <c r="RIL86" s="216"/>
      <c r="RIM86" s="216"/>
      <c r="RIN86" s="216"/>
      <c r="RIO86" s="216"/>
      <c r="RIP86" s="216"/>
      <c r="RIQ86" s="216"/>
      <c r="RIR86" s="216"/>
      <c r="RIS86" s="216"/>
      <c r="RIT86" s="216"/>
      <c r="RIU86" s="216"/>
      <c r="RIV86" s="216"/>
      <c r="RIW86" s="216"/>
      <c r="RIX86" s="216"/>
      <c r="RIY86" s="216"/>
      <c r="RIZ86" s="216"/>
      <c r="RJA86" s="216"/>
      <c r="RJB86" s="216"/>
      <c r="RJC86" s="216"/>
      <c r="RJD86" s="216"/>
      <c r="RJE86" s="216"/>
      <c r="RJF86" s="216"/>
      <c r="RJG86" s="216"/>
      <c r="RJH86" s="216"/>
      <c r="RJI86" s="216"/>
      <c r="RJJ86" s="216"/>
      <c r="RJK86" s="216"/>
      <c r="RJL86" s="216"/>
      <c r="RJM86" s="216"/>
      <c r="RJN86" s="216"/>
      <c r="RJO86" s="216"/>
      <c r="RJP86" s="216"/>
      <c r="RJQ86" s="216"/>
      <c r="RJR86" s="216"/>
      <c r="RJS86" s="216"/>
      <c r="RJT86" s="216"/>
      <c r="RJU86" s="216"/>
      <c r="RJV86" s="216"/>
      <c r="RJW86" s="216"/>
      <c r="RJX86" s="216"/>
      <c r="RJY86" s="216"/>
      <c r="RJZ86" s="216"/>
      <c r="RKA86" s="216"/>
      <c r="RKB86" s="216"/>
      <c r="RKC86" s="216"/>
      <c r="RKD86" s="216"/>
      <c r="RKE86" s="216"/>
      <c r="RKF86" s="216"/>
      <c r="RKG86" s="216"/>
      <c r="RKH86" s="216"/>
      <c r="RKI86" s="216"/>
      <c r="RKJ86" s="216"/>
      <c r="RKK86" s="216"/>
      <c r="RKL86" s="216"/>
      <c r="RKM86" s="216"/>
      <c r="RKN86" s="216"/>
      <c r="RKO86" s="216"/>
      <c r="RKP86" s="216"/>
      <c r="RKQ86" s="216"/>
      <c r="RKR86" s="216"/>
      <c r="RKS86" s="216"/>
      <c r="RKT86" s="216"/>
      <c r="RKU86" s="216"/>
      <c r="RKV86" s="216"/>
      <c r="RKW86" s="216"/>
      <c r="RKX86" s="216"/>
      <c r="RKY86" s="216"/>
      <c r="RKZ86" s="216"/>
      <c r="RLA86" s="216"/>
      <c r="RLB86" s="216"/>
      <c r="RLC86" s="216"/>
      <c r="RLD86" s="216"/>
      <c r="RLE86" s="216"/>
      <c r="RLF86" s="216"/>
      <c r="RLG86" s="216"/>
      <c r="RLH86" s="216"/>
      <c r="RLI86" s="216"/>
      <c r="RLN86" s="216"/>
      <c r="RLO86" s="216"/>
      <c r="RLP86" s="216"/>
      <c r="RLQ86" s="216"/>
      <c r="RLR86" s="216"/>
      <c r="RLS86" s="216"/>
      <c r="RLT86" s="216"/>
      <c r="RLU86" s="216"/>
      <c r="RLV86" s="216"/>
      <c r="RLW86" s="216"/>
      <c r="RLX86" s="216"/>
      <c r="RNP86" s="216"/>
      <c r="RNQ86" s="216"/>
      <c r="RNR86" s="216"/>
      <c r="RNS86" s="216"/>
      <c r="RNT86" s="216"/>
      <c r="RNU86" s="216"/>
      <c r="RNV86" s="216"/>
      <c r="RNW86" s="216"/>
      <c r="RNX86" s="216"/>
      <c r="RNY86" s="216"/>
      <c r="RNZ86" s="216"/>
      <c r="ROA86" s="216"/>
      <c r="ROB86" s="216"/>
      <c r="ROC86" s="216"/>
      <c r="ROD86" s="216"/>
      <c r="ROE86" s="216"/>
      <c r="ROF86" s="216"/>
      <c r="ROG86" s="216"/>
      <c r="ROH86" s="216"/>
      <c r="ROI86" s="216"/>
      <c r="ROJ86" s="216"/>
      <c r="ROK86" s="216"/>
      <c r="ROL86" s="216"/>
      <c r="ROM86" s="216"/>
      <c r="RON86" s="216"/>
      <c r="ROO86" s="216"/>
      <c r="ROP86" s="216"/>
      <c r="ROQ86" s="216"/>
      <c r="ROR86" s="216"/>
      <c r="ROS86" s="216"/>
      <c r="ROT86" s="216"/>
      <c r="ROU86" s="216"/>
      <c r="ROV86" s="216"/>
      <c r="ROW86" s="216"/>
      <c r="ROX86" s="216"/>
      <c r="ROY86" s="216"/>
      <c r="ROZ86" s="216"/>
      <c r="RPA86" s="216"/>
      <c r="RPB86" s="216"/>
      <c r="RPC86" s="216"/>
      <c r="RPD86" s="216"/>
      <c r="RPE86" s="216"/>
      <c r="RPF86" s="216"/>
      <c r="RPG86" s="216"/>
      <c r="RPH86" s="216"/>
      <c r="RPI86" s="216"/>
      <c r="RPJ86" s="216"/>
      <c r="RPK86" s="216"/>
      <c r="RPL86" s="216"/>
      <c r="RPM86" s="216"/>
      <c r="RPN86" s="216"/>
      <c r="RPO86" s="216"/>
      <c r="RPP86" s="216"/>
      <c r="RPQ86" s="216"/>
      <c r="RPR86" s="216"/>
      <c r="RPS86" s="216"/>
      <c r="RPT86" s="216"/>
      <c r="RPU86" s="216"/>
      <c r="RPV86" s="216"/>
      <c r="RPW86" s="216"/>
      <c r="RPX86" s="216"/>
      <c r="RPY86" s="216"/>
      <c r="RPZ86" s="216"/>
      <c r="RQA86" s="216"/>
      <c r="RQB86" s="216"/>
      <c r="RQC86" s="216"/>
      <c r="RQD86" s="216"/>
      <c r="RQE86" s="216"/>
      <c r="RQF86" s="216"/>
      <c r="RQG86" s="216"/>
      <c r="RQH86" s="216"/>
      <c r="RQI86" s="216"/>
      <c r="RQJ86" s="216"/>
      <c r="RQK86" s="216"/>
      <c r="RQL86" s="216"/>
      <c r="RQM86" s="216"/>
      <c r="RQN86" s="216"/>
      <c r="RQO86" s="216"/>
      <c r="RQP86" s="216"/>
      <c r="RQQ86" s="216"/>
      <c r="RQR86" s="216"/>
      <c r="RQS86" s="216"/>
      <c r="RQT86" s="216"/>
      <c r="RQU86" s="216"/>
      <c r="RQV86" s="216"/>
      <c r="RQW86" s="216"/>
      <c r="RQX86" s="216"/>
      <c r="RQY86" s="216"/>
      <c r="RQZ86" s="216"/>
      <c r="RRA86" s="216"/>
      <c r="RRB86" s="216"/>
      <c r="RRC86" s="216"/>
      <c r="RRD86" s="216"/>
      <c r="RRE86" s="216"/>
      <c r="RRF86" s="216"/>
      <c r="RRG86" s="216"/>
      <c r="RRH86" s="216"/>
      <c r="RRI86" s="216"/>
      <c r="RRJ86" s="216"/>
      <c r="RRK86" s="216"/>
      <c r="RRL86" s="216"/>
      <c r="RRM86" s="216"/>
      <c r="RRN86" s="216"/>
      <c r="RRO86" s="216"/>
      <c r="RRP86" s="216"/>
      <c r="RRQ86" s="216"/>
      <c r="RRR86" s="216"/>
      <c r="RRS86" s="216"/>
      <c r="RRT86" s="216"/>
      <c r="RRU86" s="216"/>
      <c r="RRV86" s="216"/>
      <c r="RRW86" s="216"/>
      <c r="RRX86" s="216"/>
      <c r="RRY86" s="216"/>
      <c r="RRZ86" s="216"/>
      <c r="RSA86" s="216"/>
      <c r="RSB86" s="216"/>
      <c r="RSC86" s="216"/>
      <c r="RSD86" s="216"/>
      <c r="RSE86" s="216"/>
      <c r="RSF86" s="216"/>
      <c r="RSG86" s="216"/>
      <c r="RSH86" s="216"/>
      <c r="RSI86" s="216"/>
      <c r="RSJ86" s="216"/>
      <c r="RSK86" s="216"/>
      <c r="RSL86" s="216"/>
      <c r="RSM86" s="216"/>
      <c r="RSN86" s="216"/>
      <c r="RSO86" s="216"/>
      <c r="RSP86" s="216"/>
      <c r="RSQ86" s="216"/>
      <c r="RSR86" s="216"/>
      <c r="RSS86" s="216"/>
      <c r="RST86" s="216"/>
      <c r="RSU86" s="216"/>
      <c r="RSV86" s="216"/>
      <c r="RSW86" s="216"/>
      <c r="RSX86" s="216"/>
      <c r="RSY86" s="216"/>
      <c r="RSZ86" s="216"/>
      <c r="RTA86" s="216"/>
      <c r="RTB86" s="216"/>
      <c r="RTC86" s="216"/>
      <c r="RTD86" s="216"/>
      <c r="RTE86" s="216"/>
      <c r="RTF86" s="216"/>
      <c r="RTG86" s="216"/>
      <c r="RTH86" s="216"/>
      <c r="RTI86" s="216"/>
      <c r="RTJ86" s="216"/>
      <c r="RTK86" s="216"/>
      <c r="RTL86" s="216"/>
      <c r="RTM86" s="216"/>
      <c r="RTN86" s="216"/>
      <c r="RTO86" s="216"/>
      <c r="RTP86" s="216"/>
      <c r="RTQ86" s="216"/>
      <c r="RTR86" s="216"/>
      <c r="RTS86" s="216"/>
      <c r="RTT86" s="216"/>
      <c r="RTU86" s="216"/>
      <c r="RTV86" s="216"/>
      <c r="RTW86" s="216"/>
      <c r="RTX86" s="216"/>
      <c r="RTY86" s="216"/>
      <c r="RTZ86" s="216"/>
      <c r="RUA86" s="216"/>
      <c r="RUB86" s="216"/>
      <c r="RUC86" s="216"/>
      <c r="RUD86" s="216"/>
      <c r="RUE86" s="216"/>
      <c r="RUF86" s="216"/>
      <c r="RUG86" s="216"/>
      <c r="RUH86" s="216"/>
      <c r="RUI86" s="216"/>
      <c r="RUJ86" s="216"/>
      <c r="RUK86" s="216"/>
      <c r="RUL86" s="216"/>
      <c r="RUM86" s="216"/>
      <c r="RUN86" s="216"/>
      <c r="RUO86" s="216"/>
      <c r="RUP86" s="216"/>
      <c r="RUQ86" s="216"/>
      <c r="RUR86" s="216"/>
      <c r="RUS86" s="216"/>
      <c r="RUT86" s="216"/>
      <c r="RUU86" s="216"/>
      <c r="RUV86" s="216"/>
      <c r="RUW86" s="216"/>
      <c r="RUX86" s="216"/>
      <c r="RUY86" s="216"/>
      <c r="RUZ86" s="216"/>
      <c r="RVA86" s="216"/>
      <c r="RVB86" s="216"/>
      <c r="RVC86" s="216"/>
      <c r="RVD86" s="216"/>
      <c r="RVE86" s="216"/>
      <c r="RVJ86" s="216"/>
      <c r="RVK86" s="216"/>
      <c r="RVL86" s="216"/>
      <c r="RVM86" s="216"/>
      <c r="RVN86" s="216"/>
      <c r="RVO86" s="216"/>
      <c r="RVP86" s="216"/>
      <c r="RVQ86" s="216"/>
      <c r="RVR86" s="216"/>
      <c r="RVS86" s="216"/>
      <c r="RVT86" s="216"/>
      <c r="RXL86" s="216"/>
      <c r="RXM86" s="216"/>
      <c r="RXN86" s="216"/>
      <c r="RXO86" s="216"/>
      <c r="RXP86" s="216"/>
      <c r="RXQ86" s="216"/>
      <c r="RXR86" s="216"/>
      <c r="RXS86" s="216"/>
      <c r="RXT86" s="216"/>
      <c r="RXU86" s="216"/>
      <c r="RXV86" s="216"/>
      <c r="RXW86" s="216"/>
      <c r="RXX86" s="216"/>
      <c r="RXY86" s="216"/>
      <c r="RXZ86" s="216"/>
      <c r="RYA86" s="216"/>
      <c r="RYB86" s="216"/>
      <c r="RYC86" s="216"/>
      <c r="RYD86" s="216"/>
      <c r="RYE86" s="216"/>
      <c r="RYF86" s="216"/>
      <c r="RYG86" s="216"/>
      <c r="RYH86" s="216"/>
      <c r="RYI86" s="216"/>
      <c r="RYJ86" s="216"/>
      <c r="RYK86" s="216"/>
      <c r="RYL86" s="216"/>
      <c r="RYM86" s="216"/>
      <c r="RYN86" s="216"/>
      <c r="RYO86" s="216"/>
      <c r="RYP86" s="216"/>
      <c r="RYQ86" s="216"/>
      <c r="RYR86" s="216"/>
      <c r="RYS86" s="216"/>
      <c r="RYT86" s="216"/>
      <c r="RYU86" s="216"/>
      <c r="RYV86" s="216"/>
      <c r="RYW86" s="216"/>
      <c r="RYX86" s="216"/>
      <c r="RYY86" s="216"/>
      <c r="RYZ86" s="216"/>
      <c r="RZA86" s="216"/>
      <c r="RZB86" s="216"/>
      <c r="RZC86" s="216"/>
      <c r="RZD86" s="216"/>
      <c r="RZE86" s="216"/>
      <c r="RZF86" s="216"/>
      <c r="RZG86" s="216"/>
      <c r="RZH86" s="216"/>
      <c r="RZI86" s="216"/>
      <c r="RZJ86" s="216"/>
      <c r="RZK86" s="216"/>
      <c r="RZL86" s="216"/>
      <c r="RZM86" s="216"/>
      <c r="RZN86" s="216"/>
      <c r="RZO86" s="216"/>
      <c r="RZP86" s="216"/>
      <c r="RZQ86" s="216"/>
      <c r="RZR86" s="216"/>
      <c r="RZS86" s="216"/>
      <c r="RZT86" s="216"/>
      <c r="RZU86" s="216"/>
      <c r="RZV86" s="216"/>
      <c r="RZW86" s="216"/>
      <c r="RZX86" s="216"/>
      <c r="RZY86" s="216"/>
      <c r="RZZ86" s="216"/>
      <c r="SAA86" s="216"/>
      <c r="SAB86" s="216"/>
      <c r="SAC86" s="216"/>
      <c r="SAD86" s="216"/>
      <c r="SAE86" s="216"/>
      <c r="SAF86" s="216"/>
      <c r="SAG86" s="216"/>
      <c r="SAH86" s="216"/>
      <c r="SAI86" s="216"/>
      <c r="SAJ86" s="216"/>
      <c r="SAK86" s="216"/>
      <c r="SAL86" s="216"/>
      <c r="SAM86" s="216"/>
      <c r="SAN86" s="216"/>
      <c r="SAO86" s="216"/>
      <c r="SAP86" s="216"/>
      <c r="SAQ86" s="216"/>
      <c r="SAR86" s="216"/>
      <c r="SAS86" s="216"/>
      <c r="SAT86" s="216"/>
      <c r="SAU86" s="216"/>
      <c r="SAV86" s="216"/>
      <c r="SAW86" s="216"/>
      <c r="SAX86" s="216"/>
      <c r="SAY86" s="216"/>
      <c r="SAZ86" s="216"/>
      <c r="SBA86" s="216"/>
      <c r="SBB86" s="216"/>
      <c r="SBC86" s="216"/>
      <c r="SBD86" s="216"/>
      <c r="SBE86" s="216"/>
      <c r="SBF86" s="216"/>
      <c r="SBG86" s="216"/>
      <c r="SBH86" s="216"/>
      <c r="SBI86" s="216"/>
      <c r="SBJ86" s="216"/>
      <c r="SBK86" s="216"/>
      <c r="SBL86" s="216"/>
      <c r="SBM86" s="216"/>
      <c r="SBN86" s="216"/>
      <c r="SBO86" s="216"/>
      <c r="SBP86" s="216"/>
      <c r="SBQ86" s="216"/>
      <c r="SBR86" s="216"/>
      <c r="SBS86" s="216"/>
      <c r="SBT86" s="216"/>
      <c r="SBU86" s="216"/>
      <c r="SBV86" s="216"/>
      <c r="SBW86" s="216"/>
      <c r="SBX86" s="216"/>
      <c r="SBY86" s="216"/>
      <c r="SBZ86" s="216"/>
      <c r="SCA86" s="216"/>
      <c r="SCB86" s="216"/>
      <c r="SCC86" s="216"/>
      <c r="SCD86" s="216"/>
      <c r="SCE86" s="216"/>
      <c r="SCF86" s="216"/>
      <c r="SCG86" s="216"/>
      <c r="SCH86" s="216"/>
      <c r="SCI86" s="216"/>
      <c r="SCJ86" s="216"/>
      <c r="SCK86" s="216"/>
      <c r="SCL86" s="216"/>
      <c r="SCM86" s="216"/>
      <c r="SCN86" s="216"/>
      <c r="SCO86" s="216"/>
      <c r="SCP86" s="216"/>
      <c r="SCQ86" s="216"/>
      <c r="SCR86" s="216"/>
      <c r="SCS86" s="216"/>
      <c r="SCT86" s="216"/>
      <c r="SCU86" s="216"/>
      <c r="SCV86" s="216"/>
      <c r="SCW86" s="216"/>
      <c r="SCX86" s="216"/>
      <c r="SCY86" s="216"/>
      <c r="SCZ86" s="216"/>
      <c r="SDA86" s="216"/>
      <c r="SDB86" s="216"/>
      <c r="SDC86" s="216"/>
      <c r="SDD86" s="216"/>
      <c r="SDE86" s="216"/>
      <c r="SDF86" s="216"/>
      <c r="SDG86" s="216"/>
      <c r="SDH86" s="216"/>
      <c r="SDI86" s="216"/>
      <c r="SDJ86" s="216"/>
      <c r="SDK86" s="216"/>
      <c r="SDL86" s="216"/>
      <c r="SDM86" s="216"/>
      <c r="SDN86" s="216"/>
      <c r="SDO86" s="216"/>
      <c r="SDP86" s="216"/>
      <c r="SDQ86" s="216"/>
      <c r="SDR86" s="216"/>
      <c r="SDS86" s="216"/>
      <c r="SDT86" s="216"/>
      <c r="SDU86" s="216"/>
      <c r="SDV86" s="216"/>
      <c r="SDW86" s="216"/>
      <c r="SDX86" s="216"/>
      <c r="SDY86" s="216"/>
      <c r="SDZ86" s="216"/>
      <c r="SEA86" s="216"/>
      <c r="SEB86" s="216"/>
      <c r="SEC86" s="216"/>
      <c r="SED86" s="216"/>
      <c r="SEE86" s="216"/>
      <c r="SEF86" s="216"/>
      <c r="SEG86" s="216"/>
      <c r="SEH86" s="216"/>
      <c r="SEI86" s="216"/>
      <c r="SEJ86" s="216"/>
      <c r="SEK86" s="216"/>
      <c r="SEL86" s="216"/>
      <c r="SEM86" s="216"/>
      <c r="SEN86" s="216"/>
      <c r="SEO86" s="216"/>
      <c r="SEP86" s="216"/>
      <c r="SEQ86" s="216"/>
      <c r="SER86" s="216"/>
      <c r="SES86" s="216"/>
      <c r="SET86" s="216"/>
      <c r="SEU86" s="216"/>
      <c r="SEV86" s="216"/>
      <c r="SEW86" s="216"/>
      <c r="SEX86" s="216"/>
      <c r="SEY86" s="216"/>
      <c r="SEZ86" s="216"/>
      <c r="SFA86" s="216"/>
      <c r="SFF86" s="216"/>
      <c r="SFG86" s="216"/>
      <c r="SFH86" s="216"/>
      <c r="SFI86" s="216"/>
      <c r="SFJ86" s="216"/>
      <c r="SFK86" s="216"/>
      <c r="SFL86" s="216"/>
      <c r="SFM86" s="216"/>
      <c r="SFN86" s="216"/>
      <c r="SFO86" s="216"/>
      <c r="SFP86" s="216"/>
      <c r="SHH86" s="216"/>
      <c r="SHI86" s="216"/>
      <c r="SHJ86" s="216"/>
      <c r="SHK86" s="216"/>
      <c r="SHL86" s="216"/>
      <c r="SHM86" s="216"/>
      <c r="SHN86" s="216"/>
      <c r="SHO86" s="216"/>
      <c r="SHP86" s="216"/>
      <c r="SHQ86" s="216"/>
      <c r="SHR86" s="216"/>
      <c r="SHS86" s="216"/>
      <c r="SHT86" s="216"/>
      <c r="SHU86" s="216"/>
      <c r="SHV86" s="216"/>
      <c r="SHW86" s="216"/>
      <c r="SHX86" s="216"/>
      <c r="SHY86" s="216"/>
      <c r="SHZ86" s="216"/>
      <c r="SIA86" s="216"/>
      <c r="SIB86" s="216"/>
      <c r="SIC86" s="216"/>
      <c r="SID86" s="216"/>
      <c r="SIE86" s="216"/>
      <c r="SIF86" s="216"/>
      <c r="SIG86" s="216"/>
      <c r="SIH86" s="216"/>
      <c r="SII86" s="216"/>
      <c r="SIJ86" s="216"/>
      <c r="SIK86" s="216"/>
      <c r="SIL86" s="216"/>
      <c r="SIM86" s="216"/>
      <c r="SIN86" s="216"/>
      <c r="SIO86" s="216"/>
      <c r="SIP86" s="216"/>
      <c r="SIQ86" s="216"/>
      <c r="SIR86" s="216"/>
      <c r="SIS86" s="216"/>
      <c r="SIT86" s="216"/>
      <c r="SIU86" s="216"/>
      <c r="SIV86" s="216"/>
      <c r="SIW86" s="216"/>
      <c r="SIX86" s="216"/>
      <c r="SIY86" s="216"/>
      <c r="SIZ86" s="216"/>
      <c r="SJA86" s="216"/>
      <c r="SJB86" s="216"/>
      <c r="SJC86" s="216"/>
      <c r="SJD86" s="216"/>
      <c r="SJE86" s="216"/>
      <c r="SJF86" s="216"/>
      <c r="SJG86" s="216"/>
      <c r="SJH86" s="216"/>
      <c r="SJI86" s="216"/>
      <c r="SJJ86" s="216"/>
      <c r="SJK86" s="216"/>
      <c r="SJL86" s="216"/>
      <c r="SJM86" s="216"/>
      <c r="SJN86" s="216"/>
      <c r="SJO86" s="216"/>
      <c r="SJP86" s="216"/>
      <c r="SJQ86" s="216"/>
      <c r="SJR86" s="216"/>
      <c r="SJS86" s="216"/>
      <c r="SJT86" s="216"/>
      <c r="SJU86" s="216"/>
      <c r="SJV86" s="216"/>
      <c r="SJW86" s="216"/>
      <c r="SJX86" s="216"/>
      <c r="SJY86" s="216"/>
      <c r="SJZ86" s="216"/>
      <c r="SKA86" s="216"/>
      <c r="SKB86" s="216"/>
      <c r="SKC86" s="216"/>
      <c r="SKD86" s="216"/>
      <c r="SKE86" s="216"/>
      <c r="SKF86" s="216"/>
      <c r="SKG86" s="216"/>
      <c r="SKH86" s="216"/>
      <c r="SKI86" s="216"/>
      <c r="SKJ86" s="216"/>
      <c r="SKK86" s="216"/>
      <c r="SKL86" s="216"/>
      <c r="SKM86" s="216"/>
      <c r="SKN86" s="216"/>
      <c r="SKO86" s="216"/>
      <c r="SKP86" s="216"/>
      <c r="SKQ86" s="216"/>
      <c r="SKR86" s="216"/>
      <c r="SKS86" s="216"/>
      <c r="SKT86" s="216"/>
      <c r="SKU86" s="216"/>
      <c r="SKV86" s="216"/>
      <c r="SKW86" s="216"/>
      <c r="SKX86" s="216"/>
      <c r="SKY86" s="216"/>
      <c r="SKZ86" s="216"/>
      <c r="SLA86" s="216"/>
      <c r="SLB86" s="216"/>
      <c r="SLC86" s="216"/>
      <c r="SLD86" s="216"/>
      <c r="SLE86" s="216"/>
      <c r="SLF86" s="216"/>
      <c r="SLG86" s="216"/>
      <c r="SLH86" s="216"/>
      <c r="SLI86" s="216"/>
      <c r="SLJ86" s="216"/>
      <c r="SLK86" s="216"/>
      <c r="SLL86" s="216"/>
      <c r="SLM86" s="216"/>
      <c r="SLN86" s="216"/>
      <c r="SLO86" s="216"/>
      <c r="SLP86" s="216"/>
      <c r="SLQ86" s="216"/>
      <c r="SLR86" s="216"/>
      <c r="SLS86" s="216"/>
      <c r="SLT86" s="216"/>
      <c r="SLU86" s="216"/>
      <c r="SLV86" s="216"/>
      <c r="SLW86" s="216"/>
      <c r="SLX86" s="216"/>
      <c r="SLY86" s="216"/>
      <c r="SLZ86" s="216"/>
      <c r="SMA86" s="216"/>
      <c r="SMB86" s="216"/>
      <c r="SMC86" s="216"/>
      <c r="SMD86" s="216"/>
      <c r="SME86" s="216"/>
      <c r="SMF86" s="216"/>
      <c r="SMG86" s="216"/>
      <c r="SMH86" s="216"/>
      <c r="SMI86" s="216"/>
      <c r="SMJ86" s="216"/>
      <c r="SMK86" s="216"/>
      <c r="SML86" s="216"/>
      <c r="SMM86" s="216"/>
      <c r="SMN86" s="216"/>
      <c r="SMO86" s="216"/>
      <c r="SMP86" s="216"/>
      <c r="SMQ86" s="216"/>
      <c r="SMR86" s="216"/>
      <c r="SMS86" s="216"/>
      <c r="SMT86" s="216"/>
      <c r="SMU86" s="216"/>
      <c r="SMV86" s="216"/>
      <c r="SMW86" s="216"/>
      <c r="SMX86" s="216"/>
      <c r="SMY86" s="216"/>
      <c r="SMZ86" s="216"/>
      <c r="SNA86" s="216"/>
      <c r="SNB86" s="216"/>
      <c r="SNC86" s="216"/>
      <c r="SND86" s="216"/>
      <c r="SNE86" s="216"/>
      <c r="SNF86" s="216"/>
      <c r="SNG86" s="216"/>
      <c r="SNH86" s="216"/>
      <c r="SNI86" s="216"/>
      <c r="SNJ86" s="216"/>
      <c r="SNK86" s="216"/>
      <c r="SNL86" s="216"/>
      <c r="SNM86" s="216"/>
      <c r="SNN86" s="216"/>
      <c r="SNO86" s="216"/>
      <c r="SNP86" s="216"/>
      <c r="SNQ86" s="216"/>
      <c r="SNR86" s="216"/>
      <c r="SNS86" s="216"/>
      <c r="SNT86" s="216"/>
      <c r="SNU86" s="216"/>
      <c r="SNV86" s="216"/>
      <c r="SNW86" s="216"/>
      <c r="SNX86" s="216"/>
      <c r="SNY86" s="216"/>
      <c r="SNZ86" s="216"/>
      <c r="SOA86" s="216"/>
      <c r="SOB86" s="216"/>
      <c r="SOC86" s="216"/>
      <c r="SOD86" s="216"/>
      <c r="SOE86" s="216"/>
      <c r="SOF86" s="216"/>
      <c r="SOG86" s="216"/>
      <c r="SOH86" s="216"/>
      <c r="SOI86" s="216"/>
      <c r="SOJ86" s="216"/>
      <c r="SOK86" s="216"/>
      <c r="SOL86" s="216"/>
      <c r="SOM86" s="216"/>
      <c r="SON86" s="216"/>
      <c r="SOO86" s="216"/>
      <c r="SOP86" s="216"/>
      <c r="SOQ86" s="216"/>
      <c r="SOR86" s="216"/>
      <c r="SOS86" s="216"/>
      <c r="SOT86" s="216"/>
      <c r="SOU86" s="216"/>
      <c r="SOV86" s="216"/>
      <c r="SOW86" s="216"/>
      <c r="SPB86" s="216"/>
      <c r="SPC86" s="216"/>
      <c r="SPD86" s="216"/>
      <c r="SPE86" s="216"/>
      <c r="SPF86" s="216"/>
      <c r="SPG86" s="216"/>
      <c r="SPH86" s="216"/>
      <c r="SPI86" s="216"/>
      <c r="SPJ86" s="216"/>
      <c r="SPK86" s="216"/>
      <c r="SPL86" s="216"/>
      <c r="SRD86" s="216"/>
      <c r="SRE86" s="216"/>
      <c r="SRF86" s="216"/>
      <c r="SRG86" s="216"/>
      <c r="SRH86" s="216"/>
      <c r="SRI86" s="216"/>
      <c r="SRJ86" s="216"/>
      <c r="SRK86" s="216"/>
      <c r="SRL86" s="216"/>
      <c r="SRM86" s="216"/>
      <c r="SRN86" s="216"/>
      <c r="SRO86" s="216"/>
      <c r="SRP86" s="216"/>
      <c r="SRQ86" s="216"/>
      <c r="SRR86" s="216"/>
      <c r="SRS86" s="216"/>
      <c r="SRT86" s="216"/>
      <c r="SRU86" s="216"/>
      <c r="SRV86" s="216"/>
      <c r="SRW86" s="216"/>
      <c r="SRX86" s="216"/>
      <c r="SRY86" s="216"/>
      <c r="SRZ86" s="216"/>
      <c r="SSA86" s="216"/>
      <c r="SSB86" s="216"/>
      <c r="SSC86" s="216"/>
      <c r="SSD86" s="216"/>
      <c r="SSE86" s="216"/>
      <c r="SSF86" s="216"/>
      <c r="SSG86" s="216"/>
      <c r="SSH86" s="216"/>
      <c r="SSI86" s="216"/>
      <c r="SSJ86" s="216"/>
      <c r="SSK86" s="216"/>
      <c r="SSL86" s="216"/>
      <c r="SSM86" s="216"/>
      <c r="SSN86" s="216"/>
      <c r="SSO86" s="216"/>
      <c r="SSP86" s="216"/>
      <c r="SSQ86" s="216"/>
      <c r="SSR86" s="216"/>
      <c r="SSS86" s="216"/>
      <c r="SST86" s="216"/>
      <c r="SSU86" s="216"/>
      <c r="SSV86" s="216"/>
      <c r="SSW86" s="216"/>
      <c r="SSX86" s="216"/>
      <c r="SSY86" s="216"/>
      <c r="SSZ86" s="216"/>
      <c r="STA86" s="216"/>
      <c r="STB86" s="216"/>
      <c r="STC86" s="216"/>
      <c r="STD86" s="216"/>
      <c r="STE86" s="216"/>
      <c r="STF86" s="216"/>
      <c r="STG86" s="216"/>
      <c r="STH86" s="216"/>
      <c r="STI86" s="216"/>
      <c r="STJ86" s="216"/>
      <c r="STK86" s="216"/>
      <c r="STL86" s="216"/>
      <c r="STM86" s="216"/>
      <c r="STN86" s="216"/>
      <c r="STO86" s="216"/>
      <c r="STP86" s="216"/>
      <c r="STQ86" s="216"/>
      <c r="STR86" s="216"/>
      <c r="STS86" s="216"/>
      <c r="STT86" s="216"/>
      <c r="STU86" s="216"/>
      <c r="STV86" s="216"/>
      <c r="STW86" s="216"/>
      <c r="STX86" s="216"/>
      <c r="STY86" s="216"/>
      <c r="STZ86" s="216"/>
      <c r="SUA86" s="216"/>
      <c r="SUB86" s="216"/>
      <c r="SUC86" s="216"/>
      <c r="SUD86" s="216"/>
      <c r="SUE86" s="216"/>
      <c r="SUF86" s="216"/>
      <c r="SUG86" s="216"/>
      <c r="SUH86" s="216"/>
      <c r="SUI86" s="216"/>
      <c r="SUJ86" s="216"/>
      <c r="SUK86" s="216"/>
      <c r="SUL86" s="216"/>
      <c r="SUM86" s="216"/>
      <c r="SUN86" s="216"/>
      <c r="SUO86" s="216"/>
      <c r="SUP86" s="216"/>
      <c r="SUQ86" s="216"/>
      <c r="SUR86" s="216"/>
      <c r="SUS86" s="216"/>
      <c r="SUT86" s="216"/>
      <c r="SUU86" s="216"/>
      <c r="SUV86" s="216"/>
      <c r="SUW86" s="216"/>
      <c r="SUX86" s="216"/>
      <c r="SUY86" s="216"/>
      <c r="SUZ86" s="216"/>
      <c r="SVA86" s="216"/>
      <c r="SVB86" s="216"/>
      <c r="SVC86" s="216"/>
      <c r="SVD86" s="216"/>
      <c r="SVE86" s="216"/>
      <c r="SVF86" s="216"/>
      <c r="SVG86" s="216"/>
      <c r="SVH86" s="216"/>
      <c r="SVI86" s="216"/>
      <c r="SVJ86" s="216"/>
      <c r="SVK86" s="216"/>
      <c r="SVL86" s="216"/>
      <c r="SVM86" s="216"/>
      <c r="SVN86" s="216"/>
      <c r="SVO86" s="216"/>
      <c r="SVP86" s="216"/>
      <c r="SVQ86" s="216"/>
      <c r="SVR86" s="216"/>
      <c r="SVS86" s="216"/>
      <c r="SVT86" s="216"/>
      <c r="SVU86" s="216"/>
      <c r="SVV86" s="216"/>
      <c r="SVW86" s="216"/>
      <c r="SVX86" s="216"/>
      <c r="SVY86" s="216"/>
      <c r="SVZ86" s="216"/>
      <c r="SWA86" s="216"/>
      <c r="SWB86" s="216"/>
      <c r="SWC86" s="216"/>
      <c r="SWD86" s="216"/>
      <c r="SWE86" s="216"/>
      <c r="SWF86" s="216"/>
      <c r="SWG86" s="216"/>
      <c r="SWH86" s="216"/>
      <c r="SWI86" s="216"/>
      <c r="SWJ86" s="216"/>
      <c r="SWK86" s="216"/>
      <c r="SWL86" s="216"/>
      <c r="SWM86" s="216"/>
      <c r="SWN86" s="216"/>
      <c r="SWO86" s="216"/>
      <c r="SWP86" s="216"/>
      <c r="SWQ86" s="216"/>
      <c r="SWR86" s="216"/>
      <c r="SWS86" s="216"/>
      <c r="SWT86" s="216"/>
      <c r="SWU86" s="216"/>
      <c r="SWV86" s="216"/>
      <c r="SWW86" s="216"/>
      <c r="SWX86" s="216"/>
      <c r="SWY86" s="216"/>
      <c r="SWZ86" s="216"/>
      <c r="SXA86" s="216"/>
      <c r="SXB86" s="216"/>
      <c r="SXC86" s="216"/>
      <c r="SXD86" s="216"/>
      <c r="SXE86" s="216"/>
      <c r="SXF86" s="216"/>
      <c r="SXG86" s="216"/>
      <c r="SXH86" s="216"/>
      <c r="SXI86" s="216"/>
      <c r="SXJ86" s="216"/>
      <c r="SXK86" s="216"/>
      <c r="SXL86" s="216"/>
      <c r="SXM86" s="216"/>
      <c r="SXN86" s="216"/>
      <c r="SXO86" s="216"/>
      <c r="SXP86" s="216"/>
      <c r="SXQ86" s="216"/>
      <c r="SXR86" s="216"/>
      <c r="SXS86" s="216"/>
      <c r="SXT86" s="216"/>
      <c r="SXU86" s="216"/>
      <c r="SXV86" s="216"/>
      <c r="SXW86" s="216"/>
      <c r="SXX86" s="216"/>
      <c r="SXY86" s="216"/>
      <c r="SXZ86" s="216"/>
      <c r="SYA86" s="216"/>
      <c r="SYB86" s="216"/>
      <c r="SYC86" s="216"/>
      <c r="SYD86" s="216"/>
      <c r="SYE86" s="216"/>
      <c r="SYF86" s="216"/>
      <c r="SYG86" s="216"/>
      <c r="SYH86" s="216"/>
      <c r="SYI86" s="216"/>
      <c r="SYJ86" s="216"/>
      <c r="SYK86" s="216"/>
      <c r="SYL86" s="216"/>
      <c r="SYM86" s="216"/>
      <c r="SYN86" s="216"/>
      <c r="SYO86" s="216"/>
      <c r="SYP86" s="216"/>
      <c r="SYQ86" s="216"/>
      <c r="SYR86" s="216"/>
      <c r="SYS86" s="216"/>
      <c r="SYX86" s="216"/>
      <c r="SYY86" s="216"/>
      <c r="SYZ86" s="216"/>
      <c r="SZA86" s="216"/>
      <c r="SZB86" s="216"/>
      <c r="SZC86" s="216"/>
      <c r="SZD86" s="216"/>
      <c r="SZE86" s="216"/>
      <c r="SZF86" s="216"/>
      <c r="SZG86" s="216"/>
      <c r="SZH86" s="216"/>
      <c r="TAZ86" s="216"/>
      <c r="TBA86" s="216"/>
      <c r="TBB86" s="216"/>
      <c r="TBC86" s="216"/>
      <c r="TBD86" s="216"/>
      <c r="TBE86" s="216"/>
      <c r="TBF86" s="216"/>
      <c r="TBG86" s="216"/>
      <c r="TBH86" s="216"/>
      <c r="TBI86" s="216"/>
      <c r="TBJ86" s="216"/>
      <c r="TBK86" s="216"/>
      <c r="TBL86" s="216"/>
      <c r="TBM86" s="216"/>
      <c r="TBN86" s="216"/>
      <c r="TBO86" s="216"/>
      <c r="TBP86" s="216"/>
      <c r="TBQ86" s="216"/>
      <c r="TBR86" s="216"/>
      <c r="TBS86" s="216"/>
      <c r="TBT86" s="216"/>
      <c r="TBU86" s="216"/>
      <c r="TBV86" s="216"/>
      <c r="TBW86" s="216"/>
      <c r="TBX86" s="216"/>
      <c r="TBY86" s="216"/>
      <c r="TBZ86" s="216"/>
      <c r="TCA86" s="216"/>
      <c r="TCB86" s="216"/>
      <c r="TCC86" s="216"/>
      <c r="TCD86" s="216"/>
      <c r="TCE86" s="216"/>
      <c r="TCF86" s="216"/>
      <c r="TCG86" s="216"/>
      <c r="TCH86" s="216"/>
      <c r="TCI86" s="216"/>
      <c r="TCJ86" s="216"/>
      <c r="TCK86" s="216"/>
      <c r="TCL86" s="216"/>
      <c r="TCM86" s="216"/>
      <c r="TCN86" s="216"/>
      <c r="TCO86" s="216"/>
      <c r="TCP86" s="216"/>
      <c r="TCQ86" s="216"/>
      <c r="TCR86" s="216"/>
      <c r="TCS86" s="216"/>
      <c r="TCT86" s="216"/>
      <c r="TCU86" s="216"/>
      <c r="TCV86" s="216"/>
      <c r="TCW86" s="216"/>
      <c r="TCX86" s="216"/>
      <c r="TCY86" s="216"/>
      <c r="TCZ86" s="216"/>
      <c r="TDA86" s="216"/>
      <c r="TDB86" s="216"/>
      <c r="TDC86" s="216"/>
      <c r="TDD86" s="216"/>
      <c r="TDE86" s="216"/>
      <c r="TDF86" s="216"/>
      <c r="TDG86" s="216"/>
      <c r="TDH86" s="216"/>
      <c r="TDI86" s="216"/>
      <c r="TDJ86" s="216"/>
      <c r="TDK86" s="216"/>
      <c r="TDL86" s="216"/>
      <c r="TDM86" s="216"/>
      <c r="TDN86" s="216"/>
      <c r="TDO86" s="216"/>
      <c r="TDP86" s="216"/>
      <c r="TDQ86" s="216"/>
      <c r="TDR86" s="216"/>
      <c r="TDS86" s="216"/>
      <c r="TDT86" s="216"/>
      <c r="TDU86" s="216"/>
      <c r="TDV86" s="216"/>
      <c r="TDW86" s="216"/>
      <c r="TDX86" s="216"/>
      <c r="TDY86" s="216"/>
      <c r="TDZ86" s="216"/>
      <c r="TEA86" s="216"/>
      <c r="TEB86" s="216"/>
      <c r="TEC86" s="216"/>
      <c r="TED86" s="216"/>
      <c r="TEE86" s="216"/>
      <c r="TEF86" s="216"/>
      <c r="TEG86" s="216"/>
      <c r="TEH86" s="216"/>
      <c r="TEI86" s="216"/>
      <c r="TEJ86" s="216"/>
      <c r="TEK86" s="216"/>
      <c r="TEL86" s="216"/>
      <c r="TEM86" s="216"/>
      <c r="TEN86" s="216"/>
      <c r="TEO86" s="216"/>
      <c r="TEP86" s="216"/>
      <c r="TEQ86" s="216"/>
      <c r="TER86" s="216"/>
      <c r="TES86" s="216"/>
      <c r="TET86" s="216"/>
      <c r="TEU86" s="216"/>
      <c r="TEV86" s="216"/>
      <c r="TEW86" s="216"/>
      <c r="TEX86" s="216"/>
      <c r="TEY86" s="216"/>
      <c r="TEZ86" s="216"/>
      <c r="TFA86" s="216"/>
      <c r="TFB86" s="216"/>
      <c r="TFC86" s="216"/>
      <c r="TFD86" s="216"/>
      <c r="TFE86" s="216"/>
      <c r="TFF86" s="216"/>
      <c r="TFG86" s="216"/>
      <c r="TFH86" s="216"/>
      <c r="TFI86" s="216"/>
      <c r="TFJ86" s="216"/>
      <c r="TFK86" s="216"/>
      <c r="TFL86" s="216"/>
      <c r="TFM86" s="216"/>
      <c r="TFN86" s="216"/>
      <c r="TFO86" s="216"/>
      <c r="TFP86" s="216"/>
      <c r="TFQ86" s="216"/>
      <c r="TFR86" s="216"/>
      <c r="TFS86" s="216"/>
      <c r="TFT86" s="216"/>
      <c r="TFU86" s="216"/>
      <c r="TFV86" s="216"/>
      <c r="TFW86" s="216"/>
      <c r="TFX86" s="216"/>
      <c r="TFY86" s="216"/>
      <c r="TFZ86" s="216"/>
      <c r="TGA86" s="216"/>
      <c r="TGB86" s="216"/>
      <c r="TGC86" s="216"/>
      <c r="TGD86" s="216"/>
      <c r="TGE86" s="216"/>
      <c r="TGF86" s="216"/>
      <c r="TGG86" s="216"/>
      <c r="TGH86" s="216"/>
      <c r="TGI86" s="216"/>
      <c r="TGJ86" s="216"/>
      <c r="TGK86" s="216"/>
      <c r="TGL86" s="216"/>
      <c r="TGM86" s="216"/>
      <c r="TGN86" s="216"/>
      <c r="TGO86" s="216"/>
      <c r="TGP86" s="216"/>
      <c r="TGQ86" s="216"/>
      <c r="TGR86" s="216"/>
      <c r="TGS86" s="216"/>
      <c r="TGT86" s="216"/>
      <c r="TGU86" s="216"/>
      <c r="TGV86" s="216"/>
      <c r="TGW86" s="216"/>
      <c r="TGX86" s="216"/>
      <c r="TGY86" s="216"/>
      <c r="TGZ86" s="216"/>
      <c r="THA86" s="216"/>
      <c r="THB86" s="216"/>
      <c r="THC86" s="216"/>
      <c r="THD86" s="216"/>
      <c r="THE86" s="216"/>
      <c r="THF86" s="216"/>
      <c r="THG86" s="216"/>
      <c r="THH86" s="216"/>
      <c r="THI86" s="216"/>
      <c r="THJ86" s="216"/>
      <c r="THK86" s="216"/>
      <c r="THL86" s="216"/>
      <c r="THM86" s="216"/>
      <c r="THN86" s="216"/>
      <c r="THO86" s="216"/>
      <c r="THP86" s="216"/>
      <c r="THQ86" s="216"/>
      <c r="THR86" s="216"/>
      <c r="THS86" s="216"/>
      <c r="THT86" s="216"/>
      <c r="THU86" s="216"/>
      <c r="THV86" s="216"/>
      <c r="THW86" s="216"/>
      <c r="THX86" s="216"/>
      <c r="THY86" s="216"/>
      <c r="THZ86" s="216"/>
      <c r="TIA86" s="216"/>
      <c r="TIB86" s="216"/>
      <c r="TIC86" s="216"/>
      <c r="TID86" s="216"/>
      <c r="TIE86" s="216"/>
      <c r="TIF86" s="216"/>
      <c r="TIG86" s="216"/>
      <c r="TIH86" s="216"/>
      <c r="TII86" s="216"/>
      <c r="TIJ86" s="216"/>
      <c r="TIK86" s="216"/>
      <c r="TIL86" s="216"/>
      <c r="TIM86" s="216"/>
      <c r="TIN86" s="216"/>
      <c r="TIO86" s="216"/>
      <c r="TIT86" s="216"/>
      <c r="TIU86" s="216"/>
      <c r="TIV86" s="216"/>
      <c r="TIW86" s="216"/>
      <c r="TIX86" s="216"/>
      <c r="TIY86" s="216"/>
      <c r="TIZ86" s="216"/>
      <c r="TJA86" s="216"/>
      <c r="TJB86" s="216"/>
      <c r="TJC86" s="216"/>
      <c r="TJD86" s="216"/>
      <c r="TKV86" s="216"/>
      <c r="TKW86" s="216"/>
      <c r="TKX86" s="216"/>
      <c r="TKY86" s="216"/>
      <c r="TKZ86" s="216"/>
      <c r="TLA86" s="216"/>
      <c r="TLB86" s="216"/>
      <c r="TLC86" s="216"/>
      <c r="TLD86" s="216"/>
      <c r="TLE86" s="216"/>
      <c r="TLF86" s="216"/>
      <c r="TLG86" s="216"/>
      <c r="TLH86" s="216"/>
      <c r="TLI86" s="216"/>
      <c r="TLJ86" s="216"/>
      <c r="TLK86" s="216"/>
      <c r="TLL86" s="216"/>
      <c r="TLM86" s="216"/>
      <c r="TLN86" s="216"/>
      <c r="TLO86" s="216"/>
      <c r="TLP86" s="216"/>
      <c r="TLQ86" s="216"/>
      <c r="TLR86" s="216"/>
      <c r="TLS86" s="216"/>
      <c r="TLT86" s="216"/>
      <c r="TLU86" s="216"/>
      <c r="TLV86" s="216"/>
      <c r="TLW86" s="216"/>
      <c r="TLX86" s="216"/>
      <c r="TLY86" s="216"/>
      <c r="TLZ86" s="216"/>
      <c r="TMA86" s="216"/>
      <c r="TMB86" s="216"/>
      <c r="TMC86" s="216"/>
      <c r="TMD86" s="216"/>
      <c r="TME86" s="216"/>
      <c r="TMF86" s="216"/>
      <c r="TMG86" s="216"/>
      <c r="TMH86" s="216"/>
      <c r="TMI86" s="216"/>
      <c r="TMJ86" s="216"/>
      <c r="TMK86" s="216"/>
      <c r="TML86" s="216"/>
      <c r="TMM86" s="216"/>
      <c r="TMN86" s="216"/>
      <c r="TMO86" s="216"/>
      <c r="TMP86" s="216"/>
      <c r="TMQ86" s="216"/>
      <c r="TMR86" s="216"/>
      <c r="TMS86" s="216"/>
      <c r="TMT86" s="216"/>
      <c r="TMU86" s="216"/>
      <c r="TMV86" s="216"/>
      <c r="TMW86" s="216"/>
      <c r="TMX86" s="216"/>
      <c r="TMY86" s="216"/>
      <c r="TMZ86" s="216"/>
      <c r="TNA86" s="216"/>
      <c r="TNB86" s="216"/>
      <c r="TNC86" s="216"/>
      <c r="TND86" s="216"/>
      <c r="TNE86" s="216"/>
      <c r="TNF86" s="216"/>
      <c r="TNG86" s="216"/>
      <c r="TNH86" s="216"/>
      <c r="TNI86" s="216"/>
      <c r="TNJ86" s="216"/>
      <c r="TNK86" s="216"/>
      <c r="TNL86" s="216"/>
      <c r="TNM86" s="216"/>
      <c r="TNN86" s="216"/>
      <c r="TNO86" s="216"/>
      <c r="TNP86" s="216"/>
      <c r="TNQ86" s="216"/>
      <c r="TNR86" s="216"/>
      <c r="TNS86" s="216"/>
      <c r="TNT86" s="216"/>
      <c r="TNU86" s="216"/>
      <c r="TNV86" s="216"/>
      <c r="TNW86" s="216"/>
      <c r="TNX86" s="216"/>
      <c r="TNY86" s="216"/>
      <c r="TNZ86" s="216"/>
      <c r="TOA86" s="216"/>
      <c r="TOB86" s="216"/>
      <c r="TOC86" s="216"/>
      <c r="TOD86" s="216"/>
      <c r="TOE86" s="216"/>
      <c r="TOF86" s="216"/>
      <c r="TOG86" s="216"/>
      <c r="TOH86" s="216"/>
      <c r="TOI86" s="216"/>
      <c r="TOJ86" s="216"/>
      <c r="TOK86" s="216"/>
      <c r="TOL86" s="216"/>
      <c r="TOM86" s="216"/>
      <c r="TON86" s="216"/>
      <c r="TOO86" s="216"/>
      <c r="TOP86" s="216"/>
      <c r="TOQ86" s="216"/>
      <c r="TOR86" s="216"/>
      <c r="TOS86" s="216"/>
      <c r="TOT86" s="216"/>
      <c r="TOU86" s="216"/>
      <c r="TOV86" s="216"/>
      <c r="TOW86" s="216"/>
      <c r="TOX86" s="216"/>
      <c r="TOY86" s="216"/>
      <c r="TOZ86" s="216"/>
      <c r="TPA86" s="216"/>
      <c r="TPB86" s="216"/>
      <c r="TPC86" s="216"/>
      <c r="TPD86" s="216"/>
      <c r="TPE86" s="216"/>
      <c r="TPF86" s="216"/>
      <c r="TPG86" s="216"/>
      <c r="TPH86" s="216"/>
      <c r="TPI86" s="216"/>
      <c r="TPJ86" s="216"/>
      <c r="TPK86" s="216"/>
      <c r="TPL86" s="216"/>
      <c r="TPM86" s="216"/>
      <c r="TPN86" s="216"/>
      <c r="TPO86" s="216"/>
      <c r="TPP86" s="216"/>
      <c r="TPQ86" s="216"/>
      <c r="TPR86" s="216"/>
      <c r="TPS86" s="216"/>
      <c r="TPT86" s="216"/>
      <c r="TPU86" s="216"/>
      <c r="TPV86" s="216"/>
      <c r="TPW86" s="216"/>
      <c r="TPX86" s="216"/>
      <c r="TPY86" s="216"/>
      <c r="TPZ86" s="216"/>
      <c r="TQA86" s="216"/>
      <c r="TQB86" s="216"/>
      <c r="TQC86" s="216"/>
      <c r="TQD86" s="216"/>
      <c r="TQE86" s="216"/>
      <c r="TQF86" s="216"/>
      <c r="TQG86" s="216"/>
      <c r="TQH86" s="216"/>
      <c r="TQI86" s="216"/>
      <c r="TQJ86" s="216"/>
      <c r="TQK86" s="216"/>
      <c r="TQL86" s="216"/>
      <c r="TQM86" s="216"/>
      <c r="TQN86" s="216"/>
      <c r="TQO86" s="216"/>
      <c r="TQP86" s="216"/>
      <c r="TQQ86" s="216"/>
      <c r="TQR86" s="216"/>
      <c r="TQS86" s="216"/>
      <c r="TQT86" s="216"/>
      <c r="TQU86" s="216"/>
      <c r="TQV86" s="216"/>
      <c r="TQW86" s="216"/>
      <c r="TQX86" s="216"/>
      <c r="TQY86" s="216"/>
      <c r="TQZ86" s="216"/>
      <c r="TRA86" s="216"/>
      <c r="TRB86" s="216"/>
      <c r="TRC86" s="216"/>
      <c r="TRD86" s="216"/>
      <c r="TRE86" s="216"/>
      <c r="TRF86" s="216"/>
      <c r="TRG86" s="216"/>
      <c r="TRH86" s="216"/>
      <c r="TRI86" s="216"/>
      <c r="TRJ86" s="216"/>
      <c r="TRK86" s="216"/>
      <c r="TRL86" s="216"/>
      <c r="TRM86" s="216"/>
      <c r="TRN86" s="216"/>
      <c r="TRO86" s="216"/>
      <c r="TRP86" s="216"/>
      <c r="TRQ86" s="216"/>
      <c r="TRR86" s="216"/>
      <c r="TRS86" s="216"/>
      <c r="TRT86" s="216"/>
      <c r="TRU86" s="216"/>
      <c r="TRV86" s="216"/>
      <c r="TRW86" s="216"/>
      <c r="TRX86" s="216"/>
      <c r="TRY86" s="216"/>
      <c r="TRZ86" s="216"/>
      <c r="TSA86" s="216"/>
      <c r="TSB86" s="216"/>
      <c r="TSC86" s="216"/>
      <c r="TSD86" s="216"/>
      <c r="TSE86" s="216"/>
      <c r="TSF86" s="216"/>
      <c r="TSG86" s="216"/>
      <c r="TSH86" s="216"/>
      <c r="TSI86" s="216"/>
      <c r="TSJ86" s="216"/>
      <c r="TSK86" s="216"/>
      <c r="TSP86" s="216"/>
      <c r="TSQ86" s="216"/>
      <c r="TSR86" s="216"/>
      <c r="TSS86" s="216"/>
      <c r="TST86" s="216"/>
      <c r="TSU86" s="216"/>
      <c r="TSV86" s="216"/>
      <c r="TSW86" s="216"/>
      <c r="TSX86" s="216"/>
      <c r="TSY86" s="216"/>
      <c r="TSZ86" s="216"/>
      <c r="TUR86" s="216"/>
      <c r="TUS86" s="216"/>
      <c r="TUT86" s="216"/>
      <c r="TUU86" s="216"/>
      <c r="TUV86" s="216"/>
      <c r="TUW86" s="216"/>
      <c r="TUX86" s="216"/>
      <c r="TUY86" s="216"/>
      <c r="TUZ86" s="216"/>
      <c r="TVA86" s="216"/>
      <c r="TVB86" s="216"/>
      <c r="TVC86" s="216"/>
      <c r="TVD86" s="216"/>
      <c r="TVE86" s="216"/>
      <c r="TVF86" s="216"/>
      <c r="TVG86" s="216"/>
      <c r="TVH86" s="216"/>
      <c r="TVI86" s="216"/>
      <c r="TVJ86" s="216"/>
      <c r="TVK86" s="216"/>
      <c r="TVL86" s="216"/>
      <c r="TVM86" s="216"/>
      <c r="TVN86" s="216"/>
      <c r="TVO86" s="216"/>
      <c r="TVP86" s="216"/>
      <c r="TVQ86" s="216"/>
      <c r="TVR86" s="216"/>
      <c r="TVS86" s="216"/>
      <c r="TVT86" s="216"/>
      <c r="TVU86" s="216"/>
      <c r="TVV86" s="216"/>
      <c r="TVW86" s="216"/>
      <c r="TVX86" s="216"/>
      <c r="TVY86" s="216"/>
      <c r="TVZ86" s="216"/>
      <c r="TWA86" s="216"/>
      <c r="TWB86" s="216"/>
      <c r="TWC86" s="216"/>
      <c r="TWD86" s="216"/>
      <c r="TWE86" s="216"/>
      <c r="TWF86" s="216"/>
      <c r="TWG86" s="216"/>
      <c r="TWH86" s="216"/>
      <c r="TWI86" s="216"/>
      <c r="TWJ86" s="216"/>
      <c r="TWK86" s="216"/>
      <c r="TWL86" s="216"/>
      <c r="TWM86" s="216"/>
      <c r="TWN86" s="216"/>
      <c r="TWO86" s="216"/>
      <c r="TWP86" s="216"/>
      <c r="TWQ86" s="216"/>
      <c r="TWR86" s="216"/>
      <c r="TWS86" s="216"/>
      <c r="TWT86" s="216"/>
      <c r="TWU86" s="216"/>
      <c r="TWV86" s="216"/>
      <c r="TWW86" s="216"/>
      <c r="TWX86" s="216"/>
      <c r="TWY86" s="216"/>
      <c r="TWZ86" s="216"/>
      <c r="TXA86" s="216"/>
      <c r="TXB86" s="216"/>
      <c r="TXC86" s="216"/>
      <c r="TXD86" s="216"/>
      <c r="TXE86" s="216"/>
      <c r="TXF86" s="216"/>
      <c r="TXG86" s="216"/>
      <c r="TXH86" s="216"/>
      <c r="TXI86" s="216"/>
      <c r="TXJ86" s="216"/>
      <c r="TXK86" s="216"/>
      <c r="TXL86" s="216"/>
      <c r="TXM86" s="216"/>
      <c r="TXN86" s="216"/>
      <c r="TXO86" s="216"/>
      <c r="TXP86" s="216"/>
      <c r="TXQ86" s="216"/>
      <c r="TXR86" s="216"/>
      <c r="TXS86" s="216"/>
      <c r="TXT86" s="216"/>
      <c r="TXU86" s="216"/>
      <c r="TXV86" s="216"/>
      <c r="TXW86" s="216"/>
      <c r="TXX86" s="216"/>
      <c r="TXY86" s="216"/>
      <c r="TXZ86" s="216"/>
      <c r="TYA86" s="216"/>
      <c r="TYB86" s="216"/>
      <c r="TYC86" s="216"/>
      <c r="TYD86" s="216"/>
      <c r="TYE86" s="216"/>
      <c r="TYF86" s="216"/>
      <c r="TYG86" s="216"/>
      <c r="TYH86" s="216"/>
      <c r="TYI86" s="216"/>
      <c r="TYJ86" s="216"/>
      <c r="TYK86" s="216"/>
      <c r="TYL86" s="216"/>
      <c r="TYM86" s="216"/>
      <c r="TYN86" s="216"/>
      <c r="TYO86" s="216"/>
      <c r="TYP86" s="216"/>
      <c r="TYQ86" s="216"/>
      <c r="TYR86" s="216"/>
      <c r="TYS86" s="216"/>
      <c r="TYT86" s="216"/>
      <c r="TYU86" s="216"/>
      <c r="TYV86" s="216"/>
      <c r="TYW86" s="216"/>
      <c r="TYX86" s="216"/>
      <c r="TYY86" s="216"/>
      <c r="TYZ86" s="216"/>
      <c r="TZA86" s="216"/>
      <c r="TZB86" s="216"/>
      <c r="TZC86" s="216"/>
      <c r="TZD86" s="216"/>
      <c r="TZE86" s="216"/>
      <c r="TZF86" s="216"/>
      <c r="TZG86" s="216"/>
      <c r="TZH86" s="216"/>
      <c r="TZI86" s="216"/>
      <c r="TZJ86" s="216"/>
      <c r="TZK86" s="216"/>
      <c r="TZL86" s="216"/>
      <c r="TZM86" s="216"/>
      <c r="TZN86" s="216"/>
      <c r="TZO86" s="216"/>
      <c r="TZP86" s="216"/>
      <c r="TZQ86" s="216"/>
      <c r="TZR86" s="216"/>
      <c r="TZS86" s="216"/>
      <c r="TZT86" s="216"/>
      <c r="TZU86" s="216"/>
      <c r="TZV86" s="216"/>
      <c r="TZW86" s="216"/>
      <c r="TZX86" s="216"/>
      <c r="TZY86" s="216"/>
      <c r="TZZ86" s="216"/>
      <c r="UAA86" s="216"/>
      <c r="UAB86" s="216"/>
      <c r="UAC86" s="216"/>
      <c r="UAD86" s="216"/>
      <c r="UAE86" s="216"/>
      <c r="UAF86" s="216"/>
      <c r="UAG86" s="216"/>
      <c r="UAH86" s="216"/>
      <c r="UAI86" s="216"/>
      <c r="UAJ86" s="216"/>
      <c r="UAK86" s="216"/>
      <c r="UAL86" s="216"/>
      <c r="UAM86" s="216"/>
      <c r="UAN86" s="216"/>
      <c r="UAO86" s="216"/>
      <c r="UAP86" s="216"/>
      <c r="UAQ86" s="216"/>
      <c r="UAR86" s="216"/>
      <c r="UAS86" s="216"/>
      <c r="UAT86" s="216"/>
      <c r="UAU86" s="216"/>
      <c r="UAV86" s="216"/>
      <c r="UAW86" s="216"/>
      <c r="UAX86" s="216"/>
      <c r="UAY86" s="216"/>
      <c r="UAZ86" s="216"/>
      <c r="UBA86" s="216"/>
      <c r="UBB86" s="216"/>
      <c r="UBC86" s="216"/>
      <c r="UBD86" s="216"/>
      <c r="UBE86" s="216"/>
      <c r="UBF86" s="216"/>
      <c r="UBG86" s="216"/>
      <c r="UBH86" s="216"/>
      <c r="UBI86" s="216"/>
      <c r="UBJ86" s="216"/>
      <c r="UBK86" s="216"/>
      <c r="UBL86" s="216"/>
      <c r="UBM86" s="216"/>
      <c r="UBN86" s="216"/>
      <c r="UBO86" s="216"/>
      <c r="UBP86" s="216"/>
      <c r="UBQ86" s="216"/>
      <c r="UBR86" s="216"/>
      <c r="UBS86" s="216"/>
      <c r="UBT86" s="216"/>
      <c r="UBU86" s="216"/>
      <c r="UBV86" s="216"/>
      <c r="UBW86" s="216"/>
      <c r="UBX86" s="216"/>
      <c r="UBY86" s="216"/>
      <c r="UBZ86" s="216"/>
      <c r="UCA86" s="216"/>
      <c r="UCB86" s="216"/>
      <c r="UCC86" s="216"/>
      <c r="UCD86" s="216"/>
      <c r="UCE86" s="216"/>
      <c r="UCF86" s="216"/>
      <c r="UCG86" s="216"/>
      <c r="UCL86" s="216"/>
      <c r="UCM86" s="216"/>
      <c r="UCN86" s="216"/>
      <c r="UCO86" s="216"/>
      <c r="UCP86" s="216"/>
      <c r="UCQ86" s="216"/>
      <c r="UCR86" s="216"/>
      <c r="UCS86" s="216"/>
      <c r="UCT86" s="216"/>
      <c r="UCU86" s="216"/>
      <c r="UCV86" s="216"/>
      <c r="UEN86" s="216"/>
      <c r="UEO86" s="216"/>
      <c r="UEP86" s="216"/>
      <c r="UEQ86" s="216"/>
      <c r="UER86" s="216"/>
      <c r="UES86" s="216"/>
      <c r="UET86" s="216"/>
      <c r="UEU86" s="216"/>
      <c r="UEV86" s="216"/>
      <c r="UEW86" s="216"/>
      <c r="UEX86" s="216"/>
      <c r="UEY86" s="216"/>
      <c r="UEZ86" s="216"/>
      <c r="UFA86" s="216"/>
      <c r="UFB86" s="216"/>
      <c r="UFC86" s="216"/>
      <c r="UFD86" s="216"/>
      <c r="UFE86" s="216"/>
      <c r="UFF86" s="216"/>
      <c r="UFG86" s="216"/>
      <c r="UFH86" s="216"/>
      <c r="UFI86" s="216"/>
      <c r="UFJ86" s="216"/>
      <c r="UFK86" s="216"/>
      <c r="UFL86" s="216"/>
      <c r="UFM86" s="216"/>
      <c r="UFN86" s="216"/>
      <c r="UFO86" s="216"/>
      <c r="UFP86" s="216"/>
      <c r="UFQ86" s="216"/>
      <c r="UFR86" s="216"/>
      <c r="UFS86" s="216"/>
      <c r="UFT86" s="216"/>
      <c r="UFU86" s="216"/>
      <c r="UFV86" s="216"/>
      <c r="UFW86" s="216"/>
      <c r="UFX86" s="216"/>
      <c r="UFY86" s="216"/>
      <c r="UFZ86" s="216"/>
      <c r="UGA86" s="216"/>
      <c r="UGB86" s="216"/>
      <c r="UGC86" s="216"/>
      <c r="UGD86" s="216"/>
      <c r="UGE86" s="216"/>
      <c r="UGF86" s="216"/>
      <c r="UGG86" s="216"/>
      <c r="UGH86" s="216"/>
      <c r="UGI86" s="216"/>
      <c r="UGJ86" s="216"/>
      <c r="UGK86" s="216"/>
      <c r="UGL86" s="216"/>
      <c r="UGM86" s="216"/>
      <c r="UGN86" s="216"/>
      <c r="UGO86" s="216"/>
      <c r="UGP86" s="216"/>
      <c r="UGQ86" s="216"/>
      <c r="UGR86" s="216"/>
      <c r="UGS86" s="216"/>
      <c r="UGT86" s="216"/>
      <c r="UGU86" s="216"/>
      <c r="UGV86" s="216"/>
      <c r="UGW86" s="216"/>
      <c r="UGX86" s="216"/>
      <c r="UGY86" s="216"/>
      <c r="UGZ86" s="216"/>
      <c r="UHA86" s="216"/>
      <c r="UHB86" s="216"/>
      <c r="UHC86" s="216"/>
      <c r="UHD86" s="216"/>
      <c r="UHE86" s="216"/>
      <c r="UHF86" s="216"/>
      <c r="UHG86" s="216"/>
      <c r="UHH86" s="216"/>
      <c r="UHI86" s="216"/>
      <c r="UHJ86" s="216"/>
      <c r="UHK86" s="216"/>
      <c r="UHL86" s="216"/>
      <c r="UHM86" s="216"/>
      <c r="UHN86" s="216"/>
      <c r="UHO86" s="216"/>
      <c r="UHP86" s="216"/>
      <c r="UHQ86" s="216"/>
      <c r="UHR86" s="216"/>
      <c r="UHS86" s="216"/>
      <c r="UHT86" s="216"/>
      <c r="UHU86" s="216"/>
      <c r="UHV86" s="216"/>
      <c r="UHW86" s="216"/>
      <c r="UHX86" s="216"/>
      <c r="UHY86" s="216"/>
      <c r="UHZ86" s="216"/>
      <c r="UIA86" s="216"/>
      <c r="UIB86" s="216"/>
      <c r="UIC86" s="216"/>
      <c r="UID86" s="216"/>
      <c r="UIE86" s="216"/>
      <c r="UIF86" s="216"/>
      <c r="UIG86" s="216"/>
      <c r="UIH86" s="216"/>
      <c r="UII86" s="216"/>
      <c r="UIJ86" s="216"/>
      <c r="UIK86" s="216"/>
      <c r="UIL86" s="216"/>
      <c r="UIM86" s="216"/>
      <c r="UIN86" s="216"/>
      <c r="UIO86" s="216"/>
      <c r="UIP86" s="216"/>
      <c r="UIQ86" s="216"/>
      <c r="UIR86" s="216"/>
      <c r="UIS86" s="216"/>
      <c r="UIT86" s="216"/>
      <c r="UIU86" s="216"/>
      <c r="UIV86" s="216"/>
      <c r="UIW86" s="216"/>
      <c r="UIX86" s="216"/>
      <c r="UIY86" s="216"/>
      <c r="UIZ86" s="216"/>
      <c r="UJA86" s="216"/>
      <c r="UJB86" s="216"/>
      <c r="UJC86" s="216"/>
      <c r="UJD86" s="216"/>
      <c r="UJE86" s="216"/>
      <c r="UJF86" s="216"/>
      <c r="UJG86" s="216"/>
      <c r="UJH86" s="216"/>
      <c r="UJI86" s="216"/>
      <c r="UJJ86" s="216"/>
      <c r="UJK86" s="216"/>
      <c r="UJL86" s="216"/>
      <c r="UJM86" s="216"/>
      <c r="UJN86" s="216"/>
      <c r="UJO86" s="216"/>
      <c r="UJP86" s="216"/>
      <c r="UJQ86" s="216"/>
      <c r="UJR86" s="216"/>
      <c r="UJS86" s="216"/>
      <c r="UJT86" s="216"/>
      <c r="UJU86" s="216"/>
      <c r="UJV86" s="216"/>
      <c r="UJW86" s="216"/>
      <c r="UJX86" s="216"/>
      <c r="UJY86" s="216"/>
      <c r="UJZ86" s="216"/>
      <c r="UKA86" s="216"/>
      <c r="UKB86" s="216"/>
      <c r="UKC86" s="216"/>
      <c r="UKD86" s="216"/>
      <c r="UKE86" s="216"/>
      <c r="UKF86" s="216"/>
      <c r="UKG86" s="216"/>
      <c r="UKH86" s="216"/>
      <c r="UKI86" s="216"/>
      <c r="UKJ86" s="216"/>
      <c r="UKK86" s="216"/>
      <c r="UKL86" s="216"/>
      <c r="UKM86" s="216"/>
      <c r="UKN86" s="216"/>
      <c r="UKO86" s="216"/>
      <c r="UKP86" s="216"/>
      <c r="UKQ86" s="216"/>
      <c r="UKR86" s="216"/>
      <c r="UKS86" s="216"/>
      <c r="UKT86" s="216"/>
      <c r="UKU86" s="216"/>
      <c r="UKV86" s="216"/>
      <c r="UKW86" s="216"/>
      <c r="UKX86" s="216"/>
      <c r="UKY86" s="216"/>
      <c r="UKZ86" s="216"/>
      <c r="ULA86" s="216"/>
      <c r="ULB86" s="216"/>
      <c r="ULC86" s="216"/>
      <c r="ULD86" s="216"/>
      <c r="ULE86" s="216"/>
      <c r="ULF86" s="216"/>
      <c r="ULG86" s="216"/>
      <c r="ULH86" s="216"/>
      <c r="ULI86" s="216"/>
      <c r="ULJ86" s="216"/>
      <c r="ULK86" s="216"/>
      <c r="ULL86" s="216"/>
      <c r="ULM86" s="216"/>
      <c r="ULN86" s="216"/>
      <c r="ULO86" s="216"/>
      <c r="ULP86" s="216"/>
      <c r="ULQ86" s="216"/>
      <c r="ULR86" s="216"/>
      <c r="ULS86" s="216"/>
      <c r="ULT86" s="216"/>
      <c r="ULU86" s="216"/>
      <c r="ULV86" s="216"/>
      <c r="ULW86" s="216"/>
      <c r="ULX86" s="216"/>
      <c r="ULY86" s="216"/>
      <c r="ULZ86" s="216"/>
      <c r="UMA86" s="216"/>
      <c r="UMB86" s="216"/>
      <c r="UMC86" s="216"/>
      <c r="UMH86" s="216"/>
      <c r="UMI86" s="216"/>
      <c r="UMJ86" s="216"/>
      <c r="UMK86" s="216"/>
      <c r="UML86" s="216"/>
      <c r="UMM86" s="216"/>
      <c r="UMN86" s="216"/>
      <c r="UMO86" s="216"/>
      <c r="UMP86" s="216"/>
      <c r="UMQ86" s="216"/>
      <c r="UMR86" s="216"/>
      <c r="UOJ86" s="216"/>
      <c r="UOK86" s="216"/>
      <c r="UOL86" s="216"/>
      <c r="UOM86" s="216"/>
      <c r="UON86" s="216"/>
      <c r="UOO86" s="216"/>
      <c r="UOP86" s="216"/>
      <c r="UOQ86" s="216"/>
      <c r="UOR86" s="216"/>
      <c r="UOS86" s="216"/>
      <c r="UOT86" s="216"/>
      <c r="UOU86" s="216"/>
      <c r="UOV86" s="216"/>
      <c r="UOW86" s="216"/>
      <c r="UOX86" s="216"/>
      <c r="UOY86" s="216"/>
      <c r="UOZ86" s="216"/>
      <c r="UPA86" s="216"/>
      <c r="UPB86" s="216"/>
      <c r="UPC86" s="216"/>
      <c r="UPD86" s="216"/>
      <c r="UPE86" s="216"/>
      <c r="UPF86" s="216"/>
      <c r="UPG86" s="216"/>
      <c r="UPH86" s="216"/>
      <c r="UPI86" s="216"/>
      <c r="UPJ86" s="216"/>
      <c r="UPK86" s="216"/>
      <c r="UPL86" s="216"/>
      <c r="UPM86" s="216"/>
      <c r="UPN86" s="216"/>
      <c r="UPO86" s="216"/>
      <c r="UPP86" s="216"/>
      <c r="UPQ86" s="216"/>
      <c r="UPR86" s="216"/>
      <c r="UPS86" s="216"/>
      <c r="UPT86" s="216"/>
      <c r="UPU86" s="216"/>
      <c r="UPV86" s="216"/>
      <c r="UPW86" s="216"/>
      <c r="UPX86" s="216"/>
      <c r="UPY86" s="216"/>
      <c r="UPZ86" s="216"/>
      <c r="UQA86" s="216"/>
      <c r="UQB86" s="216"/>
      <c r="UQC86" s="216"/>
      <c r="UQD86" s="216"/>
      <c r="UQE86" s="216"/>
      <c r="UQF86" s="216"/>
      <c r="UQG86" s="216"/>
      <c r="UQH86" s="216"/>
      <c r="UQI86" s="216"/>
      <c r="UQJ86" s="216"/>
      <c r="UQK86" s="216"/>
      <c r="UQL86" s="216"/>
      <c r="UQM86" s="216"/>
      <c r="UQN86" s="216"/>
      <c r="UQO86" s="216"/>
      <c r="UQP86" s="216"/>
      <c r="UQQ86" s="216"/>
      <c r="UQR86" s="216"/>
      <c r="UQS86" s="216"/>
      <c r="UQT86" s="216"/>
      <c r="UQU86" s="216"/>
      <c r="UQV86" s="216"/>
      <c r="UQW86" s="216"/>
      <c r="UQX86" s="216"/>
      <c r="UQY86" s="216"/>
      <c r="UQZ86" s="216"/>
      <c r="URA86" s="216"/>
      <c r="URB86" s="216"/>
      <c r="URC86" s="216"/>
      <c r="URD86" s="216"/>
      <c r="URE86" s="216"/>
      <c r="URF86" s="216"/>
      <c r="URG86" s="216"/>
      <c r="URH86" s="216"/>
      <c r="URI86" s="216"/>
      <c r="URJ86" s="216"/>
      <c r="URK86" s="216"/>
      <c r="URL86" s="216"/>
      <c r="URM86" s="216"/>
      <c r="URN86" s="216"/>
      <c r="URO86" s="216"/>
      <c r="URP86" s="216"/>
      <c r="URQ86" s="216"/>
      <c r="URR86" s="216"/>
      <c r="URS86" s="216"/>
      <c r="URT86" s="216"/>
      <c r="URU86" s="216"/>
      <c r="URV86" s="216"/>
      <c r="URW86" s="216"/>
      <c r="URX86" s="216"/>
      <c r="URY86" s="216"/>
      <c r="URZ86" s="216"/>
      <c r="USA86" s="216"/>
      <c r="USB86" s="216"/>
      <c r="USC86" s="216"/>
      <c r="USD86" s="216"/>
      <c r="USE86" s="216"/>
      <c r="USF86" s="216"/>
      <c r="USG86" s="216"/>
      <c r="USH86" s="216"/>
      <c r="USI86" s="216"/>
      <c r="USJ86" s="216"/>
      <c r="USK86" s="216"/>
      <c r="USL86" s="216"/>
      <c r="USM86" s="216"/>
      <c r="USN86" s="216"/>
      <c r="USO86" s="216"/>
      <c r="USP86" s="216"/>
      <c r="USQ86" s="216"/>
      <c r="USR86" s="216"/>
      <c r="USS86" s="216"/>
      <c r="UST86" s="216"/>
      <c r="USU86" s="216"/>
      <c r="USV86" s="216"/>
      <c r="USW86" s="216"/>
      <c r="USX86" s="216"/>
      <c r="USY86" s="216"/>
      <c r="USZ86" s="216"/>
      <c r="UTA86" s="216"/>
      <c r="UTB86" s="216"/>
      <c r="UTC86" s="216"/>
      <c r="UTD86" s="216"/>
      <c r="UTE86" s="216"/>
      <c r="UTF86" s="216"/>
      <c r="UTG86" s="216"/>
      <c r="UTH86" s="216"/>
      <c r="UTI86" s="216"/>
      <c r="UTJ86" s="216"/>
      <c r="UTK86" s="216"/>
      <c r="UTL86" s="216"/>
      <c r="UTM86" s="216"/>
      <c r="UTN86" s="216"/>
      <c r="UTO86" s="216"/>
      <c r="UTP86" s="216"/>
      <c r="UTQ86" s="216"/>
      <c r="UTR86" s="216"/>
      <c r="UTS86" s="216"/>
      <c r="UTT86" s="216"/>
      <c r="UTU86" s="216"/>
      <c r="UTV86" s="216"/>
      <c r="UTW86" s="216"/>
      <c r="UTX86" s="216"/>
      <c r="UTY86" s="216"/>
      <c r="UTZ86" s="216"/>
      <c r="UUA86" s="216"/>
      <c r="UUB86" s="216"/>
      <c r="UUC86" s="216"/>
      <c r="UUD86" s="216"/>
      <c r="UUE86" s="216"/>
      <c r="UUF86" s="216"/>
      <c r="UUG86" s="216"/>
      <c r="UUH86" s="216"/>
      <c r="UUI86" s="216"/>
      <c r="UUJ86" s="216"/>
      <c r="UUK86" s="216"/>
      <c r="UUL86" s="216"/>
      <c r="UUM86" s="216"/>
      <c r="UUN86" s="216"/>
      <c r="UUO86" s="216"/>
      <c r="UUP86" s="216"/>
      <c r="UUQ86" s="216"/>
      <c r="UUR86" s="216"/>
      <c r="UUS86" s="216"/>
      <c r="UUT86" s="216"/>
      <c r="UUU86" s="216"/>
      <c r="UUV86" s="216"/>
      <c r="UUW86" s="216"/>
      <c r="UUX86" s="216"/>
      <c r="UUY86" s="216"/>
      <c r="UUZ86" s="216"/>
      <c r="UVA86" s="216"/>
      <c r="UVB86" s="216"/>
      <c r="UVC86" s="216"/>
      <c r="UVD86" s="216"/>
      <c r="UVE86" s="216"/>
      <c r="UVF86" s="216"/>
      <c r="UVG86" s="216"/>
      <c r="UVH86" s="216"/>
      <c r="UVI86" s="216"/>
      <c r="UVJ86" s="216"/>
      <c r="UVK86" s="216"/>
      <c r="UVL86" s="216"/>
      <c r="UVM86" s="216"/>
      <c r="UVN86" s="216"/>
      <c r="UVO86" s="216"/>
      <c r="UVP86" s="216"/>
      <c r="UVQ86" s="216"/>
      <c r="UVR86" s="216"/>
      <c r="UVS86" s="216"/>
      <c r="UVT86" s="216"/>
      <c r="UVU86" s="216"/>
      <c r="UVV86" s="216"/>
      <c r="UVW86" s="216"/>
      <c r="UVX86" s="216"/>
      <c r="UVY86" s="216"/>
      <c r="UWD86" s="216"/>
      <c r="UWE86" s="216"/>
      <c r="UWF86" s="216"/>
      <c r="UWG86" s="216"/>
      <c r="UWH86" s="216"/>
      <c r="UWI86" s="216"/>
      <c r="UWJ86" s="216"/>
      <c r="UWK86" s="216"/>
      <c r="UWL86" s="216"/>
      <c r="UWM86" s="216"/>
      <c r="UWN86" s="216"/>
      <c r="UYF86" s="216"/>
      <c r="UYG86" s="216"/>
      <c r="UYH86" s="216"/>
      <c r="UYI86" s="216"/>
      <c r="UYJ86" s="216"/>
      <c r="UYK86" s="216"/>
      <c r="UYL86" s="216"/>
      <c r="UYM86" s="216"/>
      <c r="UYN86" s="216"/>
      <c r="UYO86" s="216"/>
      <c r="UYP86" s="216"/>
      <c r="UYQ86" s="216"/>
      <c r="UYR86" s="216"/>
      <c r="UYS86" s="216"/>
      <c r="UYT86" s="216"/>
      <c r="UYU86" s="216"/>
      <c r="UYV86" s="216"/>
      <c r="UYW86" s="216"/>
      <c r="UYX86" s="216"/>
      <c r="UYY86" s="216"/>
      <c r="UYZ86" s="216"/>
      <c r="UZA86" s="216"/>
      <c r="UZB86" s="216"/>
      <c r="UZC86" s="216"/>
      <c r="UZD86" s="216"/>
      <c r="UZE86" s="216"/>
      <c r="UZF86" s="216"/>
      <c r="UZG86" s="216"/>
      <c r="UZH86" s="216"/>
      <c r="UZI86" s="216"/>
      <c r="UZJ86" s="216"/>
      <c r="UZK86" s="216"/>
      <c r="UZL86" s="216"/>
      <c r="UZM86" s="216"/>
      <c r="UZN86" s="216"/>
      <c r="UZO86" s="216"/>
      <c r="UZP86" s="216"/>
      <c r="UZQ86" s="216"/>
      <c r="UZR86" s="216"/>
      <c r="UZS86" s="216"/>
      <c r="UZT86" s="216"/>
      <c r="UZU86" s="216"/>
      <c r="UZV86" s="216"/>
      <c r="UZW86" s="216"/>
      <c r="UZX86" s="216"/>
      <c r="UZY86" s="216"/>
      <c r="UZZ86" s="216"/>
      <c r="VAA86" s="216"/>
      <c r="VAB86" s="216"/>
      <c r="VAC86" s="216"/>
      <c r="VAD86" s="216"/>
      <c r="VAE86" s="216"/>
      <c r="VAF86" s="216"/>
      <c r="VAG86" s="216"/>
      <c r="VAH86" s="216"/>
      <c r="VAI86" s="216"/>
      <c r="VAJ86" s="216"/>
      <c r="VAK86" s="216"/>
      <c r="VAL86" s="216"/>
      <c r="VAM86" s="216"/>
      <c r="VAN86" s="216"/>
      <c r="VAO86" s="216"/>
      <c r="VAP86" s="216"/>
      <c r="VAQ86" s="216"/>
      <c r="VAR86" s="216"/>
      <c r="VAS86" s="216"/>
      <c r="VAT86" s="216"/>
      <c r="VAU86" s="216"/>
      <c r="VAV86" s="216"/>
      <c r="VAW86" s="216"/>
      <c r="VAX86" s="216"/>
      <c r="VAY86" s="216"/>
      <c r="VAZ86" s="216"/>
      <c r="VBA86" s="216"/>
      <c r="VBB86" s="216"/>
      <c r="VBC86" s="216"/>
      <c r="VBD86" s="216"/>
      <c r="VBE86" s="216"/>
      <c r="VBF86" s="216"/>
      <c r="VBG86" s="216"/>
      <c r="VBH86" s="216"/>
      <c r="VBI86" s="216"/>
      <c r="VBJ86" s="216"/>
      <c r="VBK86" s="216"/>
      <c r="VBL86" s="216"/>
      <c r="VBM86" s="216"/>
      <c r="VBN86" s="216"/>
      <c r="VBO86" s="216"/>
      <c r="VBP86" s="216"/>
      <c r="VBQ86" s="216"/>
      <c r="VBR86" s="216"/>
      <c r="VBS86" s="216"/>
      <c r="VBT86" s="216"/>
      <c r="VBU86" s="216"/>
      <c r="VBV86" s="216"/>
      <c r="VBW86" s="216"/>
      <c r="VBX86" s="216"/>
      <c r="VBY86" s="216"/>
      <c r="VBZ86" s="216"/>
      <c r="VCA86" s="216"/>
      <c r="VCB86" s="216"/>
      <c r="VCC86" s="216"/>
      <c r="VCD86" s="216"/>
      <c r="VCE86" s="216"/>
      <c r="VCF86" s="216"/>
      <c r="VCG86" s="216"/>
      <c r="VCH86" s="216"/>
      <c r="VCI86" s="216"/>
      <c r="VCJ86" s="216"/>
      <c r="VCK86" s="216"/>
      <c r="VCL86" s="216"/>
      <c r="VCM86" s="216"/>
      <c r="VCN86" s="216"/>
      <c r="VCO86" s="216"/>
      <c r="VCP86" s="216"/>
      <c r="VCQ86" s="216"/>
      <c r="VCR86" s="216"/>
      <c r="VCS86" s="216"/>
      <c r="VCT86" s="216"/>
      <c r="VCU86" s="216"/>
      <c r="VCV86" s="216"/>
      <c r="VCW86" s="216"/>
      <c r="VCX86" s="216"/>
      <c r="VCY86" s="216"/>
      <c r="VCZ86" s="216"/>
      <c r="VDA86" s="216"/>
      <c r="VDB86" s="216"/>
      <c r="VDC86" s="216"/>
      <c r="VDD86" s="216"/>
      <c r="VDE86" s="216"/>
      <c r="VDF86" s="216"/>
      <c r="VDG86" s="216"/>
      <c r="VDH86" s="216"/>
      <c r="VDI86" s="216"/>
      <c r="VDJ86" s="216"/>
      <c r="VDK86" s="216"/>
      <c r="VDL86" s="216"/>
      <c r="VDM86" s="216"/>
      <c r="VDN86" s="216"/>
      <c r="VDO86" s="216"/>
      <c r="VDP86" s="216"/>
      <c r="VDQ86" s="216"/>
      <c r="VDR86" s="216"/>
      <c r="VDS86" s="216"/>
      <c r="VDT86" s="216"/>
      <c r="VDU86" s="216"/>
      <c r="VDV86" s="216"/>
      <c r="VDW86" s="216"/>
      <c r="VDX86" s="216"/>
      <c r="VDY86" s="216"/>
      <c r="VDZ86" s="216"/>
      <c r="VEA86" s="216"/>
      <c r="VEB86" s="216"/>
      <c r="VEC86" s="216"/>
      <c r="VED86" s="216"/>
      <c r="VEE86" s="216"/>
      <c r="VEF86" s="216"/>
      <c r="VEG86" s="216"/>
      <c r="VEH86" s="216"/>
      <c r="VEI86" s="216"/>
      <c r="VEJ86" s="216"/>
      <c r="VEK86" s="216"/>
      <c r="VEL86" s="216"/>
      <c r="VEM86" s="216"/>
      <c r="VEN86" s="216"/>
      <c r="VEO86" s="216"/>
      <c r="VEP86" s="216"/>
      <c r="VEQ86" s="216"/>
      <c r="VER86" s="216"/>
      <c r="VES86" s="216"/>
      <c r="VET86" s="216"/>
      <c r="VEU86" s="216"/>
      <c r="VEV86" s="216"/>
      <c r="VEW86" s="216"/>
      <c r="VEX86" s="216"/>
      <c r="VEY86" s="216"/>
      <c r="VEZ86" s="216"/>
      <c r="VFA86" s="216"/>
      <c r="VFB86" s="216"/>
      <c r="VFC86" s="216"/>
      <c r="VFD86" s="216"/>
      <c r="VFE86" s="216"/>
      <c r="VFF86" s="216"/>
      <c r="VFG86" s="216"/>
      <c r="VFH86" s="216"/>
      <c r="VFI86" s="216"/>
      <c r="VFJ86" s="216"/>
      <c r="VFK86" s="216"/>
      <c r="VFL86" s="216"/>
      <c r="VFM86" s="216"/>
      <c r="VFN86" s="216"/>
      <c r="VFO86" s="216"/>
      <c r="VFP86" s="216"/>
      <c r="VFQ86" s="216"/>
      <c r="VFR86" s="216"/>
      <c r="VFS86" s="216"/>
      <c r="VFT86" s="216"/>
      <c r="VFU86" s="216"/>
      <c r="VFZ86" s="216"/>
      <c r="VGA86" s="216"/>
      <c r="VGB86" s="216"/>
      <c r="VGC86" s="216"/>
      <c r="VGD86" s="216"/>
      <c r="VGE86" s="216"/>
      <c r="VGF86" s="216"/>
      <c r="VGG86" s="216"/>
      <c r="VGH86" s="216"/>
      <c r="VGI86" s="216"/>
      <c r="VGJ86" s="216"/>
      <c r="VIB86" s="216"/>
      <c r="VIC86" s="216"/>
      <c r="VID86" s="216"/>
      <c r="VIE86" s="216"/>
      <c r="VIF86" s="216"/>
      <c r="VIG86" s="216"/>
      <c r="VIH86" s="216"/>
      <c r="VII86" s="216"/>
      <c r="VIJ86" s="216"/>
      <c r="VIK86" s="216"/>
      <c r="VIL86" s="216"/>
      <c r="VIM86" s="216"/>
      <c r="VIN86" s="216"/>
      <c r="VIO86" s="216"/>
      <c r="VIP86" s="216"/>
      <c r="VIQ86" s="216"/>
      <c r="VIR86" s="216"/>
      <c r="VIS86" s="216"/>
      <c r="VIT86" s="216"/>
      <c r="VIU86" s="216"/>
      <c r="VIV86" s="216"/>
      <c r="VIW86" s="216"/>
      <c r="VIX86" s="216"/>
      <c r="VIY86" s="216"/>
      <c r="VIZ86" s="216"/>
      <c r="VJA86" s="216"/>
      <c r="VJB86" s="216"/>
      <c r="VJC86" s="216"/>
      <c r="VJD86" s="216"/>
      <c r="VJE86" s="216"/>
      <c r="VJF86" s="216"/>
      <c r="VJG86" s="216"/>
      <c r="VJH86" s="216"/>
      <c r="VJI86" s="216"/>
      <c r="VJJ86" s="216"/>
      <c r="VJK86" s="216"/>
      <c r="VJL86" s="216"/>
      <c r="VJM86" s="216"/>
      <c r="VJN86" s="216"/>
      <c r="VJO86" s="216"/>
      <c r="VJP86" s="216"/>
      <c r="VJQ86" s="216"/>
      <c r="VJR86" s="216"/>
      <c r="VJS86" s="216"/>
      <c r="VJT86" s="216"/>
      <c r="VJU86" s="216"/>
      <c r="VJV86" s="216"/>
      <c r="VJW86" s="216"/>
      <c r="VJX86" s="216"/>
      <c r="VJY86" s="216"/>
      <c r="VJZ86" s="216"/>
      <c r="VKA86" s="216"/>
      <c r="VKB86" s="216"/>
      <c r="VKC86" s="216"/>
      <c r="VKD86" s="216"/>
      <c r="VKE86" s="216"/>
      <c r="VKF86" s="216"/>
      <c r="VKG86" s="216"/>
      <c r="VKH86" s="216"/>
      <c r="VKI86" s="216"/>
      <c r="VKJ86" s="216"/>
      <c r="VKK86" s="216"/>
      <c r="VKL86" s="216"/>
      <c r="VKM86" s="216"/>
      <c r="VKN86" s="216"/>
      <c r="VKO86" s="216"/>
      <c r="VKP86" s="216"/>
      <c r="VKQ86" s="216"/>
      <c r="VKR86" s="216"/>
      <c r="VKS86" s="216"/>
      <c r="VKT86" s="216"/>
      <c r="VKU86" s="216"/>
      <c r="VKV86" s="216"/>
      <c r="VKW86" s="216"/>
      <c r="VKX86" s="216"/>
      <c r="VKY86" s="216"/>
      <c r="VKZ86" s="216"/>
      <c r="VLA86" s="216"/>
      <c r="VLB86" s="216"/>
      <c r="VLC86" s="216"/>
      <c r="VLD86" s="216"/>
      <c r="VLE86" s="216"/>
      <c r="VLF86" s="216"/>
      <c r="VLG86" s="216"/>
      <c r="VLH86" s="216"/>
      <c r="VLI86" s="216"/>
      <c r="VLJ86" s="216"/>
      <c r="VLK86" s="216"/>
      <c r="VLL86" s="216"/>
      <c r="VLM86" s="216"/>
      <c r="VLN86" s="216"/>
      <c r="VLO86" s="216"/>
      <c r="VLP86" s="216"/>
      <c r="VLQ86" s="216"/>
      <c r="VLR86" s="216"/>
      <c r="VLS86" s="216"/>
      <c r="VLT86" s="216"/>
      <c r="VLU86" s="216"/>
      <c r="VLV86" s="216"/>
      <c r="VLW86" s="216"/>
      <c r="VLX86" s="216"/>
      <c r="VLY86" s="216"/>
      <c r="VLZ86" s="216"/>
      <c r="VMA86" s="216"/>
      <c r="VMB86" s="216"/>
      <c r="VMC86" s="216"/>
      <c r="VMD86" s="216"/>
      <c r="VME86" s="216"/>
      <c r="VMF86" s="216"/>
      <c r="VMG86" s="216"/>
      <c r="VMH86" s="216"/>
      <c r="VMI86" s="216"/>
      <c r="VMJ86" s="216"/>
      <c r="VMK86" s="216"/>
      <c r="VML86" s="216"/>
      <c r="VMM86" s="216"/>
      <c r="VMN86" s="216"/>
      <c r="VMO86" s="216"/>
      <c r="VMP86" s="216"/>
      <c r="VMQ86" s="216"/>
      <c r="VMR86" s="216"/>
      <c r="VMS86" s="216"/>
      <c r="VMT86" s="216"/>
      <c r="VMU86" s="216"/>
      <c r="VMV86" s="216"/>
      <c r="VMW86" s="216"/>
      <c r="VMX86" s="216"/>
      <c r="VMY86" s="216"/>
      <c r="VMZ86" s="216"/>
      <c r="VNA86" s="216"/>
      <c r="VNB86" s="216"/>
      <c r="VNC86" s="216"/>
      <c r="VND86" s="216"/>
      <c r="VNE86" s="216"/>
      <c r="VNF86" s="216"/>
      <c r="VNG86" s="216"/>
      <c r="VNH86" s="216"/>
      <c r="VNI86" s="216"/>
      <c r="VNJ86" s="216"/>
      <c r="VNK86" s="216"/>
      <c r="VNL86" s="216"/>
      <c r="VNM86" s="216"/>
      <c r="VNN86" s="216"/>
      <c r="VNO86" s="216"/>
      <c r="VNP86" s="216"/>
      <c r="VNQ86" s="216"/>
      <c r="VNR86" s="216"/>
      <c r="VNS86" s="216"/>
      <c r="VNT86" s="216"/>
      <c r="VNU86" s="216"/>
      <c r="VNV86" s="216"/>
      <c r="VNW86" s="216"/>
      <c r="VNX86" s="216"/>
      <c r="VNY86" s="216"/>
      <c r="VNZ86" s="216"/>
      <c r="VOA86" s="216"/>
      <c r="VOB86" s="216"/>
      <c r="VOC86" s="216"/>
      <c r="VOD86" s="216"/>
      <c r="VOE86" s="216"/>
      <c r="VOF86" s="216"/>
      <c r="VOG86" s="216"/>
      <c r="VOH86" s="216"/>
      <c r="VOI86" s="216"/>
      <c r="VOJ86" s="216"/>
      <c r="VOK86" s="216"/>
      <c r="VOL86" s="216"/>
      <c r="VOM86" s="216"/>
      <c r="VON86" s="216"/>
      <c r="VOO86" s="216"/>
      <c r="VOP86" s="216"/>
      <c r="VOQ86" s="216"/>
      <c r="VOR86" s="216"/>
      <c r="VOS86" s="216"/>
      <c r="VOT86" s="216"/>
      <c r="VOU86" s="216"/>
      <c r="VOV86" s="216"/>
      <c r="VOW86" s="216"/>
      <c r="VOX86" s="216"/>
      <c r="VOY86" s="216"/>
      <c r="VOZ86" s="216"/>
      <c r="VPA86" s="216"/>
      <c r="VPB86" s="216"/>
      <c r="VPC86" s="216"/>
      <c r="VPD86" s="216"/>
      <c r="VPE86" s="216"/>
      <c r="VPF86" s="216"/>
      <c r="VPG86" s="216"/>
      <c r="VPH86" s="216"/>
      <c r="VPI86" s="216"/>
      <c r="VPJ86" s="216"/>
      <c r="VPK86" s="216"/>
      <c r="VPL86" s="216"/>
      <c r="VPM86" s="216"/>
      <c r="VPN86" s="216"/>
      <c r="VPO86" s="216"/>
      <c r="VPP86" s="216"/>
      <c r="VPQ86" s="216"/>
      <c r="VPV86" s="216"/>
      <c r="VPW86" s="216"/>
      <c r="VPX86" s="216"/>
      <c r="VPY86" s="216"/>
      <c r="VPZ86" s="216"/>
      <c r="VQA86" s="216"/>
      <c r="VQB86" s="216"/>
      <c r="VQC86" s="216"/>
      <c r="VQD86" s="216"/>
      <c r="VQE86" s="216"/>
      <c r="VQF86" s="216"/>
      <c r="VRX86" s="216"/>
      <c r="VRY86" s="216"/>
      <c r="VRZ86" s="216"/>
      <c r="VSA86" s="216"/>
      <c r="VSB86" s="216"/>
      <c r="VSC86" s="216"/>
      <c r="VSD86" s="216"/>
      <c r="VSE86" s="216"/>
      <c r="VSF86" s="216"/>
      <c r="VSG86" s="216"/>
      <c r="VSH86" s="216"/>
      <c r="VSI86" s="216"/>
      <c r="VSJ86" s="216"/>
      <c r="VSK86" s="216"/>
      <c r="VSL86" s="216"/>
      <c r="VSM86" s="216"/>
      <c r="VSN86" s="216"/>
      <c r="VSO86" s="216"/>
      <c r="VSP86" s="216"/>
      <c r="VSQ86" s="216"/>
      <c r="VSR86" s="216"/>
      <c r="VSS86" s="216"/>
      <c r="VST86" s="216"/>
      <c r="VSU86" s="216"/>
      <c r="VSV86" s="216"/>
      <c r="VSW86" s="216"/>
      <c r="VSX86" s="216"/>
      <c r="VSY86" s="216"/>
      <c r="VSZ86" s="216"/>
      <c r="VTA86" s="216"/>
      <c r="VTB86" s="216"/>
      <c r="VTC86" s="216"/>
      <c r="VTD86" s="216"/>
      <c r="VTE86" s="216"/>
      <c r="VTF86" s="216"/>
      <c r="VTG86" s="216"/>
      <c r="VTH86" s="216"/>
      <c r="VTI86" s="216"/>
      <c r="VTJ86" s="216"/>
      <c r="VTK86" s="216"/>
      <c r="VTL86" s="216"/>
      <c r="VTM86" s="216"/>
      <c r="VTN86" s="216"/>
      <c r="VTO86" s="216"/>
      <c r="VTP86" s="216"/>
      <c r="VTQ86" s="216"/>
      <c r="VTR86" s="216"/>
      <c r="VTS86" s="216"/>
      <c r="VTT86" s="216"/>
      <c r="VTU86" s="216"/>
      <c r="VTV86" s="216"/>
      <c r="VTW86" s="216"/>
      <c r="VTX86" s="216"/>
      <c r="VTY86" s="216"/>
      <c r="VTZ86" s="216"/>
      <c r="VUA86" s="216"/>
      <c r="VUB86" s="216"/>
      <c r="VUC86" s="216"/>
      <c r="VUD86" s="216"/>
      <c r="VUE86" s="216"/>
      <c r="VUF86" s="216"/>
      <c r="VUG86" s="216"/>
      <c r="VUH86" s="216"/>
      <c r="VUI86" s="216"/>
      <c r="VUJ86" s="216"/>
      <c r="VUK86" s="216"/>
      <c r="VUL86" s="216"/>
      <c r="VUM86" s="216"/>
      <c r="VUN86" s="216"/>
      <c r="VUO86" s="216"/>
      <c r="VUP86" s="216"/>
      <c r="VUQ86" s="216"/>
      <c r="VUR86" s="216"/>
      <c r="VUS86" s="216"/>
      <c r="VUT86" s="216"/>
      <c r="VUU86" s="216"/>
      <c r="VUV86" s="216"/>
      <c r="VUW86" s="216"/>
      <c r="VUX86" s="216"/>
      <c r="VUY86" s="216"/>
      <c r="VUZ86" s="216"/>
      <c r="VVA86" s="216"/>
      <c r="VVB86" s="216"/>
      <c r="VVC86" s="216"/>
      <c r="VVD86" s="216"/>
      <c r="VVE86" s="216"/>
      <c r="VVF86" s="216"/>
      <c r="VVG86" s="216"/>
      <c r="VVH86" s="216"/>
      <c r="VVI86" s="216"/>
      <c r="VVJ86" s="216"/>
      <c r="VVK86" s="216"/>
      <c r="VVL86" s="216"/>
      <c r="VVM86" s="216"/>
      <c r="VVN86" s="216"/>
      <c r="VVO86" s="216"/>
      <c r="VVP86" s="216"/>
      <c r="VVQ86" s="216"/>
      <c r="VVR86" s="216"/>
      <c r="VVS86" s="216"/>
      <c r="VVT86" s="216"/>
      <c r="VVU86" s="216"/>
      <c r="VVV86" s="216"/>
      <c r="VVW86" s="216"/>
      <c r="VVX86" s="216"/>
      <c r="VVY86" s="216"/>
      <c r="VVZ86" s="216"/>
      <c r="VWA86" s="216"/>
      <c r="VWB86" s="216"/>
      <c r="VWC86" s="216"/>
      <c r="VWD86" s="216"/>
      <c r="VWE86" s="216"/>
      <c r="VWF86" s="216"/>
      <c r="VWG86" s="216"/>
      <c r="VWH86" s="216"/>
      <c r="VWI86" s="216"/>
      <c r="VWJ86" s="216"/>
      <c r="VWK86" s="216"/>
      <c r="VWL86" s="216"/>
      <c r="VWM86" s="216"/>
      <c r="VWN86" s="216"/>
      <c r="VWO86" s="216"/>
      <c r="VWP86" s="216"/>
      <c r="VWQ86" s="216"/>
      <c r="VWR86" s="216"/>
      <c r="VWS86" s="216"/>
      <c r="VWT86" s="216"/>
      <c r="VWU86" s="216"/>
      <c r="VWV86" s="216"/>
      <c r="VWW86" s="216"/>
      <c r="VWX86" s="216"/>
      <c r="VWY86" s="216"/>
      <c r="VWZ86" s="216"/>
      <c r="VXA86" s="216"/>
      <c r="VXB86" s="216"/>
      <c r="VXC86" s="216"/>
      <c r="VXD86" s="216"/>
      <c r="VXE86" s="216"/>
      <c r="VXF86" s="216"/>
      <c r="VXG86" s="216"/>
      <c r="VXH86" s="216"/>
      <c r="VXI86" s="216"/>
      <c r="VXJ86" s="216"/>
      <c r="VXK86" s="216"/>
      <c r="VXL86" s="216"/>
      <c r="VXM86" s="216"/>
      <c r="VXN86" s="216"/>
      <c r="VXO86" s="216"/>
      <c r="VXP86" s="216"/>
      <c r="VXQ86" s="216"/>
      <c r="VXR86" s="216"/>
      <c r="VXS86" s="216"/>
      <c r="VXT86" s="216"/>
      <c r="VXU86" s="216"/>
      <c r="VXV86" s="216"/>
      <c r="VXW86" s="216"/>
      <c r="VXX86" s="216"/>
      <c r="VXY86" s="216"/>
      <c r="VXZ86" s="216"/>
      <c r="VYA86" s="216"/>
      <c r="VYB86" s="216"/>
      <c r="VYC86" s="216"/>
      <c r="VYD86" s="216"/>
      <c r="VYE86" s="216"/>
      <c r="VYF86" s="216"/>
      <c r="VYG86" s="216"/>
      <c r="VYH86" s="216"/>
      <c r="VYI86" s="216"/>
      <c r="VYJ86" s="216"/>
      <c r="VYK86" s="216"/>
      <c r="VYL86" s="216"/>
      <c r="VYM86" s="216"/>
      <c r="VYN86" s="216"/>
      <c r="VYO86" s="216"/>
      <c r="VYP86" s="216"/>
      <c r="VYQ86" s="216"/>
      <c r="VYR86" s="216"/>
      <c r="VYS86" s="216"/>
      <c r="VYT86" s="216"/>
      <c r="VYU86" s="216"/>
      <c r="VYV86" s="216"/>
      <c r="VYW86" s="216"/>
      <c r="VYX86" s="216"/>
      <c r="VYY86" s="216"/>
      <c r="VYZ86" s="216"/>
      <c r="VZA86" s="216"/>
      <c r="VZB86" s="216"/>
      <c r="VZC86" s="216"/>
      <c r="VZD86" s="216"/>
      <c r="VZE86" s="216"/>
      <c r="VZF86" s="216"/>
      <c r="VZG86" s="216"/>
      <c r="VZH86" s="216"/>
      <c r="VZI86" s="216"/>
      <c r="VZJ86" s="216"/>
      <c r="VZK86" s="216"/>
      <c r="VZL86" s="216"/>
      <c r="VZM86" s="216"/>
      <c r="VZR86" s="216"/>
      <c r="VZS86" s="216"/>
      <c r="VZT86" s="216"/>
      <c r="VZU86" s="216"/>
      <c r="VZV86" s="216"/>
      <c r="VZW86" s="216"/>
      <c r="VZX86" s="216"/>
      <c r="VZY86" s="216"/>
      <c r="VZZ86" s="216"/>
      <c r="WAA86" s="216"/>
      <c r="WAB86" s="216"/>
      <c r="WBT86" s="216"/>
      <c r="WBU86" s="216"/>
      <c r="WBV86" s="216"/>
      <c r="WBW86" s="216"/>
      <c r="WBX86" s="216"/>
      <c r="WBY86" s="216"/>
      <c r="WBZ86" s="216"/>
      <c r="WCA86" s="216"/>
      <c r="WCB86" s="216"/>
      <c r="WCC86" s="216"/>
      <c r="WCD86" s="216"/>
      <c r="WCE86" s="216"/>
      <c r="WCF86" s="216"/>
      <c r="WCG86" s="216"/>
      <c r="WCH86" s="216"/>
      <c r="WCI86" s="216"/>
      <c r="WCJ86" s="216"/>
      <c r="WCK86" s="216"/>
      <c r="WCL86" s="216"/>
      <c r="WCM86" s="216"/>
      <c r="WCN86" s="216"/>
      <c r="WCO86" s="216"/>
      <c r="WCP86" s="216"/>
      <c r="WCQ86" s="216"/>
      <c r="WCR86" s="216"/>
      <c r="WCS86" s="216"/>
      <c r="WCT86" s="216"/>
      <c r="WCU86" s="216"/>
      <c r="WCV86" s="216"/>
      <c r="WCW86" s="216"/>
      <c r="WCX86" s="216"/>
      <c r="WCY86" s="216"/>
      <c r="WCZ86" s="216"/>
      <c r="WDA86" s="216"/>
      <c r="WDB86" s="216"/>
      <c r="WDC86" s="216"/>
      <c r="WDD86" s="216"/>
      <c r="WDE86" s="216"/>
      <c r="WDF86" s="216"/>
      <c r="WDG86" s="216"/>
      <c r="WDH86" s="216"/>
      <c r="WDI86" s="216"/>
      <c r="WDJ86" s="216"/>
      <c r="WDK86" s="216"/>
      <c r="WDL86" s="216"/>
      <c r="WDM86" s="216"/>
      <c r="WDN86" s="216"/>
      <c r="WDO86" s="216"/>
      <c r="WDP86" s="216"/>
      <c r="WDQ86" s="216"/>
      <c r="WDR86" s="216"/>
      <c r="WDS86" s="216"/>
      <c r="WDT86" s="216"/>
      <c r="WDU86" s="216"/>
      <c r="WDV86" s="216"/>
      <c r="WDW86" s="216"/>
      <c r="WDX86" s="216"/>
      <c r="WDY86" s="216"/>
      <c r="WDZ86" s="216"/>
      <c r="WEA86" s="216"/>
      <c r="WEB86" s="216"/>
      <c r="WEC86" s="216"/>
      <c r="WED86" s="216"/>
      <c r="WEE86" s="216"/>
      <c r="WEF86" s="216"/>
      <c r="WEG86" s="216"/>
      <c r="WEH86" s="216"/>
      <c r="WEI86" s="216"/>
      <c r="WEJ86" s="216"/>
      <c r="WEK86" s="216"/>
      <c r="WEL86" s="216"/>
      <c r="WEM86" s="216"/>
      <c r="WEN86" s="216"/>
      <c r="WEO86" s="216"/>
      <c r="WEP86" s="216"/>
      <c r="WEQ86" s="216"/>
      <c r="WER86" s="216"/>
      <c r="WES86" s="216"/>
      <c r="WET86" s="216"/>
      <c r="WEU86" s="216"/>
      <c r="WEV86" s="216"/>
      <c r="WEW86" s="216"/>
      <c r="WEX86" s="216"/>
      <c r="WEY86" s="216"/>
      <c r="WEZ86" s="216"/>
      <c r="WFA86" s="216"/>
      <c r="WFB86" s="216"/>
      <c r="WFC86" s="216"/>
      <c r="WFD86" s="216"/>
      <c r="WFE86" s="216"/>
      <c r="WFF86" s="216"/>
      <c r="WFG86" s="216"/>
      <c r="WFH86" s="216"/>
      <c r="WFI86" s="216"/>
      <c r="WFJ86" s="216"/>
      <c r="WFK86" s="216"/>
      <c r="WFL86" s="216"/>
      <c r="WFM86" s="216"/>
      <c r="WFN86" s="216"/>
      <c r="WFO86" s="216"/>
      <c r="WFP86" s="216"/>
      <c r="WFQ86" s="216"/>
      <c r="WFR86" s="216"/>
      <c r="WFS86" s="216"/>
      <c r="WFT86" s="216"/>
      <c r="WFU86" s="216"/>
      <c r="WFV86" s="216"/>
      <c r="WFW86" s="216"/>
      <c r="WFX86" s="216"/>
      <c r="WFY86" s="216"/>
      <c r="WFZ86" s="216"/>
      <c r="WGA86" s="216"/>
      <c r="WGB86" s="216"/>
      <c r="WGC86" s="216"/>
      <c r="WGD86" s="216"/>
      <c r="WGE86" s="216"/>
      <c r="WGF86" s="216"/>
      <c r="WGG86" s="216"/>
      <c r="WGH86" s="216"/>
      <c r="WGI86" s="216"/>
      <c r="WGJ86" s="216"/>
      <c r="WGK86" s="216"/>
      <c r="WGL86" s="216"/>
      <c r="WGM86" s="216"/>
      <c r="WGN86" s="216"/>
      <c r="WGO86" s="216"/>
      <c r="WGP86" s="216"/>
      <c r="WGQ86" s="216"/>
      <c r="WGR86" s="216"/>
      <c r="WGS86" s="216"/>
      <c r="WGT86" s="216"/>
      <c r="WGU86" s="216"/>
      <c r="WGV86" s="216"/>
      <c r="WGW86" s="216"/>
      <c r="WGX86" s="216"/>
      <c r="WGY86" s="216"/>
      <c r="WGZ86" s="216"/>
      <c r="WHA86" s="216"/>
      <c r="WHB86" s="216"/>
      <c r="WHC86" s="216"/>
      <c r="WHD86" s="216"/>
      <c r="WHE86" s="216"/>
      <c r="WHF86" s="216"/>
      <c r="WHG86" s="216"/>
      <c r="WHH86" s="216"/>
      <c r="WHI86" s="216"/>
      <c r="WHJ86" s="216"/>
      <c r="WHK86" s="216"/>
      <c r="WHL86" s="216"/>
      <c r="WHM86" s="216"/>
      <c r="WHN86" s="216"/>
      <c r="WHO86" s="216"/>
      <c r="WHP86" s="216"/>
      <c r="WHQ86" s="216"/>
      <c r="WHR86" s="216"/>
      <c r="WHS86" s="216"/>
      <c r="WHT86" s="216"/>
      <c r="WHU86" s="216"/>
      <c r="WHV86" s="216"/>
      <c r="WHW86" s="216"/>
      <c r="WHX86" s="216"/>
      <c r="WHY86" s="216"/>
      <c r="WHZ86" s="216"/>
      <c r="WIA86" s="216"/>
      <c r="WIB86" s="216"/>
      <c r="WIC86" s="216"/>
      <c r="WID86" s="216"/>
      <c r="WIE86" s="216"/>
      <c r="WIF86" s="216"/>
      <c r="WIG86" s="216"/>
      <c r="WIH86" s="216"/>
      <c r="WII86" s="216"/>
      <c r="WIJ86" s="216"/>
      <c r="WIK86" s="216"/>
      <c r="WIL86" s="216"/>
      <c r="WIM86" s="216"/>
      <c r="WIN86" s="216"/>
      <c r="WIO86" s="216"/>
      <c r="WIP86" s="216"/>
      <c r="WIQ86" s="216"/>
      <c r="WIR86" s="216"/>
      <c r="WIS86" s="216"/>
      <c r="WIT86" s="216"/>
      <c r="WIU86" s="216"/>
      <c r="WIV86" s="216"/>
      <c r="WIW86" s="216"/>
      <c r="WIX86" s="216"/>
      <c r="WIY86" s="216"/>
      <c r="WIZ86" s="216"/>
      <c r="WJA86" s="216"/>
      <c r="WJB86" s="216"/>
      <c r="WJC86" s="216"/>
      <c r="WJD86" s="216"/>
      <c r="WJE86" s="216"/>
      <c r="WJF86" s="216"/>
      <c r="WJG86" s="216"/>
      <c r="WJH86" s="216"/>
      <c r="WJI86" s="216"/>
      <c r="WJN86" s="216"/>
      <c r="WJO86" s="216"/>
      <c r="WJP86" s="216"/>
      <c r="WJQ86" s="216"/>
      <c r="WJR86" s="216"/>
      <c r="WJS86" s="216"/>
      <c r="WJT86" s="216"/>
      <c r="WJU86" s="216"/>
      <c r="WJV86" s="216"/>
      <c r="WJW86" s="216"/>
      <c r="WJX86" s="216"/>
      <c r="WLP86" s="216"/>
      <c r="WLQ86" s="216"/>
      <c r="WLR86" s="216"/>
      <c r="WLS86" s="216"/>
      <c r="WLT86" s="216"/>
      <c r="WLU86" s="216"/>
      <c r="WLV86" s="216"/>
      <c r="WLW86" s="216"/>
      <c r="WLX86" s="216"/>
      <c r="WLY86" s="216"/>
      <c r="WLZ86" s="216"/>
      <c r="WMA86" s="216"/>
      <c r="WMB86" s="216"/>
      <c r="WMC86" s="216"/>
      <c r="WMD86" s="216"/>
      <c r="WME86" s="216"/>
      <c r="WMF86" s="216"/>
      <c r="WMG86" s="216"/>
      <c r="WMH86" s="216"/>
      <c r="WMI86" s="216"/>
      <c r="WMJ86" s="216"/>
      <c r="WMK86" s="216"/>
      <c r="WML86" s="216"/>
      <c r="WMM86" s="216"/>
      <c r="WMN86" s="216"/>
      <c r="WMO86" s="216"/>
      <c r="WMP86" s="216"/>
      <c r="WMQ86" s="216"/>
      <c r="WMR86" s="216"/>
      <c r="WMS86" s="216"/>
      <c r="WMT86" s="216"/>
      <c r="WMU86" s="216"/>
      <c r="WMV86" s="216"/>
      <c r="WMW86" s="216"/>
      <c r="WMX86" s="216"/>
      <c r="WMY86" s="216"/>
      <c r="WMZ86" s="216"/>
      <c r="WNA86" s="216"/>
      <c r="WNB86" s="216"/>
      <c r="WNC86" s="216"/>
      <c r="WND86" s="216"/>
      <c r="WNE86" s="216"/>
      <c r="WNF86" s="216"/>
      <c r="WNG86" s="216"/>
      <c r="WNH86" s="216"/>
      <c r="WNI86" s="216"/>
      <c r="WNJ86" s="216"/>
      <c r="WNK86" s="216"/>
      <c r="WNL86" s="216"/>
      <c r="WNM86" s="216"/>
      <c r="WNN86" s="216"/>
      <c r="WNO86" s="216"/>
      <c r="WNP86" s="216"/>
      <c r="WNQ86" s="216"/>
      <c r="WNR86" s="216"/>
      <c r="WNS86" s="216"/>
      <c r="WNT86" s="216"/>
      <c r="WNU86" s="216"/>
      <c r="WNV86" s="216"/>
      <c r="WNW86" s="216"/>
      <c r="WNX86" s="216"/>
      <c r="WNY86" s="216"/>
      <c r="WNZ86" s="216"/>
      <c r="WOA86" s="216"/>
      <c r="WOB86" s="216"/>
      <c r="WOC86" s="216"/>
      <c r="WOD86" s="216"/>
      <c r="WOE86" s="216"/>
      <c r="WOF86" s="216"/>
      <c r="WOG86" s="216"/>
      <c r="WOH86" s="216"/>
      <c r="WOI86" s="216"/>
      <c r="WOJ86" s="216"/>
      <c r="WOK86" s="216"/>
      <c r="WOL86" s="216"/>
      <c r="WOM86" s="216"/>
      <c r="WON86" s="216"/>
      <c r="WOO86" s="216"/>
      <c r="WOP86" s="216"/>
      <c r="WOQ86" s="216"/>
      <c r="WOR86" s="216"/>
      <c r="WOS86" s="216"/>
      <c r="WOT86" s="216"/>
      <c r="WOU86" s="216"/>
      <c r="WOV86" s="216"/>
      <c r="WOW86" s="216"/>
      <c r="WOX86" s="216"/>
      <c r="WOY86" s="216"/>
      <c r="WOZ86" s="216"/>
      <c r="WPA86" s="216"/>
      <c r="WPB86" s="216"/>
      <c r="WPC86" s="216"/>
      <c r="WPD86" s="216"/>
      <c r="WPE86" s="216"/>
      <c r="WPF86" s="216"/>
      <c r="WPG86" s="216"/>
      <c r="WPH86" s="216"/>
      <c r="WPI86" s="216"/>
      <c r="WPJ86" s="216"/>
      <c r="WPK86" s="216"/>
      <c r="WPL86" s="216"/>
      <c r="WPM86" s="216"/>
      <c r="WPN86" s="216"/>
      <c r="WPO86" s="216"/>
      <c r="WPP86" s="216"/>
      <c r="WPQ86" s="216"/>
      <c r="WPR86" s="216"/>
      <c r="WPS86" s="216"/>
      <c r="WPT86" s="216"/>
      <c r="WPU86" s="216"/>
      <c r="WPV86" s="216"/>
      <c r="WPW86" s="216"/>
      <c r="WPX86" s="216"/>
      <c r="WPY86" s="216"/>
      <c r="WPZ86" s="216"/>
      <c r="WQA86" s="216"/>
      <c r="WQB86" s="216"/>
      <c r="WQC86" s="216"/>
      <c r="WQD86" s="216"/>
      <c r="WQE86" s="216"/>
      <c r="WQF86" s="216"/>
      <c r="WQG86" s="216"/>
      <c r="WQH86" s="216"/>
      <c r="WQI86" s="216"/>
      <c r="WQJ86" s="216"/>
      <c r="WQK86" s="216"/>
      <c r="WQL86" s="216"/>
      <c r="WQM86" s="216"/>
      <c r="WQN86" s="216"/>
      <c r="WQO86" s="216"/>
      <c r="WQP86" s="216"/>
      <c r="WQQ86" s="216"/>
      <c r="WQR86" s="216"/>
      <c r="WQS86" s="216"/>
      <c r="WQT86" s="216"/>
      <c r="WQU86" s="216"/>
      <c r="WQV86" s="216"/>
      <c r="WQW86" s="216"/>
      <c r="WQX86" s="216"/>
      <c r="WQY86" s="216"/>
      <c r="WQZ86" s="216"/>
      <c r="WRA86" s="216"/>
      <c r="WRB86" s="216"/>
      <c r="WRC86" s="216"/>
      <c r="WRD86" s="216"/>
      <c r="WRE86" s="216"/>
      <c r="WRF86" s="216"/>
      <c r="WRG86" s="216"/>
      <c r="WRH86" s="216"/>
      <c r="WRI86" s="216"/>
      <c r="WRJ86" s="216"/>
      <c r="WRK86" s="216"/>
      <c r="WRL86" s="216"/>
      <c r="WRM86" s="216"/>
      <c r="WRN86" s="216"/>
      <c r="WRO86" s="216"/>
      <c r="WRP86" s="216"/>
      <c r="WRQ86" s="216"/>
      <c r="WRR86" s="216"/>
      <c r="WRS86" s="216"/>
      <c r="WRT86" s="216"/>
      <c r="WRU86" s="216"/>
      <c r="WRV86" s="216"/>
      <c r="WRW86" s="216"/>
      <c r="WRX86" s="216"/>
      <c r="WRY86" s="216"/>
      <c r="WRZ86" s="216"/>
      <c r="WSA86" s="216"/>
      <c r="WSB86" s="216"/>
      <c r="WSC86" s="216"/>
      <c r="WSD86" s="216"/>
      <c r="WSE86" s="216"/>
      <c r="WSF86" s="216"/>
      <c r="WSG86" s="216"/>
      <c r="WSH86" s="216"/>
      <c r="WSI86" s="216"/>
      <c r="WSJ86" s="216"/>
      <c r="WSK86" s="216"/>
      <c r="WSL86" s="216"/>
      <c r="WSM86" s="216"/>
      <c r="WSN86" s="216"/>
      <c r="WSO86" s="216"/>
      <c r="WSP86" s="216"/>
      <c r="WSQ86" s="216"/>
      <c r="WSR86" s="216"/>
      <c r="WSS86" s="216"/>
      <c r="WST86" s="216"/>
      <c r="WSU86" s="216"/>
      <c r="WSV86" s="216"/>
      <c r="WSW86" s="216"/>
      <c r="WSX86" s="216"/>
      <c r="WSY86" s="216"/>
      <c r="WSZ86" s="216"/>
      <c r="WTA86" s="216"/>
      <c r="WTB86" s="216"/>
      <c r="WTC86" s="216"/>
      <c r="WTD86" s="216"/>
      <c r="WTE86" s="216"/>
      <c r="WTJ86" s="216"/>
      <c r="WTK86" s="216"/>
      <c r="WTL86" s="216"/>
      <c r="WTM86" s="216"/>
      <c r="WTN86" s="216"/>
      <c r="WTO86" s="216"/>
      <c r="WTP86" s="216"/>
      <c r="WTQ86" s="216"/>
      <c r="WTR86" s="216"/>
      <c r="WTS86" s="216"/>
      <c r="WTT86" s="216"/>
      <c r="WVL86" s="216"/>
      <c r="WVM86" s="216"/>
      <c r="WVN86" s="216"/>
      <c r="WVO86" s="216"/>
      <c r="WVP86" s="216"/>
      <c r="WVQ86" s="216"/>
      <c r="WVR86" s="216"/>
      <c r="WVS86" s="216"/>
      <c r="WVT86" s="216"/>
      <c r="WVU86" s="216"/>
      <c r="WVV86" s="216"/>
      <c r="WVW86" s="216"/>
      <c r="WVX86" s="216"/>
      <c r="WVY86" s="216"/>
      <c r="WVZ86" s="216"/>
      <c r="WWA86" s="216"/>
      <c r="WWB86" s="216"/>
      <c r="WWC86" s="216"/>
      <c r="WWD86" s="216"/>
      <c r="WWE86" s="216"/>
      <c r="WWF86" s="216"/>
      <c r="WWG86" s="216"/>
      <c r="WWH86" s="216"/>
      <c r="WWI86" s="216"/>
      <c r="WWJ86" s="216"/>
      <c r="WWK86" s="216"/>
      <c r="WWL86" s="216"/>
      <c r="WWM86" s="216"/>
      <c r="WWN86" s="216"/>
      <c r="WWO86" s="216"/>
      <c r="WWP86" s="216"/>
      <c r="WWQ86" s="216"/>
      <c r="WWR86" s="216"/>
      <c r="WWS86" s="216"/>
      <c r="WWT86" s="216"/>
      <c r="WWU86" s="216"/>
      <c r="WWV86" s="216"/>
      <c r="WWW86" s="216"/>
      <c r="WWX86" s="216"/>
      <c r="WWY86" s="216"/>
      <c r="WWZ86" s="216"/>
      <c r="WXA86" s="216"/>
      <c r="WXB86" s="216"/>
      <c r="WXC86" s="216"/>
      <c r="WXD86" s="216"/>
      <c r="WXE86" s="216"/>
      <c r="WXF86" s="216"/>
      <c r="WXG86" s="216"/>
      <c r="WXH86" s="216"/>
      <c r="WXI86" s="216"/>
      <c r="WXJ86" s="216"/>
      <c r="WXK86" s="216"/>
      <c r="WXL86" s="216"/>
      <c r="WXM86" s="216"/>
      <c r="WXN86" s="216"/>
      <c r="WXO86" s="216"/>
      <c r="WXP86" s="216"/>
      <c r="WXQ86" s="216"/>
      <c r="WXR86" s="216"/>
      <c r="WXS86" s="216"/>
      <c r="WXT86" s="216"/>
      <c r="WXU86" s="216"/>
      <c r="WXV86" s="216"/>
      <c r="WXW86" s="216"/>
      <c r="WXX86" s="216"/>
      <c r="WXY86" s="216"/>
      <c r="WXZ86" s="216"/>
      <c r="WYA86" s="216"/>
      <c r="WYB86" s="216"/>
      <c r="WYC86" s="216"/>
      <c r="WYD86" s="216"/>
      <c r="WYE86" s="216"/>
      <c r="WYF86" s="216"/>
      <c r="WYG86" s="216"/>
      <c r="WYH86" s="216"/>
      <c r="WYI86" s="216"/>
      <c r="WYJ86" s="216"/>
      <c r="WYK86" s="216"/>
      <c r="WYL86" s="216"/>
      <c r="WYM86" s="216"/>
      <c r="WYN86" s="216"/>
      <c r="WYO86" s="216"/>
      <c r="WYP86" s="216"/>
      <c r="WYQ86" s="216"/>
      <c r="WYR86" s="216"/>
      <c r="WYS86" s="216"/>
      <c r="WYT86" s="216"/>
      <c r="WYU86" s="216"/>
      <c r="WYV86" s="216"/>
      <c r="WYW86" s="216"/>
      <c r="WYX86" s="216"/>
      <c r="WYY86" s="216"/>
      <c r="WYZ86" s="216"/>
      <c r="WZA86" s="216"/>
      <c r="WZB86" s="216"/>
      <c r="WZC86" s="216"/>
      <c r="WZD86" s="216"/>
      <c r="WZE86" s="216"/>
      <c r="WZF86" s="216"/>
      <c r="WZG86" s="216"/>
      <c r="WZH86" s="216"/>
      <c r="WZI86" s="216"/>
      <c r="WZJ86" s="216"/>
      <c r="WZK86" s="216"/>
      <c r="WZL86" s="216"/>
      <c r="WZM86" s="216"/>
      <c r="WZN86" s="216"/>
      <c r="WZO86" s="216"/>
      <c r="WZP86" s="216"/>
      <c r="WZQ86" s="216"/>
      <c r="WZR86" s="216"/>
      <c r="WZS86" s="216"/>
      <c r="WZT86" s="216"/>
      <c r="WZU86" s="216"/>
      <c r="WZV86" s="216"/>
      <c r="WZW86" s="216"/>
      <c r="WZX86" s="216"/>
      <c r="WZY86" s="216"/>
      <c r="WZZ86" s="216"/>
      <c r="XAA86" s="216"/>
      <c r="XAB86" s="216"/>
      <c r="XAC86" s="216"/>
      <c r="XAD86" s="216"/>
      <c r="XAE86" s="216"/>
      <c r="XAF86" s="216"/>
      <c r="XAG86" s="216"/>
      <c r="XAH86" s="216"/>
      <c r="XAI86" s="216"/>
      <c r="XAJ86" s="216"/>
      <c r="XAK86" s="216"/>
      <c r="XAL86" s="216"/>
      <c r="XAM86" s="216"/>
      <c r="XAN86" s="216"/>
      <c r="XAO86" s="216"/>
      <c r="XAP86" s="216"/>
      <c r="XAQ86" s="216"/>
      <c r="XAR86" s="216"/>
      <c r="XAS86" s="216"/>
      <c r="XAT86" s="216"/>
      <c r="XAU86" s="216"/>
      <c r="XAV86" s="216"/>
      <c r="XAW86" s="216"/>
      <c r="XAX86" s="216"/>
      <c r="XAY86" s="216"/>
      <c r="XAZ86" s="216"/>
      <c r="XBA86" s="216"/>
      <c r="XBB86" s="216"/>
      <c r="XBC86" s="216"/>
      <c r="XBD86" s="216"/>
      <c r="XBE86" s="216"/>
      <c r="XBF86" s="216"/>
      <c r="XBG86" s="216"/>
      <c r="XBH86" s="216"/>
      <c r="XBI86" s="216"/>
      <c r="XBJ86" s="216"/>
      <c r="XBK86" s="216"/>
      <c r="XBL86" s="216"/>
      <c r="XBM86" s="216"/>
      <c r="XBN86" s="216"/>
      <c r="XBO86" s="216"/>
      <c r="XBP86" s="216"/>
      <c r="XBQ86" s="216"/>
      <c r="XBR86" s="216"/>
      <c r="XBS86" s="216"/>
      <c r="XBT86" s="216"/>
      <c r="XBU86" s="216"/>
      <c r="XBV86" s="216"/>
      <c r="XBW86" s="216"/>
      <c r="XBX86" s="216"/>
      <c r="XBY86" s="216"/>
      <c r="XBZ86" s="216"/>
      <c r="XCA86" s="216"/>
      <c r="XCB86" s="216"/>
      <c r="XCC86" s="216"/>
      <c r="XCD86" s="216"/>
      <c r="XCE86" s="216"/>
      <c r="XCF86" s="216"/>
      <c r="XCG86" s="216"/>
      <c r="XCH86" s="216"/>
      <c r="XCI86" s="216"/>
      <c r="XCJ86" s="216"/>
      <c r="XCK86" s="216"/>
      <c r="XCL86" s="216"/>
      <c r="XCM86" s="216"/>
      <c r="XCN86" s="216"/>
      <c r="XCO86" s="216"/>
      <c r="XCP86" s="216"/>
      <c r="XCQ86" s="216"/>
      <c r="XCR86" s="216"/>
      <c r="XCS86" s="216"/>
      <c r="XCT86" s="216"/>
      <c r="XCU86" s="216"/>
      <c r="XCV86" s="216"/>
      <c r="XCW86" s="216"/>
      <c r="XCX86" s="216"/>
      <c r="XCY86" s="216"/>
      <c r="XCZ86" s="216"/>
      <c r="XDA86" s="216"/>
      <c r="XDB86" s="216"/>
      <c r="XDC86" s="216"/>
      <c r="XDD86" s="216"/>
      <c r="XDE86" s="216"/>
      <c r="XDF86" s="216"/>
      <c r="XDG86" s="216"/>
      <c r="XDH86" s="216"/>
      <c r="XDI86" s="216"/>
      <c r="XDJ86" s="216"/>
      <c r="XDK86" s="216"/>
      <c r="XDL86" s="216"/>
      <c r="XDM86" s="216"/>
      <c r="XDN86" s="216"/>
      <c r="XDO86" s="216"/>
      <c r="XDP86" s="216"/>
      <c r="XDQ86" s="216"/>
      <c r="XDR86" s="216"/>
      <c r="XDS86" s="216"/>
      <c r="XDT86" s="216"/>
      <c r="XDU86" s="216"/>
      <c r="XDV86" s="216"/>
      <c r="XDW86" s="216"/>
      <c r="XDX86" s="216"/>
      <c r="XDY86" s="216"/>
      <c r="XDZ86" s="216"/>
      <c r="XEA86" s="216"/>
      <c r="XEB86" s="216"/>
      <c r="XEC86" s="216"/>
      <c r="XED86" s="216"/>
      <c r="XEE86" s="216"/>
      <c r="XEF86" s="216"/>
      <c r="XEG86" s="216"/>
      <c r="XEH86" s="216"/>
      <c r="XEI86" s="216"/>
      <c r="XEJ86" s="216"/>
      <c r="XEK86" s="216"/>
      <c r="XEL86" s="216"/>
      <c r="XEM86" s="216"/>
    </row>
    <row r="87" spans="1:984 1028:2008 2052:3032 3076:4056 4100:5080 5124:6104 6148:7128 7172:8152 8196:9176 9220:10200 10244:11224 11268:12248 12292:13272 13316:14296 14340:15320 15364:16367" s="18" customFormat="1" ht="85.5" customHeight="1" x14ac:dyDescent="0.25">
      <c r="A87" s="54">
        <v>84</v>
      </c>
      <c r="B87" s="54" t="s">
        <v>94</v>
      </c>
      <c r="C87" s="476" t="s">
        <v>6519</v>
      </c>
      <c r="D87" s="477"/>
      <c r="E87" s="478"/>
      <c r="F87" s="174">
        <v>3000</v>
      </c>
      <c r="G87" s="217">
        <v>2100</v>
      </c>
      <c r="H87" s="217">
        <v>1800</v>
      </c>
      <c r="I87" s="174">
        <v>4480</v>
      </c>
      <c r="J87" s="217">
        <v>3136</v>
      </c>
      <c r="K87" s="217">
        <v>2688</v>
      </c>
      <c r="L87" s="170">
        <v>1.4933333333333334</v>
      </c>
      <c r="M87" s="170">
        <v>1.4933333333333334</v>
      </c>
      <c r="N87" s="170">
        <v>1.4933333333333334</v>
      </c>
      <c r="O87" s="216"/>
      <c r="P87" s="216"/>
      <c r="Q87" s="216"/>
      <c r="R87" s="216"/>
      <c r="S87" s="216"/>
      <c r="T87" s="216"/>
      <c r="U87" s="216"/>
      <c r="V87" s="216"/>
      <c r="W87" s="216"/>
      <c r="X87" s="216"/>
      <c r="Y87" s="216"/>
      <c r="Z87" s="216"/>
      <c r="AA87" s="216"/>
      <c r="AB87" s="216"/>
      <c r="AC87" s="216"/>
      <c r="AD87" s="216"/>
      <c r="AE87" s="216"/>
      <c r="AF87" s="216"/>
      <c r="AG87" s="216"/>
      <c r="AH87" s="216"/>
      <c r="AI87" s="216"/>
      <c r="AJ87" s="216"/>
      <c r="AK87" s="216"/>
      <c r="AL87" s="216"/>
      <c r="AM87" s="216"/>
      <c r="AN87" s="216"/>
      <c r="AO87" s="216"/>
      <c r="AP87" s="216"/>
      <c r="AQ87" s="216"/>
      <c r="AR87" s="216"/>
      <c r="AS87" s="216"/>
      <c r="AT87" s="216"/>
      <c r="AU87" s="216"/>
      <c r="AV87" s="216"/>
      <c r="AW87" s="216"/>
      <c r="AX87" s="216"/>
      <c r="AY87" s="216"/>
      <c r="AZ87" s="216"/>
      <c r="BA87" s="216"/>
      <c r="BB87" s="216"/>
      <c r="BC87" s="216"/>
      <c r="BD87" s="216"/>
      <c r="BE87" s="216"/>
      <c r="BF87" s="216"/>
      <c r="BG87" s="216"/>
      <c r="BH87" s="216"/>
      <c r="BI87" s="216"/>
      <c r="BJ87" s="216"/>
      <c r="BK87" s="216"/>
      <c r="BL87" s="216"/>
      <c r="BM87" s="216"/>
      <c r="BN87" s="216"/>
      <c r="BO87" s="216"/>
      <c r="BP87" s="216"/>
      <c r="BQ87" s="216"/>
      <c r="BR87" s="216"/>
      <c r="BS87" s="216"/>
      <c r="BT87" s="216"/>
      <c r="BU87" s="216"/>
      <c r="BV87" s="216"/>
      <c r="BW87" s="216"/>
      <c r="BX87" s="216"/>
      <c r="BY87" s="216"/>
      <c r="BZ87" s="216"/>
      <c r="CA87" s="216"/>
      <c r="CB87" s="216"/>
      <c r="CC87" s="216"/>
      <c r="CD87" s="216"/>
      <c r="CE87" s="216"/>
      <c r="CF87" s="216"/>
      <c r="CG87" s="216"/>
      <c r="CH87" s="216"/>
      <c r="CI87" s="216"/>
      <c r="CJ87" s="216"/>
      <c r="CK87" s="216"/>
      <c r="CL87" s="216"/>
      <c r="CM87" s="216"/>
      <c r="CN87" s="216"/>
      <c r="CO87" s="216"/>
      <c r="CP87" s="216"/>
      <c r="CQ87" s="216"/>
      <c r="CR87" s="216"/>
      <c r="CS87" s="216"/>
      <c r="CT87" s="216"/>
      <c r="CU87" s="216"/>
      <c r="CV87" s="216"/>
      <c r="CW87" s="216"/>
      <c r="CX87" s="216"/>
      <c r="CY87" s="216"/>
      <c r="CZ87" s="216"/>
      <c r="DA87" s="216"/>
      <c r="DB87" s="216"/>
      <c r="DC87" s="216"/>
      <c r="DD87" s="216"/>
      <c r="DE87" s="216"/>
      <c r="DF87" s="216"/>
      <c r="DG87" s="216"/>
      <c r="DH87" s="216"/>
      <c r="DI87" s="216"/>
      <c r="DJ87" s="216"/>
      <c r="DK87" s="216"/>
      <c r="DL87" s="216"/>
      <c r="DM87" s="216"/>
      <c r="DN87" s="216"/>
      <c r="DO87" s="216"/>
      <c r="DP87" s="216"/>
      <c r="DQ87" s="216"/>
      <c r="DR87" s="216"/>
      <c r="DS87" s="216"/>
      <c r="DT87" s="216"/>
      <c r="DU87" s="216"/>
      <c r="DV87" s="216"/>
      <c r="DW87" s="216"/>
      <c r="DX87" s="216"/>
      <c r="DY87" s="216"/>
      <c r="DZ87" s="216"/>
      <c r="EA87" s="216"/>
      <c r="EB87" s="216"/>
      <c r="EC87" s="216"/>
      <c r="ED87" s="216"/>
      <c r="EE87" s="216"/>
      <c r="EF87" s="216"/>
      <c r="EG87" s="216"/>
      <c r="EH87" s="216"/>
      <c r="EI87" s="216"/>
      <c r="EJ87" s="216"/>
      <c r="EK87" s="216"/>
      <c r="EL87" s="216"/>
      <c r="EM87" s="216"/>
      <c r="EN87" s="216"/>
      <c r="EO87" s="216"/>
      <c r="EP87" s="216"/>
      <c r="EQ87" s="216"/>
      <c r="ER87" s="216"/>
      <c r="ES87" s="216"/>
      <c r="ET87" s="216"/>
      <c r="EU87" s="216"/>
      <c r="EV87" s="216"/>
      <c r="EW87" s="216"/>
      <c r="EX87" s="216"/>
      <c r="EY87" s="216"/>
      <c r="EZ87" s="216"/>
      <c r="FA87" s="216"/>
      <c r="FB87" s="216"/>
      <c r="FC87" s="216"/>
      <c r="FD87" s="216"/>
      <c r="FE87" s="216"/>
      <c r="FF87" s="216"/>
      <c r="FG87" s="216"/>
      <c r="FH87" s="216"/>
      <c r="FI87" s="216"/>
      <c r="FJ87" s="216"/>
      <c r="FK87" s="216"/>
      <c r="FL87" s="216"/>
      <c r="FM87" s="216"/>
      <c r="FN87" s="216"/>
      <c r="FO87" s="216"/>
      <c r="FP87" s="216"/>
      <c r="FQ87" s="216"/>
      <c r="FR87" s="216"/>
      <c r="FS87" s="216"/>
      <c r="FT87" s="216"/>
      <c r="FU87" s="216"/>
      <c r="FV87" s="216"/>
      <c r="FW87" s="216"/>
      <c r="FX87" s="216"/>
      <c r="FY87" s="216"/>
      <c r="FZ87" s="216"/>
      <c r="GA87" s="216"/>
      <c r="GB87" s="216"/>
      <c r="GC87" s="216"/>
      <c r="GD87" s="216"/>
      <c r="GE87" s="216"/>
      <c r="GF87" s="216"/>
      <c r="GG87" s="216"/>
      <c r="GH87" s="216"/>
      <c r="GI87" s="216"/>
      <c r="GJ87" s="216"/>
      <c r="GK87" s="216"/>
      <c r="GL87" s="216"/>
      <c r="GM87" s="216"/>
      <c r="GN87" s="216"/>
      <c r="GO87" s="216"/>
      <c r="GP87" s="216"/>
      <c r="GQ87" s="216"/>
      <c r="GR87" s="216"/>
      <c r="GS87" s="216"/>
      <c r="GX87" s="216"/>
      <c r="GY87" s="216"/>
      <c r="GZ87" s="216"/>
      <c r="HA87" s="216"/>
      <c r="HB87" s="216"/>
      <c r="HC87" s="216"/>
      <c r="HD87" s="216"/>
      <c r="HE87" s="216"/>
      <c r="HF87" s="216"/>
      <c r="HG87" s="216"/>
      <c r="HH87" s="216"/>
      <c r="IZ87" s="216"/>
      <c r="JA87" s="216"/>
      <c r="JB87" s="216"/>
      <c r="JC87" s="216"/>
      <c r="JD87" s="216"/>
      <c r="JE87" s="216"/>
      <c r="JF87" s="216"/>
      <c r="JG87" s="216"/>
      <c r="JH87" s="216"/>
      <c r="JI87" s="216"/>
      <c r="JJ87" s="216"/>
      <c r="JK87" s="216"/>
      <c r="JL87" s="216"/>
      <c r="JM87" s="216"/>
      <c r="JN87" s="216"/>
      <c r="JO87" s="216"/>
      <c r="JP87" s="216"/>
      <c r="JQ87" s="216"/>
      <c r="JR87" s="216"/>
      <c r="JS87" s="216"/>
      <c r="JT87" s="216"/>
      <c r="JU87" s="216"/>
      <c r="JV87" s="216"/>
      <c r="JW87" s="216"/>
      <c r="JX87" s="216"/>
      <c r="JY87" s="216"/>
      <c r="JZ87" s="216"/>
      <c r="KA87" s="216"/>
      <c r="KB87" s="216"/>
      <c r="KC87" s="216"/>
      <c r="KD87" s="216"/>
      <c r="KE87" s="216"/>
      <c r="KF87" s="216"/>
      <c r="KG87" s="216"/>
      <c r="KH87" s="216"/>
      <c r="KI87" s="216"/>
      <c r="KJ87" s="216"/>
      <c r="KK87" s="216"/>
      <c r="KL87" s="216"/>
      <c r="KM87" s="216"/>
      <c r="KN87" s="216"/>
      <c r="KO87" s="216"/>
      <c r="KP87" s="216"/>
      <c r="KQ87" s="216"/>
      <c r="KR87" s="216"/>
      <c r="KS87" s="216"/>
      <c r="KT87" s="216"/>
      <c r="KU87" s="216"/>
      <c r="KV87" s="216"/>
      <c r="KW87" s="216"/>
      <c r="KX87" s="216"/>
      <c r="KY87" s="216"/>
      <c r="KZ87" s="216"/>
      <c r="LA87" s="216"/>
      <c r="LB87" s="216"/>
      <c r="LC87" s="216"/>
      <c r="LD87" s="216"/>
      <c r="LE87" s="216"/>
      <c r="LF87" s="216"/>
      <c r="LG87" s="216"/>
      <c r="LH87" s="216"/>
      <c r="LI87" s="216"/>
      <c r="LJ87" s="216"/>
      <c r="LK87" s="216"/>
      <c r="LL87" s="216"/>
      <c r="LM87" s="216"/>
      <c r="LN87" s="216"/>
      <c r="LO87" s="216"/>
      <c r="LP87" s="216"/>
      <c r="LQ87" s="216"/>
      <c r="LR87" s="216"/>
      <c r="LS87" s="216"/>
      <c r="LT87" s="216"/>
      <c r="LU87" s="216"/>
      <c r="LV87" s="216"/>
      <c r="LW87" s="216"/>
      <c r="LX87" s="216"/>
      <c r="LY87" s="216"/>
      <c r="LZ87" s="216"/>
      <c r="MA87" s="216"/>
      <c r="MB87" s="216"/>
      <c r="MC87" s="216"/>
      <c r="MD87" s="216"/>
      <c r="ME87" s="216"/>
      <c r="MF87" s="216"/>
      <c r="MG87" s="216"/>
      <c r="MH87" s="216"/>
      <c r="MI87" s="216"/>
      <c r="MJ87" s="216"/>
      <c r="MK87" s="216"/>
      <c r="ML87" s="216"/>
      <c r="MM87" s="216"/>
      <c r="MN87" s="216"/>
      <c r="MO87" s="216"/>
      <c r="MP87" s="216"/>
      <c r="MQ87" s="216"/>
      <c r="MR87" s="216"/>
      <c r="MS87" s="216"/>
      <c r="MT87" s="216"/>
      <c r="MU87" s="216"/>
      <c r="MV87" s="216"/>
      <c r="MW87" s="216"/>
      <c r="MX87" s="216"/>
      <c r="MY87" s="216"/>
      <c r="MZ87" s="216"/>
      <c r="NA87" s="216"/>
      <c r="NB87" s="216"/>
      <c r="NC87" s="216"/>
      <c r="ND87" s="216"/>
      <c r="NE87" s="216"/>
      <c r="NF87" s="216"/>
      <c r="NG87" s="216"/>
      <c r="NH87" s="216"/>
      <c r="NI87" s="216"/>
      <c r="NJ87" s="216"/>
      <c r="NK87" s="216"/>
      <c r="NL87" s="216"/>
      <c r="NM87" s="216"/>
      <c r="NN87" s="216"/>
      <c r="NO87" s="216"/>
      <c r="NP87" s="216"/>
      <c r="NQ87" s="216"/>
      <c r="NR87" s="216"/>
      <c r="NS87" s="216"/>
      <c r="NT87" s="216"/>
      <c r="NU87" s="216"/>
      <c r="NV87" s="216"/>
      <c r="NW87" s="216"/>
      <c r="NX87" s="216"/>
      <c r="NY87" s="216"/>
      <c r="NZ87" s="216"/>
      <c r="OA87" s="216"/>
      <c r="OB87" s="216"/>
      <c r="OC87" s="216"/>
      <c r="OD87" s="216"/>
      <c r="OE87" s="216"/>
      <c r="OF87" s="216"/>
      <c r="OG87" s="216"/>
      <c r="OH87" s="216"/>
      <c r="OI87" s="216"/>
      <c r="OJ87" s="216"/>
      <c r="OK87" s="216"/>
      <c r="OL87" s="216"/>
      <c r="OM87" s="216"/>
      <c r="ON87" s="216"/>
      <c r="OO87" s="216"/>
      <c r="OP87" s="216"/>
      <c r="OQ87" s="216"/>
      <c r="OR87" s="216"/>
      <c r="OS87" s="216"/>
      <c r="OT87" s="216"/>
      <c r="OU87" s="216"/>
      <c r="OV87" s="216"/>
      <c r="OW87" s="216"/>
      <c r="OX87" s="216"/>
      <c r="OY87" s="216"/>
      <c r="OZ87" s="216"/>
      <c r="PA87" s="216"/>
      <c r="PB87" s="216"/>
      <c r="PC87" s="216"/>
      <c r="PD87" s="216"/>
      <c r="PE87" s="216"/>
      <c r="PF87" s="216"/>
      <c r="PG87" s="216"/>
      <c r="PH87" s="216"/>
      <c r="PI87" s="216"/>
      <c r="PJ87" s="216"/>
      <c r="PK87" s="216"/>
      <c r="PL87" s="216"/>
      <c r="PM87" s="216"/>
      <c r="PN87" s="216"/>
      <c r="PO87" s="216"/>
      <c r="PP87" s="216"/>
      <c r="PQ87" s="216"/>
      <c r="PR87" s="216"/>
      <c r="PS87" s="216"/>
      <c r="PT87" s="216"/>
      <c r="PU87" s="216"/>
      <c r="PV87" s="216"/>
      <c r="PW87" s="216"/>
      <c r="PX87" s="216"/>
      <c r="PY87" s="216"/>
      <c r="PZ87" s="216"/>
      <c r="QA87" s="216"/>
      <c r="QB87" s="216"/>
      <c r="QC87" s="216"/>
      <c r="QD87" s="216"/>
      <c r="QE87" s="216"/>
      <c r="QF87" s="216"/>
      <c r="QG87" s="216"/>
      <c r="QH87" s="216"/>
      <c r="QI87" s="216"/>
      <c r="QJ87" s="216"/>
      <c r="QK87" s="216"/>
      <c r="QL87" s="216"/>
      <c r="QM87" s="216"/>
      <c r="QN87" s="216"/>
      <c r="QO87" s="216"/>
      <c r="QT87" s="216"/>
      <c r="QU87" s="216"/>
      <c r="QV87" s="216"/>
      <c r="QW87" s="216"/>
      <c r="QX87" s="216"/>
      <c r="QY87" s="216"/>
      <c r="QZ87" s="216"/>
      <c r="RA87" s="216"/>
      <c r="RB87" s="216"/>
      <c r="RC87" s="216"/>
      <c r="RD87" s="216"/>
      <c r="SV87" s="216"/>
      <c r="SW87" s="216"/>
      <c r="SX87" s="216"/>
      <c r="SY87" s="216"/>
      <c r="SZ87" s="216"/>
      <c r="TA87" s="216"/>
      <c r="TB87" s="216"/>
      <c r="TC87" s="216"/>
      <c r="TD87" s="216"/>
      <c r="TE87" s="216"/>
      <c r="TF87" s="216"/>
      <c r="TG87" s="216"/>
      <c r="TH87" s="216"/>
      <c r="TI87" s="216"/>
      <c r="TJ87" s="216"/>
      <c r="TK87" s="216"/>
      <c r="TL87" s="216"/>
      <c r="TM87" s="216"/>
      <c r="TN87" s="216"/>
      <c r="TO87" s="216"/>
      <c r="TP87" s="216"/>
      <c r="TQ87" s="216"/>
      <c r="TR87" s="216"/>
      <c r="TS87" s="216"/>
      <c r="TT87" s="216"/>
      <c r="TU87" s="216"/>
      <c r="TV87" s="216"/>
      <c r="TW87" s="216"/>
      <c r="TX87" s="216"/>
      <c r="TY87" s="216"/>
      <c r="TZ87" s="216"/>
      <c r="UA87" s="216"/>
      <c r="UB87" s="216"/>
      <c r="UC87" s="216"/>
      <c r="UD87" s="216"/>
      <c r="UE87" s="216"/>
      <c r="UF87" s="216"/>
      <c r="UG87" s="216"/>
      <c r="UH87" s="216"/>
      <c r="UI87" s="216"/>
      <c r="UJ87" s="216"/>
      <c r="UK87" s="216"/>
      <c r="UL87" s="216"/>
      <c r="UM87" s="216"/>
      <c r="UN87" s="216"/>
      <c r="UO87" s="216"/>
      <c r="UP87" s="216"/>
      <c r="UQ87" s="216"/>
      <c r="UR87" s="216"/>
      <c r="US87" s="216"/>
      <c r="UT87" s="216"/>
      <c r="UU87" s="216"/>
      <c r="UV87" s="216"/>
      <c r="UW87" s="216"/>
      <c r="UX87" s="216"/>
      <c r="UY87" s="216"/>
      <c r="UZ87" s="216"/>
      <c r="VA87" s="216"/>
      <c r="VB87" s="216"/>
      <c r="VC87" s="216"/>
      <c r="VD87" s="216"/>
      <c r="VE87" s="216"/>
      <c r="VF87" s="216"/>
      <c r="VG87" s="216"/>
      <c r="VH87" s="216"/>
      <c r="VI87" s="216"/>
      <c r="VJ87" s="216"/>
      <c r="VK87" s="216"/>
      <c r="VL87" s="216"/>
      <c r="VM87" s="216"/>
      <c r="VN87" s="216"/>
      <c r="VO87" s="216"/>
      <c r="VP87" s="216"/>
      <c r="VQ87" s="216"/>
      <c r="VR87" s="216"/>
      <c r="VS87" s="216"/>
      <c r="VT87" s="216"/>
      <c r="VU87" s="216"/>
      <c r="VV87" s="216"/>
      <c r="VW87" s="216"/>
      <c r="VX87" s="216"/>
      <c r="VY87" s="216"/>
      <c r="VZ87" s="216"/>
      <c r="WA87" s="216"/>
      <c r="WB87" s="216"/>
      <c r="WC87" s="216"/>
      <c r="WD87" s="216"/>
      <c r="WE87" s="216"/>
      <c r="WF87" s="216"/>
      <c r="WG87" s="216"/>
      <c r="WH87" s="216"/>
      <c r="WI87" s="216"/>
      <c r="WJ87" s="216"/>
      <c r="WK87" s="216"/>
      <c r="WL87" s="216"/>
      <c r="WM87" s="216"/>
      <c r="WN87" s="216"/>
      <c r="WO87" s="216"/>
      <c r="WP87" s="216"/>
      <c r="WQ87" s="216"/>
      <c r="WR87" s="216"/>
      <c r="WS87" s="216"/>
      <c r="WT87" s="216"/>
      <c r="WU87" s="216"/>
      <c r="WV87" s="216"/>
      <c r="WW87" s="216"/>
      <c r="WX87" s="216"/>
      <c r="WY87" s="216"/>
      <c r="WZ87" s="216"/>
      <c r="XA87" s="216"/>
      <c r="XB87" s="216"/>
      <c r="XC87" s="216"/>
      <c r="XD87" s="216"/>
      <c r="XE87" s="216"/>
      <c r="XF87" s="216"/>
      <c r="XG87" s="216"/>
      <c r="XH87" s="216"/>
      <c r="XI87" s="216"/>
      <c r="XJ87" s="216"/>
      <c r="XK87" s="216"/>
      <c r="XL87" s="216"/>
      <c r="XM87" s="216"/>
      <c r="XN87" s="216"/>
      <c r="XO87" s="216"/>
      <c r="XP87" s="216"/>
      <c r="XQ87" s="216"/>
      <c r="XR87" s="216"/>
      <c r="XS87" s="216"/>
      <c r="XT87" s="216"/>
      <c r="XU87" s="216"/>
      <c r="XV87" s="216"/>
      <c r="XW87" s="216"/>
      <c r="XX87" s="216"/>
      <c r="XY87" s="216"/>
      <c r="XZ87" s="216"/>
      <c r="YA87" s="216"/>
      <c r="YB87" s="216"/>
      <c r="YC87" s="216"/>
      <c r="YD87" s="216"/>
      <c r="YE87" s="216"/>
      <c r="YF87" s="216"/>
      <c r="YG87" s="216"/>
      <c r="YH87" s="216"/>
      <c r="YI87" s="216"/>
      <c r="YJ87" s="216"/>
      <c r="YK87" s="216"/>
      <c r="YL87" s="216"/>
      <c r="YM87" s="216"/>
      <c r="YN87" s="216"/>
      <c r="YO87" s="216"/>
      <c r="YP87" s="216"/>
      <c r="YQ87" s="216"/>
      <c r="YR87" s="216"/>
      <c r="YS87" s="216"/>
      <c r="YT87" s="216"/>
      <c r="YU87" s="216"/>
      <c r="YV87" s="216"/>
      <c r="YW87" s="216"/>
      <c r="YX87" s="216"/>
      <c r="YY87" s="216"/>
      <c r="YZ87" s="216"/>
      <c r="ZA87" s="216"/>
      <c r="ZB87" s="216"/>
      <c r="ZC87" s="216"/>
      <c r="ZD87" s="216"/>
      <c r="ZE87" s="216"/>
      <c r="ZF87" s="216"/>
      <c r="ZG87" s="216"/>
      <c r="ZH87" s="216"/>
      <c r="ZI87" s="216"/>
      <c r="ZJ87" s="216"/>
      <c r="ZK87" s="216"/>
      <c r="ZL87" s="216"/>
      <c r="ZM87" s="216"/>
      <c r="ZN87" s="216"/>
      <c r="ZO87" s="216"/>
      <c r="ZP87" s="216"/>
      <c r="ZQ87" s="216"/>
      <c r="ZR87" s="216"/>
      <c r="ZS87" s="216"/>
      <c r="ZT87" s="216"/>
      <c r="ZU87" s="216"/>
      <c r="ZV87" s="216"/>
      <c r="ZW87" s="216"/>
      <c r="ZX87" s="216"/>
      <c r="ZY87" s="216"/>
      <c r="ZZ87" s="216"/>
      <c r="AAA87" s="216"/>
      <c r="AAB87" s="216"/>
      <c r="AAC87" s="216"/>
      <c r="AAD87" s="216"/>
      <c r="AAE87" s="216"/>
      <c r="AAF87" s="216"/>
      <c r="AAG87" s="216"/>
      <c r="AAH87" s="216"/>
      <c r="AAI87" s="216"/>
      <c r="AAJ87" s="216"/>
      <c r="AAK87" s="216"/>
      <c r="AAP87" s="216"/>
      <c r="AAQ87" s="216"/>
      <c r="AAR87" s="216"/>
      <c r="AAS87" s="216"/>
      <c r="AAT87" s="216"/>
      <c r="AAU87" s="216"/>
      <c r="AAV87" s="216"/>
      <c r="AAW87" s="216"/>
      <c r="AAX87" s="216"/>
      <c r="AAY87" s="216"/>
      <c r="AAZ87" s="216"/>
      <c r="ACR87" s="216"/>
      <c r="ACS87" s="216"/>
      <c r="ACT87" s="216"/>
      <c r="ACU87" s="216"/>
      <c r="ACV87" s="216"/>
      <c r="ACW87" s="216"/>
      <c r="ACX87" s="216"/>
      <c r="ACY87" s="216"/>
      <c r="ACZ87" s="216"/>
      <c r="ADA87" s="216"/>
      <c r="ADB87" s="216"/>
      <c r="ADC87" s="216"/>
      <c r="ADD87" s="216"/>
      <c r="ADE87" s="216"/>
      <c r="ADF87" s="216"/>
      <c r="ADG87" s="216"/>
      <c r="ADH87" s="216"/>
      <c r="ADI87" s="216"/>
      <c r="ADJ87" s="216"/>
      <c r="ADK87" s="216"/>
      <c r="ADL87" s="216"/>
      <c r="ADM87" s="216"/>
      <c r="ADN87" s="216"/>
      <c r="ADO87" s="216"/>
      <c r="ADP87" s="216"/>
      <c r="ADQ87" s="216"/>
      <c r="ADR87" s="216"/>
      <c r="ADS87" s="216"/>
      <c r="ADT87" s="216"/>
      <c r="ADU87" s="216"/>
      <c r="ADV87" s="216"/>
      <c r="ADW87" s="216"/>
      <c r="ADX87" s="216"/>
      <c r="ADY87" s="216"/>
      <c r="ADZ87" s="216"/>
      <c r="AEA87" s="216"/>
      <c r="AEB87" s="216"/>
      <c r="AEC87" s="216"/>
      <c r="AED87" s="216"/>
      <c r="AEE87" s="216"/>
      <c r="AEF87" s="216"/>
      <c r="AEG87" s="216"/>
      <c r="AEH87" s="216"/>
      <c r="AEI87" s="216"/>
      <c r="AEJ87" s="216"/>
      <c r="AEK87" s="216"/>
      <c r="AEL87" s="216"/>
      <c r="AEM87" s="216"/>
      <c r="AEN87" s="216"/>
      <c r="AEO87" s="216"/>
      <c r="AEP87" s="216"/>
      <c r="AEQ87" s="216"/>
      <c r="AER87" s="216"/>
      <c r="AES87" s="216"/>
      <c r="AET87" s="216"/>
      <c r="AEU87" s="216"/>
      <c r="AEV87" s="216"/>
      <c r="AEW87" s="216"/>
      <c r="AEX87" s="216"/>
      <c r="AEY87" s="216"/>
      <c r="AEZ87" s="216"/>
      <c r="AFA87" s="216"/>
      <c r="AFB87" s="216"/>
      <c r="AFC87" s="216"/>
      <c r="AFD87" s="216"/>
      <c r="AFE87" s="216"/>
      <c r="AFF87" s="216"/>
      <c r="AFG87" s="216"/>
      <c r="AFH87" s="216"/>
      <c r="AFI87" s="216"/>
      <c r="AFJ87" s="216"/>
      <c r="AFK87" s="216"/>
      <c r="AFL87" s="216"/>
      <c r="AFM87" s="216"/>
      <c r="AFN87" s="216"/>
      <c r="AFO87" s="216"/>
      <c r="AFP87" s="216"/>
      <c r="AFQ87" s="216"/>
      <c r="AFR87" s="216"/>
      <c r="AFS87" s="216"/>
      <c r="AFT87" s="216"/>
      <c r="AFU87" s="216"/>
      <c r="AFV87" s="216"/>
      <c r="AFW87" s="216"/>
      <c r="AFX87" s="216"/>
      <c r="AFY87" s="216"/>
      <c r="AFZ87" s="216"/>
      <c r="AGA87" s="216"/>
      <c r="AGB87" s="216"/>
      <c r="AGC87" s="216"/>
      <c r="AGD87" s="216"/>
      <c r="AGE87" s="216"/>
      <c r="AGF87" s="216"/>
      <c r="AGG87" s="216"/>
      <c r="AGH87" s="216"/>
      <c r="AGI87" s="216"/>
      <c r="AGJ87" s="216"/>
      <c r="AGK87" s="216"/>
      <c r="AGL87" s="216"/>
      <c r="AGM87" s="216"/>
      <c r="AGN87" s="216"/>
      <c r="AGO87" s="216"/>
      <c r="AGP87" s="216"/>
      <c r="AGQ87" s="216"/>
      <c r="AGR87" s="216"/>
      <c r="AGS87" s="216"/>
      <c r="AGT87" s="216"/>
      <c r="AGU87" s="216"/>
      <c r="AGV87" s="216"/>
      <c r="AGW87" s="216"/>
      <c r="AGX87" s="216"/>
      <c r="AGY87" s="216"/>
      <c r="AGZ87" s="216"/>
      <c r="AHA87" s="216"/>
      <c r="AHB87" s="216"/>
      <c r="AHC87" s="216"/>
      <c r="AHD87" s="216"/>
      <c r="AHE87" s="216"/>
      <c r="AHF87" s="216"/>
      <c r="AHG87" s="216"/>
      <c r="AHH87" s="216"/>
      <c r="AHI87" s="216"/>
      <c r="AHJ87" s="216"/>
      <c r="AHK87" s="216"/>
      <c r="AHL87" s="216"/>
      <c r="AHM87" s="216"/>
      <c r="AHN87" s="216"/>
      <c r="AHO87" s="216"/>
      <c r="AHP87" s="216"/>
      <c r="AHQ87" s="216"/>
      <c r="AHR87" s="216"/>
      <c r="AHS87" s="216"/>
      <c r="AHT87" s="216"/>
      <c r="AHU87" s="216"/>
      <c r="AHV87" s="216"/>
      <c r="AHW87" s="216"/>
      <c r="AHX87" s="216"/>
      <c r="AHY87" s="216"/>
      <c r="AHZ87" s="216"/>
      <c r="AIA87" s="216"/>
      <c r="AIB87" s="216"/>
      <c r="AIC87" s="216"/>
      <c r="AID87" s="216"/>
      <c r="AIE87" s="216"/>
      <c r="AIF87" s="216"/>
      <c r="AIG87" s="216"/>
      <c r="AIH87" s="216"/>
      <c r="AII87" s="216"/>
      <c r="AIJ87" s="216"/>
      <c r="AIK87" s="216"/>
      <c r="AIL87" s="216"/>
      <c r="AIM87" s="216"/>
      <c r="AIN87" s="216"/>
      <c r="AIO87" s="216"/>
      <c r="AIP87" s="216"/>
      <c r="AIQ87" s="216"/>
      <c r="AIR87" s="216"/>
      <c r="AIS87" s="216"/>
      <c r="AIT87" s="216"/>
      <c r="AIU87" s="216"/>
      <c r="AIV87" s="216"/>
      <c r="AIW87" s="216"/>
      <c r="AIX87" s="216"/>
      <c r="AIY87" s="216"/>
      <c r="AIZ87" s="216"/>
      <c r="AJA87" s="216"/>
      <c r="AJB87" s="216"/>
      <c r="AJC87" s="216"/>
      <c r="AJD87" s="216"/>
      <c r="AJE87" s="216"/>
      <c r="AJF87" s="216"/>
      <c r="AJG87" s="216"/>
      <c r="AJH87" s="216"/>
      <c r="AJI87" s="216"/>
      <c r="AJJ87" s="216"/>
      <c r="AJK87" s="216"/>
      <c r="AJL87" s="216"/>
      <c r="AJM87" s="216"/>
      <c r="AJN87" s="216"/>
      <c r="AJO87" s="216"/>
      <c r="AJP87" s="216"/>
      <c r="AJQ87" s="216"/>
      <c r="AJR87" s="216"/>
      <c r="AJS87" s="216"/>
      <c r="AJT87" s="216"/>
      <c r="AJU87" s="216"/>
      <c r="AJV87" s="216"/>
      <c r="AJW87" s="216"/>
      <c r="AJX87" s="216"/>
      <c r="AJY87" s="216"/>
      <c r="AJZ87" s="216"/>
      <c r="AKA87" s="216"/>
      <c r="AKB87" s="216"/>
      <c r="AKC87" s="216"/>
      <c r="AKD87" s="216"/>
      <c r="AKE87" s="216"/>
      <c r="AKF87" s="216"/>
      <c r="AKG87" s="216"/>
      <c r="AKL87" s="216"/>
      <c r="AKM87" s="216"/>
      <c r="AKN87" s="216"/>
      <c r="AKO87" s="216"/>
      <c r="AKP87" s="216"/>
      <c r="AKQ87" s="216"/>
      <c r="AKR87" s="216"/>
      <c r="AKS87" s="216"/>
      <c r="AKT87" s="216"/>
      <c r="AKU87" s="216"/>
      <c r="AKV87" s="216"/>
      <c r="AMN87" s="216"/>
      <c r="AMO87" s="216"/>
      <c r="AMP87" s="216"/>
      <c r="AMQ87" s="216"/>
      <c r="AMR87" s="216"/>
      <c r="AMS87" s="216"/>
      <c r="AMT87" s="216"/>
      <c r="AMU87" s="216"/>
      <c r="AMV87" s="216"/>
      <c r="AMW87" s="216"/>
      <c r="AMX87" s="216"/>
      <c r="AMY87" s="216"/>
      <c r="AMZ87" s="216"/>
      <c r="ANA87" s="216"/>
      <c r="ANB87" s="216"/>
      <c r="ANC87" s="216"/>
      <c r="AND87" s="216"/>
      <c r="ANE87" s="216"/>
      <c r="ANF87" s="216"/>
      <c r="ANG87" s="216"/>
      <c r="ANH87" s="216"/>
      <c r="ANI87" s="216"/>
      <c r="ANJ87" s="216"/>
      <c r="ANK87" s="216"/>
      <c r="ANL87" s="216"/>
      <c r="ANM87" s="216"/>
      <c r="ANN87" s="216"/>
      <c r="ANO87" s="216"/>
      <c r="ANP87" s="216"/>
      <c r="ANQ87" s="216"/>
      <c r="ANR87" s="216"/>
      <c r="ANS87" s="216"/>
      <c r="ANT87" s="216"/>
      <c r="ANU87" s="216"/>
      <c r="ANV87" s="216"/>
      <c r="ANW87" s="216"/>
      <c r="ANX87" s="216"/>
      <c r="ANY87" s="216"/>
      <c r="ANZ87" s="216"/>
      <c r="AOA87" s="216"/>
      <c r="AOB87" s="216"/>
      <c r="AOC87" s="216"/>
      <c r="AOD87" s="216"/>
      <c r="AOE87" s="216"/>
      <c r="AOF87" s="216"/>
      <c r="AOG87" s="216"/>
      <c r="AOH87" s="216"/>
      <c r="AOI87" s="216"/>
      <c r="AOJ87" s="216"/>
      <c r="AOK87" s="216"/>
      <c r="AOL87" s="216"/>
      <c r="AOM87" s="216"/>
      <c r="AON87" s="216"/>
      <c r="AOO87" s="216"/>
      <c r="AOP87" s="216"/>
      <c r="AOQ87" s="216"/>
      <c r="AOR87" s="216"/>
      <c r="AOS87" s="216"/>
      <c r="AOT87" s="216"/>
      <c r="AOU87" s="216"/>
      <c r="AOV87" s="216"/>
      <c r="AOW87" s="216"/>
      <c r="AOX87" s="216"/>
      <c r="AOY87" s="216"/>
      <c r="AOZ87" s="216"/>
      <c r="APA87" s="216"/>
      <c r="APB87" s="216"/>
      <c r="APC87" s="216"/>
      <c r="APD87" s="216"/>
      <c r="APE87" s="216"/>
      <c r="APF87" s="216"/>
      <c r="APG87" s="216"/>
      <c r="APH87" s="216"/>
      <c r="API87" s="216"/>
      <c r="APJ87" s="216"/>
      <c r="APK87" s="216"/>
      <c r="APL87" s="216"/>
      <c r="APM87" s="216"/>
      <c r="APN87" s="216"/>
      <c r="APO87" s="216"/>
      <c r="APP87" s="216"/>
      <c r="APQ87" s="216"/>
      <c r="APR87" s="216"/>
      <c r="APS87" s="216"/>
      <c r="APT87" s="216"/>
      <c r="APU87" s="216"/>
      <c r="APV87" s="216"/>
      <c r="APW87" s="216"/>
      <c r="APX87" s="216"/>
      <c r="APY87" s="216"/>
      <c r="APZ87" s="216"/>
      <c r="AQA87" s="216"/>
      <c r="AQB87" s="216"/>
      <c r="AQC87" s="216"/>
      <c r="AQD87" s="216"/>
      <c r="AQE87" s="216"/>
      <c r="AQF87" s="216"/>
      <c r="AQG87" s="216"/>
      <c r="AQH87" s="216"/>
      <c r="AQI87" s="216"/>
      <c r="AQJ87" s="216"/>
      <c r="AQK87" s="216"/>
      <c r="AQL87" s="216"/>
      <c r="AQM87" s="216"/>
      <c r="AQN87" s="216"/>
      <c r="AQO87" s="216"/>
      <c r="AQP87" s="216"/>
      <c r="AQQ87" s="216"/>
      <c r="AQR87" s="216"/>
      <c r="AQS87" s="216"/>
      <c r="AQT87" s="216"/>
      <c r="AQU87" s="216"/>
      <c r="AQV87" s="216"/>
      <c r="AQW87" s="216"/>
      <c r="AQX87" s="216"/>
      <c r="AQY87" s="216"/>
      <c r="AQZ87" s="216"/>
      <c r="ARA87" s="216"/>
      <c r="ARB87" s="216"/>
      <c r="ARC87" s="216"/>
      <c r="ARD87" s="216"/>
      <c r="ARE87" s="216"/>
      <c r="ARF87" s="216"/>
      <c r="ARG87" s="216"/>
      <c r="ARH87" s="216"/>
      <c r="ARI87" s="216"/>
      <c r="ARJ87" s="216"/>
      <c r="ARK87" s="216"/>
      <c r="ARL87" s="216"/>
      <c r="ARM87" s="216"/>
      <c r="ARN87" s="216"/>
      <c r="ARO87" s="216"/>
      <c r="ARP87" s="216"/>
      <c r="ARQ87" s="216"/>
      <c r="ARR87" s="216"/>
      <c r="ARS87" s="216"/>
      <c r="ART87" s="216"/>
      <c r="ARU87" s="216"/>
      <c r="ARV87" s="216"/>
      <c r="ARW87" s="216"/>
      <c r="ARX87" s="216"/>
      <c r="ARY87" s="216"/>
      <c r="ARZ87" s="216"/>
      <c r="ASA87" s="216"/>
      <c r="ASB87" s="216"/>
      <c r="ASC87" s="216"/>
      <c r="ASD87" s="216"/>
      <c r="ASE87" s="216"/>
      <c r="ASF87" s="216"/>
      <c r="ASG87" s="216"/>
      <c r="ASH87" s="216"/>
      <c r="ASI87" s="216"/>
      <c r="ASJ87" s="216"/>
      <c r="ASK87" s="216"/>
      <c r="ASL87" s="216"/>
      <c r="ASM87" s="216"/>
      <c r="ASN87" s="216"/>
      <c r="ASO87" s="216"/>
      <c r="ASP87" s="216"/>
      <c r="ASQ87" s="216"/>
      <c r="ASR87" s="216"/>
      <c r="ASS87" s="216"/>
      <c r="AST87" s="216"/>
      <c r="ASU87" s="216"/>
      <c r="ASV87" s="216"/>
      <c r="ASW87" s="216"/>
      <c r="ASX87" s="216"/>
      <c r="ASY87" s="216"/>
      <c r="ASZ87" s="216"/>
      <c r="ATA87" s="216"/>
      <c r="ATB87" s="216"/>
      <c r="ATC87" s="216"/>
      <c r="ATD87" s="216"/>
      <c r="ATE87" s="216"/>
      <c r="ATF87" s="216"/>
      <c r="ATG87" s="216"/>
      <c r="ATH87" s="216"/>
      <c r="ATI87" s="216"/>
      <c r="ATJ87" s="216"/>
      <c r="ATK87" s="216"/>
      <c r="ATL87" s="216"/>
      <c r="ATM87" s="216"/>
      <c r="ATN87" s="216"/>
      <c r="ATO87" s="216"/>
      <c r="ATP87" s="216"/>
      <c r="ATQ87" s="216"/>
      <c r="ATR87" s="216"/>
      <c r="ATS87" s="216"/>
      <c r="ATT87" s="216"/>
      <c r="ATU87" s="216"/>
      <c r="ATV87" s="216"/>
      <c r="ATW87" s="216"/>
      <c r="ATX87" s="216"/>
      <c r="ATY87" s="216"/>
      <c r="ATZ87" s="216"/>
      <c r="AUA87" s="216"/>
      <c r="AUB87" s="216"/>
      <c r="AUC87" s="216"/>
      <c r="AUH87" s="216"/>
      <c r="AUI87" s="216"/>
      <c r="AUJ87" s="216"/>
      <c r="AUK87" s="216"/>
      <c r="AUL87" s="216"/>
      <c r="AUM87" s="216"/>
      <c r="AUN87" s="216"/>
      <c r="AUO87" s="216"/>
      <c r="AUP87" s="216"/>
      <c r="AUQ87" s="216"/>
      <c r="AUR87" s="216"/>
      <c r="AWJ87" s="216"/>
      <c r="AWK87" s="216"/>
      <c r="AWL87" s="216"/>
      <c r="AWM87" s="216"/>
      <c r="AWN87" s="216"/>
      <c r="AWO87" s="216"/>
      <c r="AWP87" s="216"/>
      <c r="AWQ87" s="216"/>
      <c r="AWR87" s="216"/>
      <c r="AWS87" s="216"/>
      <c r="AWT87" s="216"/>
      <c r="AWU87" s="216"/>
      <c r="AWV87" s="216"/>
      <c r="AWW87" s="216"/>
      <c r="AWX87" s="216"/>
      <c r="AWY87" s="216"/>
      <c r="AWZ87" s="216"/>
      <c r="AXA87" s="216"/>
      <c r="AXB87" s="216"/>
      <c r="AXC87" s="216"/>
      <c r="AXD87" s="216"/>
      <c r="AXE87" s="216"/>
      <c r="AXF87" s="216"/>
      <c r="AXG87" s="216"/>
      <c r="AXH87" s="216"/>
      <c r="AXI87" s="216"/>
      <c r="AXJ87" s="216"/>
      <c r="AXK87" s="216"/>
      <c r="AXL87" s="216"/>
      <c r="AXM87" s="216"/>
      <c r="AXN87" s="216"/>
      <c r="AXO87" s="216"/>
      <c r="AXP87" s="216"/>
      <c r="AXQ87" s="216"/>
      <c r="AXR87" s="216"/>
      <c r="AXS87" s="216"/>
      <c r="AXT87" s="216"/>
      <c r="AXU87" s="216"/>
      <c r="AXV87" s="216"/>
      <c r="AXW87" s="216"/>
      <c r="AXX87" s="216"/>
      <c r="AXY87" s="216"/>
      <c r="AXZ87" s="216"/>
      <c r="AYA87" s="216"/>
      <c r="AYB87" s="216"/>
      <c r="AYC87" s="216"/>
      <c r="AYD87" s="216"/>
      <c r="AYE87" s="216"/>
      <c r="AYF87" s="216"/>
      <c r="AYG87" s="216"/>
      <c r="AYH87" s="216"/>
      <c r="AYI87" s="216"/>
      <c r="AYJ87" s="216"/>
      <c r="AYK87" s="216"/>
      <c r="AYL87" s="216"/>
      <c r="AYM87" s="216"/>
      <c r="AYN87" s="216"/>
      <c r="AYO87" s="216"/>
      <c r="AYP87" s="216"/>
      <c r="AYQ87" s="216"/>
      <c r="AYR87" s="216"/>
      <c r="AYS87" s="216"/>
      <c r="AYT87" s="216"/>
      <c r="AYU87" s="216"/>
      <c r="AYV87" s="216"/>
      <c r="AYW87" s="216"/>
      <c r="AYX87" s="216"/>
      <c r="AYY87" s="216"/>
      <c r="AYZ87" s="216"/>
      <c r="AZA87" s="216"/>
      <c r="AZB87" s="216"/>
      <c r="AZC87" s="216"/>
      <c r="AZD87" s="216"/>
      <c r="AZE87" s="216"/>
      <c r="AZF87" s="216"/>
      <c r="AZG87" s="216"/>
      <c r="AZH87" s="216"/>
      <c r="AZI87" s="216"/>
      <c r="AZJ87" s="216"/>
      <c r="AZK87" s="216"/>
      <c r="AZL87" s="216"/>
      <c r="AZM87" s="216"/>
      <c r="AZN87" s="216"/>
      <c r="AZO87" s="216"/>
      <c r="AZP87" s="216"/>
      <c r="AZQ87" s="216"/>
      <c r="AZR87" s="216"/>
      <c r="AZS87" s="216"/>
      <c r="AZT87" s="216"/>
      <c r="AZU87" s="216"/>
      <c r="AZV87" s="216"/>
      <c r="AZW87" s="216"/>
      <c r="AZX87" s="216"/>
      <c r="AZY87" s="216"/>
      <c r="AZZ87" s="216"/>
      <c r="BAA87" s="216"/>
      <c r="BAB87" s="216"/>
      <c r="BAC87" s="216"/>
      <c r="BAD87" s="216"/>
      <c r="BAE87" s="216"/>
      <c r="BAF87" s="216"/>
      <c r="BAG87" s="216"/>
      <c r="BAH87" s="216"/>
      <c r="BAI87" s="216"/>
      <c r="BAJ87" s="216"/>
      <c r="BAK87" s="216"/>
      <c r="BAL87" s="216"/>
      <c r="BAM87" s="216"/>
      <c r="BAN87" s="216"/>
      <c r="BAO87" s="216"/>
      <c r="BAP87" s="216"/>
      <c r="BAQ87" s="216"/>
      <c r="BAR87" s="216"/>
      <c r="BAS87" s="216"/>
      <c r="BAT87" s="216"/>
      <c r="BAU87" s="216"/>
      <c r="BAV87" s="216"/>
      <c r="BAW87" s="216"/>
      <c r="BAX87" s="216"/>
      <c r="BAY87" s="216"/>
      <c r="BAZ87" s="216"/>
      <c r="BBA87" s="216"/>
      <c r="BBB87" s="216"/>
      <c r="BBC87" s="216"/>
      <c r="BBD87" s="216"/>
      <c r="BBE87" s="216"/>
      <c r="BBF87" s="216"/>
      <c r="BBG87" s="216"/>
      <c r="BBH87" s="216"/>
      <c r="BBI87" s="216"/>
      <c r="BBJ87" s="216"/>
      <c r="BBK87" s="216"/>
      <c r="BBL87" s="216"/>
      <c r="BBM87" s="216"/>
      <c r="BBN87" s="216"/>
      <c r="BBO87" s="216"/>
      <c r="BBP87" s="216"/>
      <c r="BBQ87" s="216"/>
      <c r="BBR87" s="216"/>
      <c r="BBS87" s="216"/>
      <c r="BBT87" s="216"/>
      <c r="BBU87" s="216"/>
      <c r="BBV87" s="216"/>
      <c r="BBW87" s="216"/>
      <c r="BBX87" s="216"/>
      <c r="BBY87" s="216"/>
      <c r="BBZ87" s="216"/>
      <c r="BCA87" s="216"/>
      <c r="BCB87" s="216"/>
      <c r="BCC87" s="216"/>
      <c r="BCD87" s="216"/>
      <c r="BCE87" s="216"/>
      <c r="BCF87" s="216"/>
      <c r="BCG87" s="216"/>
      <c r="BCH87" s="216"/>
      <c r="BCI87" s="216"/>
      <c r="BCJ87" s="216"/>
      <c r="BCK87" s="216"/>
      <c r="BCL87" s="216"/>
      <c r="BCM87" s="216"/>
      <c r="BCN87" s="216"/>
      <c r="BCO87" s="216"/>
      <c r="BCP87" s="216"/>
      <c r="BCQ87" s="216"/>
      <c r="BCR87" s="216"/>
      <c r="BCS87" s="216"/>
      <c r="BCT87" s="216"/>
      <c r="BCU87" s="216"/>
      <c r="BCV87" s="216"/>
      <c r="BCW87" s="216"/>
      <c r="BCX87" s="216"/>
      <c r="BCY87" s="216"/>
      <c r="BCZ87" s="216"/>
      <c r="BDA87" s="216"/>
      <c r="BDB87" s="216"/>
      <c r="BDC87" s="216"/>
      <c r="BDD87" s="216"/>
      <c r="BDE87" s="216"/>
      <c r="BDF87" s="216"/>
      <c r="BDG87" s="216"/>
      <c r="BDH87" s="216"/>
      <c r="BDI87" s="216"/>
      <c r="BDJ87" s="216"/>
      <c r="BDK87" s="216"/>
      <c r="BDL87" s="216"/>
      <c r="BDM87" s="216"/>
      <c r="BDN87" s="216"/>
      <c r="BDO87" s="216"/>
      <c r="BDP87" s="216"/>
      <c r="BDQ87" s="216"/>
      <c r="BDR87" s="216"/>
      <c r="BDS87" s="216"/>
      <c r="BDT87" s="216"/>
      <c r="BDU87" s="216"/>
      <c r="BDV87" s="216"/>
      <c r="BDW87" s="216"/>
      <c r="BDX87" s="216"/>
      <c r="BDY87" s="216"/>
      <c r="BED87" s="216"/>
      <c r="BEE87" s="216"/>
      <c r="BEF87" s="216"/>
      <c r="BEG87" s="216"/>
      <c r="BEH87" s="216"/>
      <c r="BEI87" s="216"/>
      <c r="BEJ87" s="216"/>
      <c r="BEK87" s="216"/>
      <c r="BEL87" s="216"/>
      <c r="BEM87" s="216"/>
      <c r="BEN87" s="216"/>
      <c r="BGF87" s="216"/>
      <c r="BGG87" s="216"/>
      <c r="BGH87" s="216"/>
      <c r="BGI87" s="216"/>
      <c r="BGJ87" s="216"/>
      <c r="BGK87" s="216"/>
      <c r="BGL87" s="216"/>
      <c r="BGM87" s="216"/>
      <c r="BGN87" s="216"/>
      <c r="BGO87" s="216"/>
      <c r="BGP87" s="216"/>
      <c r="BGQ87" s="216"/>
      <c r="BGR87" s="216"/>
      <c r="BGS87" s="216"/>
      <c r="BGT87" s="216"/>
      <c r="BGU87" s="216"/>
      <c r="BGV87" s="216"/>
      <c r="BGW87" s="216"/>
      <c r="BGX87" s="216"/>
      <c r="BGY87" s="216"/>
      <c r="BGZ87" s="216"/>
      <c r="BHA87" s="216"/>
      <c r="BHB87" s="216"/>
      <c r="BHC87" s="216"/>
      <c r="BHD87" s="216"/>
      <c r="BHE87" s="216"/>
      <c r="BHF87" s="216"/>
      <c r="BHG87" s="216"/>
      <c r="BHH87" s="216"/>
      <c r="BHI87" s="216"/>
      <c r="BHJ87" s="216"/>
      <c r="BHK87" s="216"/>
      <c r="BHL87" s="216"/>
      <c r="BHM87" s="216"/>
      <c r="BHN87" s="216"/>
      <c r="BHO87" s="216"/>
      <c r="BHP87" s="216"/>
      <c r="BHQ87" s="216"/>
      <c r="BHR87" s="216"/>
      <c r="BHS87" s="216"/>
      <c r="BHT87" s="216"/>
      <c r="BHU87" s="216"/>
      <c r="BHV87" s="216"/>
      <c r="BHW87" s="216"/>
      <c r="BHX87" s="216"/>
      <c r="BHY87" s="216"/>
      <c r="BHZ87" s="216"/>
      <c r="BIA87" s="216"/>
      <c r="BIB87" s="216"/>
      <c r="BIC87" s="216"/>
      <c r="BID87" s="216"/>
      <c r="BIE87" s="216"/>
      <c r="BIF87" s="216"/>
      <c r="BIG87" s="216"/>
      <c r="BIH87" s="216"/>
      <c r="BII87" s="216"/>
      <c r="BIJ87" s="216"/>
      <c r="BIK87" s="216"/>
      <c r="BIL87" s="216"/>
      <c r="BIM87" s="216"/>
      <c r="BIN87" s="216"/>
      <c r="BIO87" s="216"/>
      <c r="BIP87" s="216"/>
      <c r="BIQ87" s="216"/>
      <c r="BIR87" s="216"/>
      <c r="BIS87" s="216"/>
      <c r="BIT87" s="216"/>
      <c r="BIU87" s="216"/>
      <c r="BIV87" s="216"/>
      <c r="BIW87" s="216"/>
      <c r="BIX87" s="216"/>
      <c r="BIY87" s="216"/>
      <c r="BIZ87" s="216"/>
      <c r="BJA87" s="216"/>
      <c r="BJB87" s="216"/>
      <c r="BJC87" s="216"/>
      <c r="BJD87" s="216"/>
      <c r="BJE87" s="216"/>
      <c r="BJF87" s="216"/>
      <c r="BJG87" s="216"/>
      <c r="BJH87" s="216"/>
      <c r="BJI87" s="216"/>
      <c r="BJJ87" s="216"/>
      <c r="BJK87" s="216"/>
      <c r="BJL87" s="216"/>
      <c r="BJM87" s="216"/>
      <c r="BJN87" s="216"/>
      <c r="BJO87" s="216"/>
      <c r="BJP87" s="216"/>
      <c r="BJQ87" s="216"/>
      <c r="BJR87" s="216"/>
      <c r="BJS87" s="216"/>
      <c r="BJT87" s="216"/>
      <c r="BJU87" s="216"/>
      <c r="BJV87" s="216"/>
      <c r="BJW87" s="216"/>
      <c r="BJX87" s="216"/>
      <c r="BJY87" s="216"/>
      <c r="BJZ87" s="216"/>
      <c r="BKA87" s="216"/>
      <c r="BKB87" s="216"/>
      <c r="BKC87" s="216"/>
      <c r="BKD87" s="216"/>
      <c r="BKE87" s="216"/>
      <c r="BKF87" s="216"/>
      <c r="BKG87" s="216"/>
      <c r="BKH87" s="216"/>
      <c r="BKI87" s="216"/>
      <c r="BKJ87" s="216"/>
      <c r="BKK87" s="216"/>
      <c r="BKL87" s="216"/>
      <c r="BKM87" s="216"/>
      <c r="BKN87" s="216"/>
      <c r="BKO87" s="216"/>
      <c r="BKP87" s="216"/>
      <c r="BKQ87" s="216"/>
      <c r="BKR87" s="216"/>
      <c r="BKS87" s="216"/>
      <c r="BKT87" s="216"/>
      <c r="BKU87" s="216"/>
      <c r="BKV87" s="216"/>
      <c r="BKW87" s="216"/>
      <c r="BKX87" s="216"/>
      <c r="BKY87" s="216"/>
      <c r="BKZ87" s="216"/>
      <c r="BLA87" s="216"/>
      <c r="BLB87" s="216"/>
      <c r="BLC87" s="216"/>
      <c r="BLD87" s="216"/>
      <c r="BLE87" s="216"/>
      <c r="BLF87" s="216"/>
      <c r="BLG87" s="216"/>
      <c r="BLH87" s="216"/>
      <c r="BLI87" s="216"/>
      <c r="BLJ87" s="216"/>
      <c r="BLK87" s="216"/>
      <c r="BLL87" s="216"/>
      <c r="BLM87" s="216"/>
      <c r="BLN87" s="216"/>
      <c r="BLO87" s="216"/>
      <c r="BLP87" s="216"/>
      <c r="BLQ87" s="216"/>
      <c r="BLR87" s="216"/>
      <c r="BLS87" s="216"/>
      <c r="BLT87" s="216"/>
      <c r="BLU87" s="216"/>
      <c r="BLV87" s="216"/>
      <c r="BLW87" s="216"/>
      <c r="BLX87" s="216"/>
      <c r="BLY87" s="216"/>
      <c r="BLZ87" s="216"/>
      <c r="BMA87" s="216"/>
      <c r="BMB87" s="216"/>
      <c r="BMC87" s="216"/>
      <c r="BMD87" s="216"/>
      <c r="BME87" s="216"/>
      <c r="BMF87" s="216"/>
      <c r="BMG87" s="216"/>
      <c r="BMH87" s="216"/>
      <c r="BMI87" s="216"/>
      <c r="BMJ87" s="216"/>
      <c r="BMK87" s="216"/>
      <c r="BML87" s="216"/>
      <c r="BMM87" s="216"/>
      <c r="BMN87" s="216"/>
      <c r="BMO87" s="216"/>
      <c r="BMP87" s="216"/>
      <c r="BMQ87" s="216"/>
      <c r="BMR87" s="216"/>
      <c r="BMS87" s="216"/>
      <c r="BMT87" s="216"/>
      <c r="BMU87" s="216"/>
      <c r="BMV87" s="216"/>
      <c r="BMW87" s="216"/>
      <c r="BMX87" s="216"/>
      <c r="BMY87" s="216"/>
      <c r="BMZ87" s="216"/>
      <c r="BNA87" s="216"/>
      <c r="BNB87" s="216"/>
      <c r="BNC87" s="216"/>
      <c r="BND87" s="216"/>
      <c r="BNE87" s="216"/>
      <c r="BNF87" s="216"/>
      <c r="BNG87" s="216"/>
      <c r="BNH87" s="216"/>
      <c r="BNI87" s="216"/>
      <c r="BNJ87" s="216"/>
      <c r="BNK87" s="216"/>
      <c r="BNL87" s="216"/>
      <c r="BNM87" s="216"/>
      <c r="BNN87" s="216"/>
      <c r="BNO87" s="216"/>
      <c r="BNP87" s="216"/>
      <c r="BNQ87" s="216"/>
      <c r="BNR87" s="216"/>
      <c r="BNS87" s="216"/>
      <c r="BNT87" s="216"/>
      <c r="BNU87" s="216"/>
      <c r="BNZ87" s="216"/>
      <c r="BOA87" s="216"/>
      <c r="BOB87" s="216"/>
      <c r="BOC87" s="216"/>
      <c r="BOD87" s="216"/>
      <c r="BOE87" s="216"/>
      <c r="BOF87" s="216"/>
      <c r="BOG87" s="216"/>
      <c r="BOH87" s="216"/>
      <c r="BOI87" s="216"/>
      <c r="BOJ87" s="216"/>
      <c r="BQB87" s="216"/>
      <c r="BQC87" s="216"/>
      <c r="BQD87" s="216"/>
      <c r="BQE87" s="216"/>
      <c r="BQF87" s="216"/>
      <c r="BQG87" s="216"/>
      <c r="BQH87" s="216"/>
      <c r="BQI87" s="216"/>
      <c r="BQJ87" s="216"/>
      <c r="BQK87" s="216"/>
      <c r="BQL87" s="216"/>
      <c r="BQM87" s="216"/>
      <c r="BQN87" s="216"/>
      <c r="BQO87" s="216"/>
      <c r="BQP87" s="216"/>
      <c r="BQQ87" s="216"/>
      <c r="BQR87" s="216"/>
      <c r="BQS87" s="216"/>
      <c r="BQT87" s="216"/>
      <c r="BQU87" s="216"/>
      <c r="BQV87" s="216"/>
      <c r="BQW87" s="216"/>
      <c r="BQX87" s="216"/>
      <c r="BQY87" s="216"/>
      <c r="BQZ87" s="216"/>
      <c r="BRA87" s="216"/>
      <c r="BRB87" s="216"/>
      <c r="BRC87" s="216"/>
      <c r="BRD87" s="216"/>
      <c r="BRE87" s="216"/>
      <c r="BRF87" s="216"/>
      <c r="BRG87" s="216"/>
      <c r="BRH87" s="216"/>
      <c r="BRI87" s="216"/>
      <c r="BRJ87" s="216"/>
      <c r="BRK87" s="216"/>
      <c r="BRL87" s="216"/>
      <c r="BRM87" s="216"/>
      <c r="BRN87" s="216"/>
      <c r="BRO87" s="216"/>
      <c r="BRP87" s="216"/>
      <c r="BRQ87" s="216"/>
      <c r="BRR87" s="216"/>
      <c r="BRS87" s="216"/>
      <c r="BRT87" s="216"/>
      <c r="BRU87" s="216"/>
      <c r="BRV87" s="216"/>
      <c r="BRW87" s="216"/>
      <c r="BRX87" s="216"/>
      <c r="BRY87" s="216"/>
      <c r="BRZ87" s="216"/>
      <c r="BSA87" s="216"/>
      <c r="BSB87" s="216"/>
      <c r="BSC87" s="216"/>
      <c r="BSD87" s="216"/>
      <c r="BSE87" s="216"/>
      <c r="BSF87" s="216"/>
      <c r="BSG87" s="216"/>
      <c r="BSH87" s="216"/>
      <c r="BSI87" s="216"/>
      <c r="BSJ87" s="216"/>
      <c r="BSK87" s="216"/>
      <c r="BSL87" s="216"/>
      <c r="BSM87" s="216"/>
      <c r="BSN87" s="216"/>
      <c r="BSO87" s="216"/>
      <c r="BSP87" s="216"/>
      <c r="BSQ87" s="216"/>
      <c r="BSR87" s="216"/>
      <c r="BSS87" s="216"/>
      <c r="BST87" s="216"/>
      <c r="BSU87" s="216"/>
      <c r="BSV87" s="216"/>
      <c r="BSW87" s="216"/>
      <c r="BSX87" s="216"/>
      <c r="BSY87" s="216"/>
      <c r="BSZ87" s="216"/>
      <c r="BTA87" s="216"/>
      <c r="BTB87" s="216"/>
      <c r="BTC87" s="216"/>
      <c r="BTD87" s="216"/>
      <c r="BTE87" s="216"/>
      <c r="BTF87" s="216"/>
      <c r="BTG87" s="216"/>
      <c r="BTH87" s="216"/>
      <c r="BTI87" s="216"/>
      <c r="BTJ87" s="216"/>
      <c r="BTK87" s="216"/>
      <c r="BTL87" s="216"/>
      <c r="BTM87" s="216"/>
      <c r="BTN87" s="216"/>
      <c r="BTO87" s="216"/>
      <c r="BTP87" s="216"/>
      <c r="BTQ87" s="216"/>
      <c r="BTR87" s="216"/>
      <c r="BTS87" s="216"/>
      <c r="BTT87" s="216"/>
      <c r="BTU87" s="216"/>
      <c r="BTV87" s="216"/>
      <c r="BTW87" s="216"/>
      <c r="BTX87" s="216"/>
      <c r="BTY87" s="216"/>
      <c r="BTZ87" s="216"/>
      <c r="BUA87" s="216"/>
      <c r="BUB87" s="216"/>
      <c r="BUC87" s="216"/>
      <c r="BUD87" s="216"/>
      <c r="BUE87" s="216"/>
      <c r="BUF87" s="216"/>
      <c r="BUG87" s="216"/>
      <c r="BUH87" s="216"/>
      <c r="BUI87" s="216"/>
      <c r="BUJ87" s="216"/>
      <c r="BUK87" s="216"/>
      <c r="BUL87" s="216"/>
      <c r="BUM87" s="216"/>
      <c r="BUN87" s="216"/>
      <c r="BUO87" s="216"/>
      <c r="BUP87" s="216"/>
      <c r="BUQ87" s="216"/>
      <c r="BUR87" s="216"/>
      <c r="BUS87" s="216"/>
      <c r="BUT87" s="216"/>
      <c r="BUU87" s="216"/>
      <c r="BUV87" s="216"/>
      <c r="BUW87" s="216"/>
      <c r="BUX87" s="216"/>
      <c r="BUY87" s="216"/>
      <c r="BUZ87" s="216"/>
      <c r="BVA87" s="216"/>
      <c r="BVB87" s="216"/>
      <c r="BVC87" s="216"/>
      <c r="BVD87" s="216"/>
      <c r="BVE87" s="216"/>
      <c r="BVF87" s="216"/>
      <c r="BVG87" s="216"/>
      <c r="BVH87" s="216"/>
      <c r="BVI87" s="216"/>
      <c r="BVJ87" s="216"/>
      <c r="BVK87" s="216"/>
      <c r="BVL87" s="216"/>
      <c r="BVM87" s="216"/>
      <c r="BVN87" s="216"/>
      <c r="BVO87" s="216"/>
      <c r="BVP87" s="216"/>
      <c r="BVQ87" s="216"/>
      <c r="BVR87" s="216"/>
      <c r="BVS87" s="216"/>
      <c r="BVT87" s="216"/>
      <c r="BVU87" s="216"/>
      <c r="BVV87" s="216"/>
      <c r="BVW87" s="216"/>
      <c r="BVX87" s="216"/>
      <c r="BVY87" s="216"/>
      <c r="BVZ87" s="216"/>
      <c r="BWA87" s="216"/>
      <c r="BWB87" s="216"/>
      <c r="BWC87" s="216"/>
      <c r="BWD87" s="216"/>
      <c r="BWE87" s="216"/>
      <c r="BWF87" s="216"/>
      <c r="BWG87" s="216"/>
      <c r="BWH87" s="216"/>
      <c r="BWI87" s="216"/>
      <c r="BWJ87" s="216"/>
      <c r="BWK87" s="216"/>
      <c r="BWL87" s="216"/>
      <c r="BWM87" s="216"/>
      <c r="BWN87" s="216"/>
      <c r="BWO87" s="216"/>
      <c r="BWP87" s="216"/>
      <c r="BWQ87" s="216"/>
      <c r="BWR87" s="216"/>
      <c r="BWS87" s="216"/>
      <c r="BWT87" s="216"/>
      <c r="BWU87" s="216"/>
      <c r="BWV87" s="216"/>
      <c r="BWW87" s="216"/>
      <c r="BWX87" s="216"/>
      <c r="BWY87" s="216"/>
      <c r="BWZ87" s="216"/>
      <c r="BXA87" s="216"/>
      <c r="BXB87" s="216"/>
      <c r="BXC87" s="216"/>
      <c r="BXD87" s="216"/>
      <c r="BXE87" s="216"/>
      <c r="BXF87" s="216"/>
      <c r="BXG87" s="216"/>
      <c r="BXH87" s="216"/>
      <c r="BXI87" s="216"/>
      <c r="BXJ87" s="216"/>
      <c r="BXK87" s="216"/>
      <c r="BXL87" s="216"/>
      <c r="BXM87" s="216"/>
      <c r="BXN87" s="216"/>
      <c r="BXO87" s="216"/>
      <c r="BXP87" s="216"/>
      <c r="BXQ87" s="216"/>
      <c r="BXV87" s="216"/>
      <c r="BXW87" s="216"/>
      <c r="BXX87" s="216"/>
      <c r="BXY87" s="216"/>
      <c r="BXZ87" s="216"/>
      <c r="BYA87" s="216"/>
      <c r="BYB87" s="216"/>
      <c r="BYC87" s="216"/>
      <c r="BYD87" s="216"/>
      <c r="BYE87" s="216"/>
      <c r="BYF87" s="216"/>
      <c r="BZX87" s="216"/>
      <c r="BZY87" s="216"/>
      <c r="BZZ87" s="216"/>
      <c r="CAA87" s="216"/>
      <c r="CAB87" s="216"/>
      <c r="CAC87" s="216"/>
      <c r="CAD87" s="216"/>
      <c r="CAE87" s="216"/>
      <c r="CAF87" s="216"/>
      <c r="CAG87" s="216"/>
      <c r="CAH87" s="216"/>
      <c r="CAI87" s="216"/>
      <c r="CAJ87" s="216"/>
      <c r="CAK87" s="216"/>
      <c r="CAL87" s="216"/>
      <c r="CAM87" s="216"/>
      <c r="CAN87" s="216"/>
      <c r="CAO87" s="216"/>
      <c r="CAP87" s="216"/>
      <c r="CAQ87" s="216"/>
      <c r="CAR87" s="216"/>
      <c r="CAS87" s="216"/>
      <c r="CAT87" s="216"/>
      <c r="CAU87" s="216"/>
      <c r="CAV87" s="216"/>
      <c r="CAW87" s="216"/>
      <c r="CAX87" s="216"/>
      <c r="CAY87" s="216"/>
      <c r="CAZ87" s="216"/>
      <c r="CBA87" s="216"/>
      <c r="CBB87" s="216"/>
      <c r="CBC87" s="216"/>
      <c r="CBD87" s="216"/>
      <c r="CBE87" s="216"/>
      <c r="CBF87" s="216"/>
      <c r="CBG87" s="216"/>
      <c r="CBH87" s="216"/>
      <c r="CBI87" s="216"/>
      <c r="CBJ87" s="216"/>
      <c r="CBK87" s="216"/>
      <c r="CBL87" s="216"/>
      <c r="CBM87" s="216"/>
      <c r="CBN87" s="216"/>
      <c r="CBO87" s="216"/>
      <c r="CBP87" s="216"/>
      <c r="CBQ87" s="216"/>
      <c r="CBR87" s="216"/>
      <c r="CBS87" s="216"/>
      <c r="CBT87" s="216"/>
      <c r="CBU87" s="216"/>
      <c r="CBV87" s="216"/>
      <c r="CBW87" s="216"/>
      <c r="CBX87" s="216"/>
      <c r="CBY87" s="216"/>
      <c r="CBZ87" s="216"/>
      <c r="CCA87" s="216"/>
      <c r="CCB87" s="216"/>
      <c r="CCC87" s="216"/>
      <c r="CCD87" s="216"/>
      <c r="CCE87" s="216"/>
      <c r="CCF87" s="216"/>
      <c r="CCG87" s="216"/>
      <c r="CCH87" s="216"/>
      <c r="CCI87" s="216"/>
      <c r="CCJ87" s="216"/>
      <c r="CCK87" s="216"/>
      <c r="CCL87" s="216"/>
      <c r="CCM87" s="216"/>
      <c r="CCN87" s="216"/>
      <c r="CCO87" s="216"/>
      <c r="CCP87" s="216"/>
      <c r="CCQ87" s="216"/>
      <c r="CCR87" s="216"/>
      <c r="CCS87" s="216"/>
      <c r="CCT87" s="216"/>
      <c r="CCU87" s="216"/>
      <c r="CCV87" s="216"/>
      <c r="CCW87" s="216"/>
      <c r="CCX87" s="216"/>
      <c r="CCY87" s="216"/>
      <c r="CCZ87" s="216"/>
      <c r="CDA87" s="216"/>
      <c r="CDB87" s="216"/>
      <c r="CDC87" s="216"/>
      <c r="CDD87" s="216"/>
      <c r="CDE87" s="216"/>
      <c r="CDF87" s="216"/>
      <c r="CDG87" s="216"/>
      <c r="CDH87" s="216"/>
      <c r="CDI87" s="216"/>
      <c r="CDJ87" s="216"/>
      <c r="CDK87" s="216"/>
      <c r="CDL87" s="216"/>
      <c r="CDM87" s="216"/>
      <c r="CDN87" s="216"/>
      <c r="CDO87" s="216"/>
      <c r="CDP87" s="216"/>
      <c r="CDQ87" s="216"/>
      <c r="CDR87" s="216"/>
      <c r="CDS87" s="216"/>
      <c r="CDT87" s="216"/>
      <c r="CDU87" s="216"/>
      <c r="CDV87" s="216"/>
      <c r="CDW87" s="216"/>
      <c r="CDX87" s="216"/>
      <c r="CDY87" s="216"/>
      <c r="CDZ87" s="216"/>
      <c r="CEA87" s="216"/>
      <c r="CEB87" s="216"/>
      <c r="CEC87" s="216"/>
      <c r="CED87" s="216"/>
      <c r="CEE87" s="216"/>
      <c r="CEF87" s="216"/>
      <c r="CEG87" s="216"/>
      <c r="CEH87" s="216"/>
      <c r="CEI87" s="216"/>
      <c r="CEJ87" s="216"/>
      <c r="CEK87" s="216"/>
      <c r="CEL87" s="216"/>
      <c r="CEM87" s="216"/>
      <c r="CEN87" s="216"/>
      <c r="CEO87" s="216"/>
      <c r="CEP87" s="216"/>
      <c r="CEQ87" s="216"/>
      <c r="CER87" s="216"/>
      <c r="CES87" s="216"/>
      <c r="CET87" s="216"/>
      <c r="CEU87" s="216"/>
      <c r="CEV87" s="216"/>
      <c r="CEW87" s="216"/>
      <c r="CEX87" s="216"/>
      <c r="CEY87" s="216"/>
      <c r="CEZ87" s="216"/>
      <c r="CFA87" s="216"/>
      <c r="CFB87" s="216"/>
      <c r="CFC87" s="216"/>
      <c r="CFD87" s="216"/>
      <c r="CFE87" s="216"/>
      <c r="CFF87" s="216"/>
      <c r="CFG87" s="216"/>
      <c r="CFH87" s="216"/>
      <c r="CFI87" s="216"/>
      <c r="CFJ87" s="216"/>
      <c r="CFK87" s="216"/>
      <c r="CFL87" s="216"/>
      <c r="CFM87" s="216"/>
      <c r="CFN87" s="216"/>
      <c r="CFO87" s="216"/>
      <c r="CFP87" s="216"/>
      <c r="CFQ87" s="216"/>
      <c r="CFR87" s="216"/>
      <c r="CFS87" s="216"/>
      <c r="CFT87" s="216"/>
      <c r="CFU87" s="216"/>
      <c r="CFV87" s="216"/>
      <c r="CFW87" s="216"/>
      <c r="CFX87" s="216"/>
      <c r="CFY87" s="216"/>
      <c r="CFZ87" s="216"/>
      <c r="CGA87" s="216"/>
      <c r="CGB87" s="216"/>
      <c r="CGC87" s="216"/>
      <c r="CGD87" s="216"/>
      <c r="CGE87" s="216"/>
      <c r="CGF87" s="216"/>
      <c r="CGG87" s="216"/>
      <c r="CGH87" s="216"/>
      <c r="CGI87" s="216"/>
      <c r="CGJ87" s="216"/>
      <c r="CGK87" s="216"/>
      <c r="CGL87" s="216"/>
      <c r="CGM87" s="216"/>
      <c r="CGN87" s="216"/>
      <c r="CGO87" s="216"/>
      <c r="CGP87" s="216"/>
      <c r="CGQ87" s="216"/>
      <c r="CGR87" s="216"/>
      <c r="CGS87" s="216"/>
      <c r="CGT87" s="216"/>
      <c r="CGU87" s="216"/>
      <c r="CGV87" s="216"/>
      <c r="CGW87" s="216"/>
      <c r="CGX87" s="216"/>
      <c r="CGY87" s="216"/>
      <c r="CGZ87" s="216"/>
      <c r="CHA87" s="216"/>
      <c r="CHB87" s="216"/>
      <c r="CHC87" s="216"/>
      <c r="CHD87" s="216"/>
      <c r="CHE87" s="216"/>
      <c r="CHF87" s="216"/>
      <c r="CHG87" s="216"/>
      <c r="CHH87" s="216"/>
      <c r="CHI87" s="216"/>
      <c r="CHJ87" s="216"/>
      <c r="CHK87" s="216"/>
      <c r="CHL87" s="216"/>
      <c r="CHM87" s="216"/>
      <c r="CHR87" s="216"/>
      <c r="CHS87" s="216"/>
      <c r="CHT87" s="216"/>
      <c r="CHU87" s="216"/>
      <c r="CHV87" s="216"/>
      <c r="CHW87" s="216"/>
      <c r="CHX87" s="216"/>
      <c r="CHY87" s="216"/>
      <c r="CHZ87" s="216"/>
      <c r="CIA87" s="216"/>
      <c r="CIB87" s="216"/>
      <c r="CJT87" s="216"/>
      <c r="CJU87" s="216"/>
      <c r="CJV87" s="216"/>
      <c r="CJW87" s="216"/>
      <c r="CJX87" s="216"/>
      <c r="CJY87" s="216"/>
      <c r="CJZ87" s="216"/>
      <c r="CKA87" s="216"/>
      <c r="CKB87" s="216"/>
      <c r="CKC87" s="216"/>
      <c r="CKD87" s="216"/>
      <c r="CKE87" s="216"/>
      <c r="CKF87" s="216"/>
      <c r="CKG87" s="216"/>
      <c r="CKH87" s="216"/>
      <c r="CKI87" s="216"/>
      <c r="CKJ87" s="216"/>
      <c r="CKK87" s="216"/>
      <c r="CKL87" s="216"/>
      <c r="CKM87" s="216"/>
      <c r="CKN87" s="216"/>
      <c r="CKO87" s="216"/>
      <c r="CKP87" s="216"/>
      <c r="CKQ87" s="216"/>
      <c r="CKR87" s="216"/>
      <c r="CKS87" s="216"/>
      <c r="CKT87" s="216"/>
      <c r="CKU87" s="216"/>
      <c r="CKV87" s="216"/>
      <c r="CKW87" s="216"/>
      <c r="CKX87" s="216"/>
      <c r="CKY87" s="216"/>
      <c r="CKZ87" s="216"/>
      <c r="CLA87" s="216"/>
      <c r="CLB87" s="216"/>
      <c r="CLC87" s="216"/>
      <c r="CLD87" s="216"/>
      <c r="CLE87" s="216"/>
      <c r="CLF87" s="216"/>
      <c r="CLG87" s="216"/>
      <c r="CLH87" s="216"/>
      <c r="CLI87" s="216"/>
      <c r="CLJ87" s="216"/>
      <c r="CLK87" s="216"/>
      <c r="CLL87" s="216"/>
      <c r="CLM87" s="216"/>
      <c r="CLN87" s="216"/>
      <c r="CLO87" s="216"/>
      <c r="CLP87" s="216"/>
      <c r="CLQ87" s="216"/>
      <c r="CLR87" s="216"/>
      <c r="CLS87" s="216"/>
      <c r="CLT87" s="216"/>
      <c r="CLU87" s="216"/>
      <c r="CLV87" s="216"/>
      <c r="CLW87" s="216"/>
      <c r="CLX87" s="216"/>
      <c r="CLY87" s="216"/>
      <c r="CLZ87" s="216"/>
      <c r="CMA87" s="216"/>
      <c r="CMB87" s="216"/>
      <c r="CMC87" s="216"/>
      <c r="CMD87" s="216"/>
      <c r="CME87" s="216"/>
      <c r="CMF87" s="216"/>
      <c r="CMG87" s="216"/>
      <c r="CMH87" s="216"/>
      <c r="CMI87" s="216"/>
      <c r="CMJ87" s="216"/>
      <c r="CMK87" s="216"/>
      <c r="CML87" s="216"/>
      <c r="CMM87" s="216"/>
      <c r="CMN87" s="216"/>
      <c r="CMO87" s="216"/>
      <c r="CMP87" s="216"/>
      <c r="CMQ87" s="216"/>
      <c r="CMR87" s="216"/>
      <c r="CMS87" s="216"/>
      <c r="CMT87" s="216"/>
      <c r="CMU87" s="216"/>
      <c r="CMV87" s="216"/>
      <c r="CMW87" s="216"/>
      <c r="CMX87" s="216"/>
      <c r="CMY87" s="216"/>
      <c r="CMZ87" s="216"/>
      <c r="CNA87" s="216"/>
      <c r="CNB87" s="216"/>
      <c r="CNC87" s="216"/>
      <c r="CND87" s="216"/>
      <c r="CNE87" s="216"/>
      <c r="CNF87" s="216"/>
      <c r="CNG87" s="216"/>
      <c r="CNH87" s="216"/>
      <c r="CNI87" s="216"/>
      <c r="CNJ87" s="216"/>
      <c r="CNK87" s="216"/>
      <c r="CNL87" s="216"/>
      <c r="CNM87" s="216"/>
      <c r="CNN87" s="216"/>
      <c r="CNO87" s="216"/>
      <c r="CNP87" s="216"/>
      <c r="CNQ87" s="216"/>
      <c r="CNR87" s="216"/>
      <c r="CNS87" s="216"/>
      <c r="CNT87" s="216"/>
      <c r="CNU87" s="216"/>
      <c r="CNV87" s="216"/>
      <c r="CNW87" s="216"/>
      <c r="CNX87" s="216"/>
      <c r="CNY87" s="216"/>
      <c r="CNZ87" s="216"/>
      <c r="COA87" s="216"/>
      <c r="COB87" s="216"/>
      <c r="COC87" s="216"/>
      <c r="COD87" s="216"/>
      <c r="COE87" s="216"/>
      <c r="COF87" s="216"/>
      <c r="COG87" s="216"/>
      <c r="COH87" s="216"/>
      <c r="COI87" s="216"/>
      <c r="COJ87" s="216"/>
      <c r="COK87" s="216"/>
      <c r="COL87" s="216"/>
      <c r="COM87" s="216"/>
      <c r="CON87" s="216"/>
      <c r="COO87" s="216"/>
      <c r="COP87" s="216"/>
      <c r="COQ87" s="216"/>
      <c r="COR87" s="216"/>
      <c r="COS87" s="216"/>
      <c r="COT87" s="216"/>
      <c r="COU87" s="216"/>
      <c r="COV87" s="216"/>
      <c r="COW87" s="216"/>
      <c r="COX87" s="216"/>
      <c r="COY87" s="216"/>
      <c r="COZ87" s="216"/>
      <c r="CPA87" s="216"/>
      <c r="CPB87" s="216"/>
      <c r="CPC87" s="216"/>
      <c r="CPD87" s="216"/>
      <c r="CPE87" s="216"/>
      <c r="CPF87" s="216"/>
      <c r="CPG87" s="216"/>
      <c r="CPH87" s="216"/>
      <c r="CPI87" s="216"/>
      <c r="CPJ87" s="216"/>
      <c r="CPK87" s="216"/>
      <c r="CPL87" s="216"/>
      <c r="CPM87" s="216"/>
      <c r="CPN87" s="216"/>
      <c r="CPO87" s="216"/>
      <c r="CPP87" s="216"/>
      <c r="CPQ87" s="216"/>
      <c r="CPR87" s="216"/>
      <c r="CPS87" s="216"/>
      <c r="CPT87" s="216"/>
      <c r="CPU87" s="216"/>
      <c r="CPV87" s="216"/>
      <c r="CPW87" s="216"/>
      <c r="CPX87" s="216"/>
      <c r="CPY87" s="216"/>
      <c r="CPZ87" s="216"/>
      <c r="CQA87" s="216"/>
      <c r="CQB87" s="216"/>
      <c r="CQC87" s="216"/>
      <c r="CQD87" s="216"/>
      <c r="CQE87" s="216"/>
      <c r="CQF87" s="216"/>
      <c r="CQG87" s="216"/>
      <c r="CQH87" s="216"/>
      <c r="CQI87" s="216"/>
      <c r="CQJ87" s="216"/>
      <c r="CQK87" s="216"/>
      <c r="CQL87" s="216"/>
      <c r="CQM87" s="216"/>
      <c r="CQN87" s="216"/>
      <c r="CQO87" s="216"/>
      <c r="CQP87" s="216"/>
      <c r="CQQ87" s="216"/>
      <c r="CQR87" s="216"/>
      <c r="CQS87" s="216"/>
      <c r="CQT87" s="216"/>
      <c r="CQU87" s="216"/>
      <c r="CQV87" s="216"/>
      <c r="CQW87" s="216"/>
      <c r="CQX87" s="216"/>
      <c r="CQY87" s="216"/>
      <c r="CQZ87" s="216"/>
      <c r="CRA87" s="216"/>
      <c r="CRB87" s="216"/>
      <c r="CRC87" s="216"/>
      <c r="CRD87" s="216"/>
      <c r="CRE87" s="216"/>
      <c r="CRF87" s="216"/>
      <c r="CRG87" s="216"/>
      <c r="CRH87" s="216"/>
      <c r="CRI87" s="216"/>
      <c r="CRN87" s="216"/>
      <c r="CRO87" s="216"/>
      <c r="CRP87" s="216"/>
      <c r="CRQ87" s="216"/>
      <c r="CRR87" s="216"/>
      <c r="CRS87" s="216"/>
      <c r="CRT87" s="216"/>
      <c r="CRU87" s="216"/>
      <c r="CRV87" s="216"/>
      <c r="CRW87" s="216"/>
      <c r="CRX87" s="216"/>
      <c r="CTP87" s="216"/>
      <c r="CTQ87" s="216"/>
      <c r="CTR87" s="216"/>
      <c r="CTS87" s="216"/>
      <c r="CTT87" s="216"/>
      <c r="CTU87" s="216"/>
      <c r="CTV87" s="216"/>
      <c r="CTW87" s="216"/>
      <c r="CTX87" s="216"/>
      <c r="CTY87" s="216"/>
      <c r="CTZ87" s="216"/>
      <c r="CUA87" s="216"/>
      <c r="CUB87" s="216"/>
      <c r="CUC87" s="216"/>
      <c r="CUD87" s="216"/>
      <c r="CUE87" s="216"/>
      <c r="CUF87" s="216"/>
      <c r="CUG87" s="216"/>
      <c r="CUH87" s="216"/>
      <c r="CUI87" s="216"/>
      <c r="CUJ87" s="216"/>
      <c r="CUK87" s="216"/>
      <c r="CUL87" s="216"/>
      <c r="CUM87" s="216"/>
      <c r="CUN87" s="216"/>
      <c r="CUO87" s="216"/>
      <c r="CUP87" s="216"/>
      <c r="CUQ87" s="216"/>
      <c r="CUR87" s="216"/>
      <c r="CUS87" s="216"/>
      <c r="CUT87" s="216"/>
      <c r="CUU87" s="216"/>
      <c r="CUV87" s="216"/>
      <c r="CUW87" s="216"/>
      <c r="CUX87" s="216"/>
      <c r="CUY87" s="216"/>
      <c r="CUZ87" s="216"/>
      <c r="CVA87" s="216"/>
      <c r="CVB87" s="216"/>
      <c r="CVC87" s="216"/>
      <c r="CVD87" s="216"/>
      <c r="CVE87" s="216"/>
      <c r="CVF87" s="216"/>
      <c r="CVG87" s="216"/>
      <c r="CVH87" s="216"/>
      <c r="CVI87" s="216"/>
      <c r="CVJ87" s="216"/>
      <c r="CVK87" s="216"/>
      <c r="CVL87" s="216"/>
      <c r="CVM87" s="216"/>
      <c r="CVN87" s="216"/>
      <c r="CVO87" s="216"/>
      <c r="CVP87" s="216"/>
      <c r="CVQ87" s="216"/>
      <c r="CVR87" s="216"/>
      <c r="CVS87" s="216"/>
      <c r="CVT87" s="216"/>
      <c r="CVU87" s="216"/>
      <c r="CVV87" s="216"/>
      <c r="CVW87" s="216"/>
      <c r="CVX87" s="216"/>
      <c r="CVY87" s="216"/>
      <c r="CVZ87" s="216"/>
      <c r="CWA87" s="216"/>
      <c r="CWB87" s="216"/>
      <c r="CWC87" s="216"/>
      <c r="CWD87" s="216"/>
      <c r="CWE87" s="216"/>
      <c r="CWF87" s="216"/>
      <c r="CWG87" s="216"/>
      <c r="CWH87" s="216"/>
      <c r="CWI87" s="216"/>
      <c r="CWJ87" s="216"/>
      <c r="CWK87" s="216"/>
      <c r="CWL87" s="216"/>
      <c r="CWM87" s="216"/>
      <c r="CWN87" s="216"/>
      <c r="CWO87" s="216"/>
      <c r="CWP87" s="216"/>
      <c r="CWQ87" s="216"/>
      <c r="CWR87" s="216"/>
      <c r="CWS87" s="216"/>
      <c r="CWT87" s="216"/>
      <c r="CWU87" s="216"/>
      <c r="CWV87" s="216"/>
      <c r="CWW87" s="216"/>
      <c r="CWX87" s="216"/>
      <c r="CWY87" s="216"/>
      <c r="CWZ87" s="216"/>
      <c r="CXA87" s="216"/>
      <c r="CXB87" s="216"/>
      <c r="CXC87" s="216"/>
      <c r="CXD87" s="216"/>
      <c r="CXE87" s="216"/>
      <c r="CXF87" s="216"/>
      <c r="CXG87" s="216"/>
      <c r="CXH87" s="216"/>
      <c r="CXI87" s="216"/>
      <c r="CXJ87" s="216"/>
      <c r="CXK87" s="216"/>
      <c r="CXL87" s="216"/>
      <c r="CXM87" s="216"/>
      <c r="CXN87" s="216"/>
      <c r="CXO87" s="216"/>
      <c r="CXP87" s="216"/>
      <c r="CXQ87" s="216"/>
      <c r="CXR87" s="216"/>
      <c r="CXS87" s="216"/>
      <c r="CXT87" s="216"/>
      <c r="CXU87" s="216"/>
      <c r="CXV87" s="216"/>
      <c r="CXW87" s="216"/>
      <c r="CXX87" s="216"/>
      <c r="CXY87" s="216"/>
      <c r="CXZ87" s="216"/>
      <c r="CYA87" s="216"/>
      <c r="CYB87" s="216"/>
      <c r="CYC87" s="216"/>
      <c r="CYD87" s="216"/>
      <c r="CYE87" s="216"/>
      <c r="CYF87" s="216"/>
      <c r="CYG87" s="216"/>
      <c r="CYH87" s="216"/>
      <c r="CYI87" s="216"/>
      <c r="CYJ87" s="216"/>
      <c r="CYK87" s="216"/>
      <c r="CYL87" s="216"/>
      <c r="CYM87" s="216"/>
      <c r="CYN87" s="216"/>
      <c r="CYO87" s="216"/>
      <c r="CYP87" s="216"/>
      <c r="CYQ87" s="216"/>
      <c r="CYR87" s="216"/>
      <c r="CYS87" s="216"/>
      <c r="CYT87" s="216"/>
      <c r="CYU87" s="216"/>
      <c r="CYV87" s="216"/>
      <c r="CYW87" s="216"/>
      <c r="CYX87" s="216"/>
      <c r="CYY87" s="216"/>
      <c r="CYZ87" s="216"/>
      <c r="CZA87" s="216"/>
      <c r="CZB87" s="216"/>
      <c r="CZC87" s="216"/>
      <c r="CZD87" s="216"/>
      <c r="CZE87" s="216"/>
      <c r="CZF87" s="216"/>
      <c r="CZG87" s="216"/>
      <c r="CZH87" s="216"/>
      <c r="CZI87" s="216"/>
      <c r="CZJ87" s="216"/>
      <c r="CZK87" s="216"/>
      <c r="CZL87" s="216"/>
      <c r="CZM87" s="216"/>
      <c r="CZN87" s="216"/>
      <c r="CZO87" s="216"/>
      <c r="CZP87" s="216"/>
      <c r="CZQ87" s="216"/>
      <c r="CZR87" s="216"/>
      <c r="CZS87" s="216"/>
      <c r="CZT87" s="216"/>
      <c r="CZU87" s="216"/>
      <c r="CZV87" s="216"/>
      <c r="CZW87" s="216"/>
      <c r="CZX87" s="216"/>
      <c r="CZY87" s="216"/>
      <c r="CZZ87" s="216"/>
      <c r="DAA87" s="216"/>
      <c r="DAB87" s="216"/>
      <c r="DAC87" s="216"/>
      <c r="DAD87" s="216"/>
      <c r="DAE87" s="216"/>
      <c r="DAF87" s="216"/>
      <c r="DAG87" s="216"/>
      <c r="DAH87" s="216"/>
      <c r="DAI87" s="216"/>
      <c r="DAJ87" s="216"/>
      <c r="DAK87" s="216"/>
      <c r="DAL87" s="216"/>
      <c r="DAM87" s="216"/>
      <c r="DAN87" s="216"/>
      <c r="DAO87" s="216"/>
      <c r="DAP87" s="216"/>
      <c r="DAQ87" s="216"/>
      <c r="DAR87" s="216"/>
      <c r="DAS87" s="216"/>
      <c r="DAT87" s="216"/>
      <c r="DAU87" s="216"/>
      <c r="DAV87" s="216"/>
      <c r="DAW87" s="216"/>
      <c r="DAX87" s="216"/>
      <c r="DAY87" s="216"/>
      <c r="DAZ87" s="216"/>
      <c r="DBA87" s="216"/>
      <c r="DBB87" s="216"/>
      <c r="DBC87" s="216"/>
      <c r="DBD87" s="216"/>
      <c r="DBE87" s="216"/>
      <c r="DBJ87" s="216"/>
      <c r="DBK87" s="216"/>
      <c r="DBL87" s="216"/>
      <c r="DBM87" s="216"/>
      <c r="DBN87" s="216"/>
      <c r="DBO87" s="216"/>
      <c r="DBP87" s="216"/>
      <c r="DBQ87" s="216"/>
      <c r="DBR87" s="216"/>
      <c r="DBS87" s="216"/>
      <c r="DBT87" s="216"/>
      <c r="DDL87" s="216"/>
      <c r="DDM87" s="216"/>
      <c r="DDN87" s="216"/>
      <c r="DDO87" s="216"/>
      <c r="DDP87" s="216"/>
      <c r="DDQ87" s="216"/>
      <c r="DDR87" s="216"/>
      <c r="DDS87" s="216"/>
      <c r="DDT87" s="216"/>
      <c r="DDU87" s="216"/>
      <c r="DDV87" s="216"/>
      <c r="DDW87" s="216"/>
      <c r="DDX87" s="216"/>
      <c r="DDY87" s="216"/>
      <c r="DDZ87" s="216"/>
      <c r="DEA87" s="216"/>
      <c r="DEB87" s="216"/>
      <c r="DEC87" s="216"/>
      <c r="DED87" s="216"/>
      <c r="DEE87" s="216"/>
      <c r="DEF87" s="216"/>
      <c r="DEG87" s="216"/>
      <c r="DEH87" s="216"/>
      <c r="DEI87" s="216"/>
      <c r="DEJ87" s="216"/>
      <c r="DEK87" s="216"/>
      <c r="DEL87" s="216"/>
      <c r="DEM87" s="216"/>
      <c r="DEN87" s="216"/>
      <c r="DEO87" s="216"/>
      <c r="DEP87" s="216"/>
      <c r="DEQ87" s="216"/>
      <c r="DER87" s="216"/>
      <c r="DES87" s="216"/>
      <c r="DET87" s="216"/>
      <c r="DEU87" s="216"/>
      <c r="DEV87" s="216"/>
      <c r="DEW87" s="216"/>
      <c r="DEX87" s="216"/>
      <c r="DEY87" s="216"/>
      <c r="DEZ87" s="216"/>
      <c r="DFA87" s="216"/>
      <c r="DFB87" s="216"/>
      <c r="DFC87" s="216"/>
      <c r="DFD87" s="216"/>
      <c r="DFE87" s="216"/>
      <c r="DFF87" s="216"/>
      <c r="DFG87" s="216"/>
      <c r="DFH87" s="216"/>
      <c r="DFI87" s="216"/>
      <c r="DFJ87" s="216"/>
      <c r="DFK87" s="216"/>
      <c r="DFL87" s="216"/>
      <c r="DFM87" s="216"/>
      <c r="DFN87" s="216"/>
      <c r="DFO87" s="216"/>
      <c r="DFP87" s="216"/>
      <c r="DFQ87" s="216"/>
      <c r="DFR87" s="216"/>
      <c r="DFS87" s="216"/>
      <c r="DFT87" s="216"/>
      <c r="DFU87" s="216"/>
      <c r="DFV87" s="216"/>
      <c r="DFW87" s="216"/>
      <c r="DFX87" s="216"/>
      <c r="DFY87" s="216"/>
      <c r="DFZ87" s="216"/>
      <c r="DGA87" s="216"/>
      <c r="DGB87" s="216"/>
      <c r="DGC87" s="216"/>
      <c r="DGD87" s="216"/>
      <c r="DGE87" s="216"/>
      <c r="DGF87" s="216"/>
      <c r="DGG87" s="216"/>
      <c r="DGH87" s="216"/>
      <c r="DGI87" s="216"/>
      <c r="DGJ87" s="216"/>
      <c r="DGK87" s="216"/>
      <c r="DGL87" s="216"/>
      <c r="DGM87" s="216"/>
      <c r="DGN87" s="216"/>
      <c r="DGO87" s="216"/>
      <c r="DGP87" s="216"/>
      <c r="DGQ87" s="216"/>
      <c r="DGR87" s="216"/>
      <c r="DGS87" s="216"/>
      <c r="DGT87" s="216"/>
      <c r="DGU87" s="216"/>
      <c r="DGV87" s="216"/>
      <c r="DGW87" s="216"/>
      <c r="DGX87" s="216"/>
      <c r="DGY87" s="216"/>
      <c r="DGZ87" s="216"/>
      <c r="DHA87" s="216"/>
      <c r="DHB87" s="216"/>
      <c r="DHC87" s="216"/>
      <c r="DHD87" s="216"/>
      <c r="DHE87" s="216"/>
      <c r="DHF87" s="216"/>
      <c r="DHG87" s="216"/>
      <c r="DHH87" s="216"/>
      <c r="DHI87" s="216"/>
      <c r="DHJ87" s="216"/>
      <c r="DHK87" s="216"/>
      <c r="DHL87" s="216"/>
      <c r="DHM87" s="216"/>
      <c r="DHN87" s="216"/>
      <c r="DHO87" s="216"/>
      <c r="DHP87" s="216"/>
      <c r="DHQ87" s="216"/>
      <c r="DHR87" s="216"/>
      <c r="DHS87" s="216"/>
      <c r="DHT87" s="216"/>
      <c r="DHU87" s="216"/>
      <c r="DHV87" s="216"/>
      <c r="DHW87" s="216"/>
      <c r="DHX87" s="216"/>
      <c r="DHY87" s="216"/>
      <c r="DHZ87" s="216"/>
      <c r="DIA87" s="216"/>
      <c r="DIB87" s="216"/>
      <c r="DIC87" s="216"/>
      <c r="DID87" s="216"/>
      <c r="DIE87" s="216"/>
      <c r="DIF87" s="216"/>
      <c r="DIG87" s="216"/>
      <c r="DIH87" s="216"/>
      <c r="DII87" s="216"/>
      <c r="DIJ87" s="216"/>
      <c r="DIK87" s="216"/>
      <c r="DIL87" s="216"/>
      <c r="DIM87" s="216"/>
      <c r="DIN87" s="216"/>
      <c r="DIO87" s="216"/>
      <c r="DIP87" s="216"/>
      <c r="DIQ87" s="216"/>
      <c r="DIR87" s="216"/>
      <c r="DIS87" s="216"/>
      <c r="DIT87" s="216"/>
      <c r="DIU87" s="216"/>
      <c r="DIV87" s="216"/>
      <c r="DIW87" s="216"/>
      <c r="DIX87" s="216"/>
      <c r="DIY87" s="216"/>
      <c r="DIZ87" s="216"/>
      <c r="DJA87" s="216"/>
      <c r="DJB87" s="216"/>
      <c r="DJC87" s="216"/>
      <c r="DJD87" s="216"/>
      <c r="DJE87" s="216"/>
      <c r="DJF87" s="216"/>
      <c r="DJG87" s="216"/>
      <c r="DJH87" s="216"/>
      <c r="DJI87" s="216"/>
      <c r="DJJ87" s="216"/>
      <c r="DJK87" s="216"/>
      <c r="DJL87" s="216"/>
      <c r="DJM87" s="216"/>
      <c r="DJN87" s="216"/>
      <c r="DJO87" s="216"/>
      <c r="DJP87" s="216"/>
      <c r="DJQ87" s="216"/>
      <c r="DJR87" s="216"/>
      <c r="DJS87" s="216"/>
      <c r="DJT87" s="216"/>
      <c r="DJU87" s="216"/>
      <c r="DJV87" s="216"/>
      <c r="DJW87" s="216"/>
      <c r="DJX87" s="216"/>
      <c r="DJY87" s="216"/>
      <c r="DJZ87" s="216"/>
      <c r="DKA87" s="216"/>
      <c r="DKB87" s="216"/>
      <c r="DKC87" s="216"/>
      <c r="DKD87" s="216"/>
      <c r="DKE87" s="216"/>
      <c r="DKF87" s="216"/>
      <c r="DKG87" s="216"/>
      <c r="DKH87" s="216"/>
      <c r="DKI87" s="216"/>
      <c r="DKJ87" s="216"/>
      <c r="DKK87" s="216"/>
      <c r="DKL87" s="216"/>
      <c r="DKM87" s="216"/>
      <c r="DKN87" s="216"/>
      <c r="DKO87" s="216"/>
      <c r="DKP87" s="216"/>
      <c r="DKQ87" s="216"/>
      <c r="DKR87" s="216"/>
      <c r="DKS87" s="216"/>
      <c r="DKT87" s="216"/>
      <c r="DKU87" s="216"/>
      <c r="DKV87" s="216"/>
      <c r="DKW87" s="216"/>
      <c r="DKX87" s="216"/>
      <c r="DKY87" s="216"/>
      <c r="DKZ87" s="216"/>
      <c r="DLA87" s="216"/>
      <c r="DLF87" s="216"/>
      <c r="DLG87" s="216"/>
      <c r="DLH87" s="216"/>
      <c r="DLI87" s="216"/>
      <c r="DLJ87" s="216"/>
      <c r="DLK87" s="216"/>
      <c r="DLL87" s="216"/>
      <c r="DLM87" s="216"/>
      <c r="DLN87" s="216"/>
      <c r="DLO87" s="216"/>
      <c r="DLP87" s="216"/>
      <c r="DNH87" s="216"/>
      <c r="DNI87" s="216"/>
      <c r="DNJ87" s="216"/>
      <c r="DNK87" s="216"/>
      <c r="DNL87" s="216"/>
      <c r="DNM87" s="216"/>
      <c r="DNN87" s="216"/>
      <c r="DNO87" s="216"/>
      <c r="DNP87" s="216"/>
      <c r="DNQ87" s="216"/>
      <c r="DNR87" s="216"/>
      <c r="DNS87" s="216"/>
      <c r="DNT87" s="216"/>
      <c r="DNU87" s="216"/>
      <c r="DNV87" s="216"/>
      <c r="DNW87" s="216"/>
      <c r="DNX87" s="216"/>
      <c r="DNY87" s="216"/>
      <c r="DNZ87" s="216"/>
      <c r="DOA87" s="216"/>
      <c r="DOB87" s="216"/>
      <c r="DOC87" s="216"/>
      <c r="DOD87" s="216"/>
      <c r="DOE87" s="216"/>
      <c r="DOF87" s="216"/>
      <c r="DOG87" s="216"/>
      <c r="DOH87" s="216"/>
      <c r="DOI87" s="216"/>
      <c r="DOJ87" s="216"/>
      <c r="DOK87" s="216"/>
      <c r="DOL87" s="216"/>
      <c r="DOM87" s="216"/>
      <c r="DON87" s="216"/>
      <c r="DOO87" s="216"/>
      <c r="DOP87" s="216"/>
      <c r="DOQ87" s="216"/>
      <c r="DOR87" s="216"/>
      <c r="DOS87" s="216"/>
      <c r="DOT87" s="216"/>
      <c r="DOU87" s="216"/>
      <c r="DOV87" s="216"/>
      <c r="DOW87" s="216"/>
      <c r="DOX87" s="216"/>
      <c r="DOY87" s="216"/>
      <c r="DOZ87" s="216"/>
      <c r="DPA87" s="216"/>
      <c r="DPB87" s="216"/>
      <c r="DPC87" s="216"/>
      <c r="DPD87" s="216"/>
      <c r="DPE87" s="216"/>
      <c r="DPF87" s="216"/>
      <c r="DPG87" s="216"/>
      <c r="DPH87" s="216"/>
      <c r="DPI87" s="216"/>
      <c r="DPJ87" s="216"/>
      <c r="DPK87" s="216"/>
      <c r="DPL87" s="216"/>
      <c r="DPM87" s="216"/>
      <c r="DPN87" s="216"/>
      <c r="DPO87" s="216"/>
      <c r="DPP87" s="216"/>
      <c r="DPQ87" s="216"/>
      <c r="DPR87" s="216"/>
      <c r="DPS87" s="216"/>
      <c r="DPT87" s="216"/>
      <c r="DPU87" s="216"/>
      <c r="DPV87" s="216"/>
      <c r="DPW87" s="216"/>
      <c r="DPX87" s="216"/>
      <c r="DPY87" s="216"/>
      <c r="DPZ87" s="216"/>
      <c r="DQA87" s="216"/>
      <c r="DQB87" s="216"/>
      <c r="DQC87" s="216"/>
      <c r="DQD87" s="216"/>
      <c r="DQE87" s="216"/>
      <c r="DQF87" s="216"/>
      <c r="DQG87" s="216"/>
      <c r="DQH87" s="216"/>
      <c r="DQI87" s="216"/>
      <c r="DQJ87" s="216"/>
      <c r="DQK87" s="216"/>
      <c r="DQL87" s="216"/>
      <c r="DQM87" s="216"/>
      <c r="DQN87" s="216"/>
      <c r="DQO87" s="216"/>
      <c r="DQP87" s="216"/>
      <c r="DQQ87" s="216"/>
      <c r="DQR87" s="216"/>
      <c r="DQS87" s="216"/>
      <c r="DQT87" s="216"/>
      <c r="DQU87" s="216"/>
      <c r="DQV87" s="216"/>
      <c r="DQW87" s="216"/>
      <c r="DQX87" s="216"/>
      <c r="DQY87" s="216"/>
      <c r="DQZ87" s="216"/>
      <c r="DRA87" s="216"/>
      <c r="DRB87" s="216"/>
      <c r="DRC87" s="216"/>
      <c r="DRD87" s="216"/>
      <c r="DRE87" s="216"/>
      <c r="DRF87" s="216"/>
      <c r="DRG87" s="216"/>
      <c r="DRH87" s="216"/>
      <c r="DRI87" s="216"/>
      <c r="DRJ87" s="216"/>
      <c r="DRK87" s="216"/>
      <c r="DRL87" s="216"/>
      <c r="DRM87" s="216"/>
      <c r="DRN87" s="216"/>
      <c r="DRO87" s="216"/>
      <c r="DRP87" s="216"/>
      <c r="DRQ87" s="216"/>
      <c r="DRR87" s="216"/>
      <c r="DRS87" s="216"/>
      <c r="DRT87" s="216"/>
      <c r="DRU87" s="216"/>
      <c r="DRV87" s="216"/>
      <c r="DRW87" s="216"/>
      <c r="DRX87" s="216"/>
      <c r="DRY87" s="216"/>
      <c r="DRZ87" s="216"/>
      <c r="DSA87" s="216"/>
      <c r="DSB87" s="216"/>
      <c r="DSC87" s="216"/>
      <c r="DSD87" s="216"/>
      <c r="DSE87" s="216"/>
      <c r="DSF87" s="216"/>
      <c r="DSG87" s="216"/>
      <c r="DSH87" s="216"/>
      <c r="DSI87" s="216"/>
      <c r="DSJ87" s="216"/>
      <c r="DSK87" s="216"/>
      <c r="DSL87" s="216"/>
      <c r="DSM87" s="216"/>
      <c r="DSN87" s="216"/>
      <c r="DSO87" s="216"/>
      <c r="DSP87" s="216"/>
      <c r="DSQ87" s="216"/>
      <c r="DSR87" s="216"/>
      <c r="DSS87" s="216"/>
      <c r="DST87" s="216"/>
      <c r="DSU87" s="216"/>
      <c r="DSV87" s="216"/>
      <c r="DSW87" s="216"/>
      <c r="DSX87" s="216"/>
      <c r="DSY87" s="216"/>
      <c r="DSZ87" s="216"/>
      <c r="DTA87" s="216"/>
      <c r="DTB87" s="216"/>
      <c r="DTC87" s="216"/>
      <c r="DTD87" s="216"/>
      <c r="DTE87" s="216"/>
      <c r="DTF87" s="216"/>
      <c r="DTG87" s="216"/>
      <c r="DTH87" s="216"/>
      <c r="DTI87" s="216"/>
      <c r="DTJ87" s="216"/>
      <c r="DTK87" s="216"/>
      <c r="DTL87" s="216"/>
      <c r="DTM87" s="216"/>
      <c r="DTN87" s="216"/>
      <c r="DTO87" s="216"/>
      <c r="DTP87" s="216"/>
      <c r="DTQ87" s="216"/>
      <c r="DTR87" s="216"/>
      <c r="DTS87" s="216"/>
      <c r="DTT87" s="216"/>
      <c r="DTU87" s="216"/>
      <c r="DTV87" s="216"/>
      <c r="DTW87" s="216"/>
      <c r="DTX87" s="216"/>
      <c r="DTY87" s="216"/>
      <c r="DTZ87" s="216"/>
      <c r="DUA87" s="216"/>
      <c r="DUB87" s="216"/>
      <c r="DUC87" s="216"/>
      <c r="DUD87" s="216"/>
      <c r="DUE87" s="216"/>
      <c r="DUF87" s="216"/>
      <c r="DUG87" s="216"/>
      <c r="DUH87" s="216"/>
      <c r="DUI87" s="216"/>
      <c r="DUJ87" s="216"/>
      <c r="DUK87" s="216"/>
      <c r="DUL87" s="216"/>
      <c r="DUM87" s="216"/>
      <c r="DUN87" s="216"/>
      <c r="DUO87" s="216"/>
      <c r="DUP87" s="216"/>
      <c r="DUQ87" s="216"/>
      <c r="DUR87" s="216"/>
      <c r="DUS87" s="216"/>
      <c r="DUT87" s="216"/>
      <c r="DUU87" s="216"/>
      <c r="DUV87" s="216"/>
      <c r="DUW87" s="216"/>
      <c r="DVB87" s="216"/>
      <c r="DVC87" s="216"/>
      <c r="DVD87" s="216"/>
      <c r="DVE87" s="216"/>
      <c r="DVF87" s="216"/>
      <c r="DVG87" s="216"/>
      <c r="DVH87" s="216"/>
      <c r="DVI87" s="216"/>
      <c r="DVJ87" s="216"/>
      <c r="DVK87" s="216"/>
      <c r="DVL87" s="216"/>
      <c r="DXD87" s="216"/>
      <c r="DXE87" s="216"/>
      <c r="DXF87" s="216"/>
      <c r="DXG87" s="216"/>
      <c r="DXH87" s="216"/>
      <c r="DXI87" s="216"/>
      <c r="DXJ87" s="216"/>
      <c r="DXK87" s="216"/>
      <c r="DXL87" s="216"/>
      <c r="DXM87" s="216"/>
      <c r="DXN87" s="216"/>
      <c r="DXO87" s="216"/>
      <c r="DXP87" s="216"/>
      <c r="DXQ87" s="216"/>
      <c r="DXR87" s="216"/>
      <c r="DXS87" s="216"/>
      <c r="DXT87" s="216"/>
      <c r="DXU87" s="216"/>
      <c r="DXV87" s="216"/>
      <c r="DXW87" s="216"/>
      <c r="DXX87" s="216"/>
      <c r="DXY87" s="216"/>
      <c r="DXZ87" s="216"/>
      <c r="DYA87" s="216"/>
      <c r="DYB87" s="216"/>
      <c r="DYC87" s="216"/>
      <c r="DYD87" s="216"/>
      <c r="DYE87" s="216"/>
      <c r="DYF87" s="216"/>
      <c r="DYG87" s="216"/>
      <c r="DYH87" s="216"/>
      <c r="DYI87" s="216"/>
      <c r="DYJ87" s="216"/>
      <c r="DYK87" s="216"/>
      <c r="DYL87" s="216"/>
      <c r="DYM87" s="216"/>
      <c r="DYN87" s="216"/>
      <c r="DYO87" s="216"/>
      <c r="DYP87" s="216"/>
      <c r="DYQ87" s="216"/>
      <c r="DYR87" s="216"/>
      <c r="DYS87" s="216"/>
      <c r="DYT87" s="216"/>
      <c r="DYU87" s="216"/>
      <c r="DYV87" s="216"/>
      <c r="DYW87" s="216"/>
      <c r="DYX87" s="216"/>
      <c r="DYY87" s="216"/>
      <c r="DYZ87" s="216"/>
      <c r="DZA87" s="216"/>
      <c r="DZB87" s="216"/>
      <c r="DZC87" s="216"/>
      <c r="DZD87" s="216"/>
      <c r="DZE87" s="216"/>
      <c r="DZF87" s="216"/>
      <c r="DZG87" s="216"/>
      <c r="DZH87" s="216"/>
      <c r="DZI87" s="216"/>
      <c r="DZJ87" s="216"/>
      <c r="DZK87" s="216"/>
      <c r="DZL87" s="216"/>
      <c r="DZM87" s="216"/>
      <c r="DZN87" s="216"/>
      <c r="DZO87" s="216"/>
      <c r="DZP87" s="216"/>
      <c r="DZQ87" s="216"/>
      <c r="DZR87" s="216"/>
      <c r="DZS87" s="216"/>
      <c r="DZT87" s="216"/>
      <c r="DZU87" s="216"/>
      <c r="DZV87" s="216"/>
      <c r="DZW87" s="216"/>
      <c r="DZX87" s="216"/>
      <c r="DZY87" s="216"/>
      <c r="DZZ87" s="216"/>
      <c r="EAA87" s="216"/>
      <c r="EAB87" s="216"/>
      <c r="EAC87" s="216"/>
      <c r="EAD87" s="216"/>
      <c r="EAE87" s="216"/>
      <c r="EAF87" s="216"/>
      <c r="EAG87" s="216"/>
      <c r="EAH87" s="216"/>
      <c r="EAI87" s="216"/>
      <c r="EAJ87" s="216"/>
      <c r="EAK87" s="216"/>
      <c r="EAL87" s="216"/>
      <c r="EAM87" s="216"/>
      <c r="EAN87" s="216"/>
      <c r="EAO87" s="216"/>
      <c r="EAP87" s="216"/>
      <c r="EAQ87" s="216"/>
      <c r="EAR87" s="216"/>
      <c r="EAS87" s="216"/>
      <c r="EAT87" s="216"/>
      <c r="EAU87" s="216"/>
      <c r="EAV87" s="216"/>
      <c r="EAW87" s="216"/>
      <c r="EAX87" s="216"/>
      <c r="EAY87" s="216"/>
      <c r="EAZ87" s="216"/>
      <c r="EBA87" s="216"/>
      <c r="EBB87" s="216"/>
      <c r="EBC87" s="216"/>
      <c r="EBD87" s="216"/>
      <c r="EBE87" s="216"/>
      <c r="EBF87" s="216"/>
      <c r="EBG87" s="216"/>
      <c r="EBH87" s="216"/>
      <c r="EBI87" s="216"/>
      <c r="EBJ87" s="216"/>
      <c r="EBK87" s="216"/>
      <c r="EBL87" s="216"/>
      <c r="EBM87" s="216"/>
      <c r="EBN87" s="216"/>
      <c r="EBO87" s="216"/>
      <c r="EBP87" s="216"/>
      <c r="EBQ87" s="216"/>
      <c r="EBR87" s="216"/>
      <c r="EBS87" s="216"/>
      <c r="EBT87" s="216"/>
      <c r="EBU87" s="216"/>
      <c r="EBV87" s="216"/>
      <c r="EBW87" s="216"/>
      <c r="EBX87" s="216"/>
      <c r="EBY87" s="216"/>
      <c r="EBZ87" s="216"/>
      <c r="ECA87" s="216"/>
      <c r="ECB87" s="216"/>
      <c r="ECC87" s="216"/>
      <c r="ECD87" s="216"/>
      <c r="ECE87" s="216"/>
      <c r="ECF87" s="216"/>
      <c r="ECG87" s="216"/>
      <c r="ECH87" s="216"/>
      <c r="ECI87" s="216"/>
      <c r="ECJ87" s="216"/>
      <c r="ECK87" s="216"/>
      <c r="ECL87" s="216"/>
      <c r="ECM87" s="216"/>
      <c r="ECN87" s="216"/>
      <c r="ECO87" s="216"/>
      <c r="ECP87" s="216"/>
      <c r="ECQ87" s="216"/>
      <c r="ECR87" s="216"/>
      <c r="ECS87" s="216"/>
      <c r="ECT87" s="216"/>
      <c r="ECU87" s="216"/>
      <c r="ECV87" s="216"/>
      <c r="ECW87" s="216"/>
      <c r="ECX87" s="216"/>
      <c r="ECY87" s="216"/>
      <c r="ECZ87" s="216"/>
      <c r="EDA87" s="216"/>
      <c r="EDB87" s="216"/>
      <c r="EDC87" s="216"/>
      <c r="EDD87" s="216"/>
      <c r="EDE87" s="216"/>
      <c r="EDF87" s="216"/>
      <c r="EDG87" s="216"/>
      <c r="EDH87" s="216"/>
      <c r="EDI87" s="216"/>
      <c r="EDJ87" s="216"/>
      <c r="EDK87" s="216"/>
      <c r="EDL87" s="216"/>
      <c r="EDM87" s="216"/>
      <c r="EDN87" s="216"/>
      <c r="EDO87" s="216"/>
      <c r="EDP87" s="216"/>
      <c r="EDQ87" s="216"/>
      <c r="EDR87" s="216"/>
      <c r="EDS87" s="216"/>
      <c r="EDT87" s="216"/>
      <c r="EDU87" s="216"/>
      <c r="EDV87" s="216"/>
      <c r="EDW87" s="216"/>
      <c r="EDX87" s="216"/>
      <c r="EDY87" s="216"/>
      <c r="EDZ87" s="216"/>
      <c r="EEA87" s="216"/>
      <c r="EEB87" s="216"/>
      <c r="EEC87" s="216"/>
      <c r="EED87" s="216"/>
      <c r="EEE87" s="216"/>
      <c r="EEF87" s="216"/>
      <c r="EEG87" s="216"/>
      <c r="EEH87" s="216"/>
      <c r="EEI87" s="216"/>
      <c r="EEJ87" s="216"/>
      <c r="EEK87" s="216"/>
      <c r="EEL87" s="216"/>
      <c r="EEM87" s="216"/>
      <c r="EEN87" s="216"/>
      <c r="EEO87" s="216"/>
      <c r="EEP87" s="216"/>
      <c r="EEQ87" s="216"/>
      <c r="EER87" s="216"/>
      <c r="EES87" s="216"/>
      <c r="EEX87" s="216"/>
      <c r="EEY87" s="216"/>
      <c r="EEZ87" s="216"/>
      <c r="EFA87" s="216"/>
      <c r="EFB87" s="216"/>
      <c r="EFC87" s="216"/>
      <c r="EFD87" s="216"/>
      <c r="EFE87" s="216"/>
      <c r="EFF87" s="216"/>
      <c r="EFG87" s="216"/>
      <c r="EFH87" s="216"/>
      <c r="EGZ87" s="216"/>
      <c r="EHA87" s="216"/>
      <c r="EHB87" s="216"/>
      <c r="EHC87" s="216"/>
      <c r="EHD87" s="216"/>
      <c r="EHE87" s="216"/>
      <c r="EHF87" s="216"/>
      <c r="EHG87" s="216"/>
      <c r="EHH87" s="216"/>
      <c r="EHI87" s="216"/>
      <c r="EHJ87" s="216"/>
      <c r="EHK87" s="216"/>
      <c r="EHL87" s="216"/>
      <c r="EHM87" s="216"/>
      <c r="EHN87" s="216"/>
      <c r="EHO87" s="216"/>
      <c r="EHP87" s="216"/>
      <c r="EHQ87" s="216"/>
      <c r="EHR87" s="216"/>
      <c r="EHS87" s="216"/>
      <c r="EHT87" s="216"/>
      <c r="EHU87" s="216"/>
      <c r="EHV87" s="216"/>
      <c r="EHW87" s="216"/>
      <c r="EHX87" s="216"/>
      <c r="EHY87" s="216"/>
      <c r="EHZ87" s="216"/>
      <c r="EIA87" s="216"/>
      <c r="EIB87" s="216"/>
      <c r="EIC87" s="216"/>
      <c r="EID87" s="216"/>
      <c r="EIE87" s="216"/>
      <c r="EIF87" s="216"/>
      <c r="EIG87" s="216"/>
      <c r="EIH87" s="216"/>
      <c r="EII87" s="216"/>
      <c r="EIJ87" s="216"/>
      <c r="EIK87" s="216"/>
      <c r="EIL87" s="216"/>
      <c r="EIM87" s="216"/>
      <c r="EIN87" s="216"/>
      <c r="EIO87" s="216"/>
      <c r="EIP87" s="216"/>
      <c r="EIQ87" s="216"/>
      <c r="EIR87" s="216"/>
      <c r="EIS87" s="216"/>
      <c r="EIT87" s="216"/>
      <c r="EIU87" s="216"/>
      <c r="EIV87" s="216"/>
      <c r="EIW87" s="216"/>
      <c r="EIX87" s="216"/>
      <c r="EIY87" s="216"/>
      <c r="EIZ87" s="216"/>
      <c r="EJA87" s="216"/>
      <c r="EJB87" s="216"/>
      <c r="EJC87" s="216"/>
      <c r="EJD87" s="216"/>
      <c r="EJE87" s="216"/>
      <c r="EJF87" s="216"/>
      <c r="EJG87" s="216"/>
      <c r="EJH87" s="216"/>
      <c r="EJI87" s="216"/>
      <c r="EJJ87" s="216"/>
      <c r="EJK87" s="216"/>
      <c r="EJL87" s="216"/>
      <c r="EJM87" s="216"/>
      <c r="EJN87" s="216"/>
      <c r="EJO87" s="216"/>
      <c r="EJP87" s="216"/>
      <c r="EJQ87" s="216"/>
      <c r="EJR87" s="216"/>
      <c r="EJS87" s="216"/>
      <c r="EJT87" s="216"/>
      <c r="EJU87" s="216"/>
      <c r="EJV87" s="216"/>
      <c r="EJW87" s="216"/>
      <c r="EJX87" s="216"/>
      <c r="EJY87" s="216"/>
      <c r="EJZ87" s="216"/>
      <c r="EKA87" s="216"/>
      <c r="EKB87" s="216"/>
      <c r="EKC87" s="216"/>
      <c r="EKD87" s="216"/>
      <c r="EKE87" s="216"/>
      <c r="EKF87" s="216"/>
      <c r="EKG87" s="216"/>
      <c r="EKH87" s="216"/>
      <c r="EKI87" s="216"/>
      <c r="EKJ87" s="216"/>
      <c r="EKK87" s="216"/>
      <c r="EKL87" s="216"/>
      <c r="EKM87" s="216"/>
      <c r="EKN87" s="216"/>
      <c r="EKO87" s="216"/>
      <c r="EKP87" s="216"/>
      <c r="EKQ87" s="216"/>
      <c r="EKR87" s="216"/>
      <c r="EKS87" s="216"/>
      <c r="EKT87" s="216"/>
      <c r="EKU87" s="216"/>
      <c r="EKV87" s="216"/>
      <c r="EKW87" s="216"/>
      <c r="EKX87" s="216"/>
      <c r="EKY87" s="216"/>
      <c r="EKZ87" s="216"/>
      <c r="ELA87" s="216"/>
      <c r="ELB87" s="216"/>
      <c r="ELC87" s="216"/>
      <c r="ELD87" s="216"/>
      <c r="ELE87" s="216"/>
      <c r="ELF87" s="216"/>
      <c r="ELG87" s="216"/>
      <c r="ELH87" s="216"/>
      <c r="ELI87" s="216"/>
      <c r="ELJ87" s="216"/>
      <c r="ELK87" s="216"/>
      <c r="ELL87" s="216"/>
      <c r="ELM87" s="216"/>
      <c r="ELN87" s="216"/>
      <c r="ELO87" s="216"/>
      <c r="ELP87" s="216"/>
      <c r="ELQ87" s="216"/>
      <c r="ELR87" s="216"/>
      <c r="ELS87" s="216"/>
      <c r="ELT87" s="216"/>
      <c r="ELU87" s="216"/>
      <c r="ELV87" s="216"/>
      <c r="ELW87" s="216"/>
      <c r="ELX87" s="216"/>
      <c r="ELY87" s="216"/>
      <c r="ELZ87" s="216"/>
      <c r="EMA87" s="216"/>
      <c r="EMB87" s="216"/>
      <c r="EMC87" s="216"/>
      <c r="EMD87" s="216"/>
      <c r="EME87" s="216"/>
      <c r="EMF87" s="216"/>
      <c r="EMG87" s="216"/>
      <c r="EMH87" s="216"/>
      <c r="EMI87" s="216"/>
      <c r="EMJ87" s="216"/>
      <c r="EMK87" s="216"/>
      <c r="EML87" s="216"/>
      <c r="EMM87" s="216"/>
      <c r="EMN87" s="216"/>
      <c r="EMO87" s="216"/>
      <c r="EMP87" s="216"/>
      <c r="EMQ87" s="216"/>
      <c r="EMR87" s="216"/>
      <c r="EMS87" s="216"/>
      <c r="EMT87" s="216"/>
      <c r="EMU87" s="216"/>
      <c r="EMV87" s="216"/>
      <c r="EMW87" s="216"/>
      <c r="EMX87" s="216"/>
      <c r="EMY87" s="216"/>
      <c r="EMZ87" s="216"/>
      <c r="ENA87" s="216"/>
      <c r="ENB87" s="216"/>
      <c r="ENC87" s="216"/>
      <c r="END87" s="216"/>
      <c r="ENE87" s="216"/>
      <c r="ENF87" s="216"/>
      <c r="ENG87" s="216"/>
      <c r="ENH87" s="216"/>
      <c r="ENI87" s="216"/>
      <c r="ENJ87" s="216"/>
      <c r="ENK87" s="216"/>
      <c r="ENL87" s="216"/>
      <c r="ENM87" s="216"/>
      <c r="ENN87" s="216"/>
      <c r="ENO87" s="216"/>
      <c r="ENP87" s="216"/>
      <c r="ENQ87" s="216"/>
      <c r="ENR87" s="216"/>
      <c r="ENS87" s="216"/>
      <c r="ENT87" s="216"/>
      <c r="ENU87" s="216"/>
      <c r="ENV87" s="216"/>
      <c r="ENW87" s="216"/>
      <c r="ENX87" s="216"/>
      <c r="ENY87" s="216"/>
      <c r="ENZ87" s="216"/>
      <c r="EOA87" s="216"/>
      <c r="EOB87" s="216"/>
      <c r="EOC87" s="216"/>
      <c r="EOD87" s="216"/>
      <c r="EOE87" s="216"/>
      <c r="EOF87" s="216"/>
      <c r="EOG87" s="216"/>
      <c r="EOH87" s="216"/>
      <c r="EOI87" s="216"/>
      <c r="EOJ87" s="216"/>
      <c r="EOK87" s="216"/>
      <c r="EOL87" s="216"/>
      <c r="EOM87" s="216"/>
      <c r="EON87" s="216"/>
      <c r="EOO87" s="216"/>
      <c r="EOT87" s="216"/>
      <c r="EOU87" s="216"/>
      <c r="EOV87" s="216"/>
      <c r="EOW87" s="216"/>
      <c r="EOX87" s="216"/>
      <c r="EOY87" s="216"/>
      <c r="EOZ87" s="216"/>
      <c r="EPA87" s="216"/>
      <c r="EPB87" s="216"/>
      <c r="EPC87" s="216"/>
      <c r="EPD87" s="216"/>
      <c r="EQV87" s="216"/>
      <c r="EQW87" s="216"/>
      <c r="EQX87" s="216"/>
      <c r="EQY87" s="216"/>
      <c r="EQZ87" s="216"/>
      <c r="ERA87" s="216"/>
      <c r="ERB87" s="216"/>
      <c r="ERC87" s="216"/>
      <c r="ERD87" s="216"/>
      <c r="ERE87" s="216"/>
      <c r="ERF87" s="216"/>
      <c r="ERG87" s="216"/>
      <c r="ERH87" s="216"/>
      <c r="ERI87" s="216"/>
      <c r="ERJ87" s="216"/>
      <c r="ERK87" s="216"/>
      <c r="ERL87" s="216"/>
      <c r="ERM87" s="216"/>
      <c r="ERN87" s="216"/>
      <c r="ERO87" s="216"/>
      <c r="ERP87" s="216"/>
      <c r="ERQ87" s="216"/>
      <c r="ERR87" s="216"/>
      <c r="ERS87" s="216"/>
      <c r="ERT87" s="216"/>
      <c r="ERU87" s="216"/>
      <c r="ERV87" s="216"/>
      <c r="ERW87" s="216"/>
      <c r="ERX87" s="216"/>
      <c r="ERY87" s="216"/>
      <c r="ERZ87" s="216"/>
      <c r="ESA87" s="216"/>
      <c r="ESB87" s="216"/>
      <c r="ESC87" s="216"/>
      <c r="ESD87" s="216"/>
      <c r="ESE87" s="216"/>
      <c r="ESF87" s="216"/>
      <c r="ESG87" s="216"/>
      <c r="ESH87" s="216"/>
      <c r="ESI87" s="216"/>
      <c r="ESJ87" s="216"/>
      <c r="ESK87" s="216"/>
      <c r="ESL87" s="216"/>
      <c r="ESM87" s="216"/>
      <c r="ESN87" s="216"/>
      <c r="ESO87" s="216"/>
      <c r="ESP87" s="216"/>
      <c r="ESQ87" s="216"/>
      <c r="ESR87" s="216"/>
      <c r="ESS87" s="216"/>
      <c r="EST87" s="216"/>
      <c r="ESU87" s="216"/>
      <c r="ESV87" s="216"/>
      <c r="ESW87" s="216"/>
      <c r="ESX87" s="216"/>
      <c r="ESY87" s="216"/>
      <c r="ESZ87" s="216"/>
      <c r="ETA87" s="216"/>
      <c r="ETB87" s="216"/>
      <c r="ETC87" s="216"/>
      <c r="ETD87" s="216"/>
      <c r="ETE87" s="216"/>
      <c r="ETF87" s="216"/>
      <c r="ETG87" s="216"/>
      <c r="ETH87" s="216"/>
      <c r="ETI87" s="216"/>
      <c r="ETJ87" s="216"/>
      <c r="ETK87" s="216"/>
      <c r="ETL87" s="216"/>
      <c r="ETM87" s="216"/>
      <c r="ETN87" s="216"/>
      <c r="ETO87" s="216"/>
      <c r="ETP87" s="216"/>
      <c r="ETQ87" s="216"/>
      <c r="ETR87" s="216"/>
      <c r="ETS87" s="216"/>
      <c r="ETT87" s="216"/>
      <c r="ETU87" s="216"/>
      <c r="ETV87" s="216"/>
      <c r="ETW87" s="216"/>
      <c r="ETX87" s="216"/>
      <c r="ETY87" s="216"/>
      <c r="ETZ87" s="216"/>
      <c r="EUA87" s="216"/>
      <c r="EUB87" s="216"/>
      <c r="EUC87" s="216"/>
      <c r="EUD87" s="216"/>
      <c r="EUE87" s="216"/>
      <c r="EUF87" s="216"/>
      <c r="EUG87" s="216"/>
      <c r="EUH87" s="216"/>
      <c r="EUI87" s="216"/>
      <c r="EUJ87" s="216"/>
      <c r="EUK87" s="216"/>
      <c r="EUL87" s="216"/>
      <c r="EUM87" s="216"/>
      <c r="EUN87" s="216"/>
      <c r="EUO87" s="216"/>
      <c r="EUP87" s="216"/>
      <c r="EUQ87" s="216"/>
      <c r="EUR87" s="216"/>
      <c r="EUS87" s="216"/>
      <c r="EUT87" s="216"/>
      <c r="EUU87" s="216"/>
      <c r="EUV87" s="216"/>
      <c r="EUW87" s="216"/>
      <c r="EUX87" s="216"/>
      <c r="EUY87" s="216"/>
      <c r="EUZ87" s="216"/>
      <c r="EVA87" s="216"/>
      <c r="EVB87" s="216"/>
      <c r="EVC87" s="216"/>
      <c r="EVD87" s="216"/>
      <c r="EVE87" s="216"/>
      <c r="EVF87" s="216"/>
      <c r="EVG87" s="216"/>
      <c r="EVH87" s="216"/>
      <c r="EVI87" s="216"/>
      <c r="EVJ87" s="216"/>
      <c r="EVK87" s="216"/>
      <c r="EVL87" s="216"/>
      <c r="EVM87" s="216"/>
      <c r="EVN87" s="216"/>
      <c r="EVO87" s="216"/>
      <c r="EVP87" s="216"/>
      <c r="EVQ87" s="216"/>
      <c r="EVR87" s="216"/>
      <c r="EVS87" s="216"/>
      <c r="EVT87" s="216"/>
      <c r="EVU87" s="216"/>
      <c r="EVV87" s="216"/>
      <c r="EVW87" s="216"/>
      <c r="EVX87" s="216"/>
      <c r="EVY87" s="216"/>
      <c r="EVZ87" s="216"/>
      <c r="EWA87" s="216"/>
      <c r="EWB87" s="216"/>
      <c r="EWC87" s="216"/>
      <c r="EWD87" s="216"/>
      <c r="EWE87" s="216"/>
      <c r="EWF87" s="216"/>
      <c r="EWG87" s="216"/>
      <c r="EWH87" s="216"/>
      <c r="EWI87" s="216"/>
      <c r="EWJ87" s="216"/>
      <c r="EWK87" s="216"/>
      <c r="EWL87" s="216"/>
      <c r="EWM87" s="216"/>
      <c r="EWN87" s="216"/>
      <c r="EWO87" s="216"/>
      <c r="EWP87" s="216"/>
      <c r="EWQ87" s="216"/>
      <c r="EWR87" s="216"/>
      <c r="EWS87" s="216"/>
      <c r="EWT87" s="216"/>
      <c r="EWU87" s="216"/>
      <c r="EWV87" s="216"/>
      <c r="EWW87" s="216"/>
      <c r="EWX87" s="216"/>
      <c r="EWY87" s="216"/>
      <c r="EWZ87" s="216"/>
      <c r="EXA87" s="216"/>
      <c r="EXB87" s="216"/>
      <c r="EXC87" s="216"/>
      <c r="EXD87" s="216"/>
      <c r="EXE87" s="216"/>
      <c r="EXF87" s="216"/>
      <c r="EXG87" s="216"/>
      <c r="EXH87" s="216"/>
      <c r="EXI87" s="216"/>
      <c r="EXJ87" s="216"/>
      <c r="EXK87" s="216"/>
      <c r="EXL87" s="216"/>
      <c r="EXM87" s="216"/>
      <c r="EXN87" s="216"/>
      <c r="EXO87" s="216"/>
      <c r="EXP87" s="216"/>
      <c r="EXQ87" s="216"/>
      <c r="EXR87" s="216"/>
      <c r="EXS87" s="216"/>
      <c r="EXT87" s="216"/>
      <c r="EXU87" s="216"/>
      <c r="EXV87" s="216"/>
      <c r="EXW87" s="216"/>
      <c r="EXX87" s="216"/>
      <c r="EXY87" s="216"/>
      <c r="EXZ87" s="216"/>
      <c r="EYA87" s="216"/>
      <c r="EYB87" s="216"/>
      <c r="EYC87" s="216"/>
      <c r="EYD87" s="216"/>
      <c r="EYE87" s="216"/>
      <c r="EYF87" s="216"/>
      <c r="EYG87" s="216"/>
      <c r="EYH87" s="216"/>
      <c r="EYI87" s="216"/>
      <c r="EYJ87" s="216"/>
      <c r="EYK87" s="216"/>
      <c r="EYP87" s="216"/>
      <c r="EYQ87" s="216"/>
      <c r="EYR87" s="216"/>
      <c r="EYS87" s="216"/>
      <c r="EYT87" s="216"/>
      <c r="EYU87" s="216"/>
      <c r="EYV87" s="216"/>
      <c r="EYW87" s="216"/>
      <c r="EYX87" s="216"/>
      <c r="EYY87" s="216"/>
      <c r="EYZ87" s="216"/>
      <c r="FAR87" s="216"/>
      <c r="FAS87" s="216"/>
      <c r="FAT87" s="216"/>
      <c r="FAU87" s="216"/>
      <c r="FAV87" s="216"/>
      <c r="FAW87" s="216"/>
      <c r="FAX87" s="216"/>
      <c r="FAY87" s="216"/>
      <c r="FAZ87" s="216"/>
      <c r="FBA87" s="216"/>
      <c r="FBB87" s="216"/>
      <c r="FBC87" s="216"/>
      <c r="FBD87" s="216"/>
      <c r="FBE87" s="216"/>
      <c r="FBF87" s="216"/>
      <c r="FBG87" s="216"/>
      <c r="FBH87" s="216"/>
      <c r="FBI87" s="216"/>
      <c r="FBJ87" s="216"/>
      <c r="FBK87" s="216"/>
      <c r="FBL87" s="216"/>
      <c r="FBM87" s="216"/>
      <c r="FBN87" s="216"/>
      <c r="FBO87" s="216"/>
      <c r="FBP87" s="216"/>
      <c r="FBQ87" s="216"/>
      <c r="FBR87" s="216"/>
      <c r="FBS87" s="216"/>
      <c r="FBT87" s="216"/>
      <c r="FBU87" s="216"/>
      <c r="FBV87" s="216"/>
      <c r="FBW87" s="216"/>
      <c r="FBX87" s="216"/>
      <c r="FBY87" s="216"/>
      <c r="FBZ87" s="216"/>
      <c r="FCA87" s="216"/>
      <c r="FCB87" s="216"/>
      <c r="FCC87" s="216"/>
      <c r="FCD87" s="216"/>
      <c r="FCE87" s="216"/>
      <c r="FCF87" s="216"/>
      <c r="FCG87" s="216"/>
      <c r="FCH87" s="216"/>
      <c r="FCI87" s="216"/>
      <c r="FCJ87" s="216"/>
      <c r="FCK87" s="216"/>
      <c r="FCL87" s="216"/>
      <c r="FCM87" s="216"/>
      <c r="FCN87" s="216"/>
      <c r="FCO87" s="216"/>
      <c r="FCP87" s="216"/>
      <c r="FCQ87" s="216"/>
      <c r="FCR87" s="216"/>
      <c r="FCS87" s="216"/>
      <c r="FCT87" s="216"/>
      <c r="FCU87" s="216"/>
      <c r="FCV87" s="216"/>
      <c r="FCW87" s="216"/>
      <c r="FCX87" s="216"/>
      <c r="FCY87" s="216"/>
      <c r="FCZ87" s="216"/>
      <c r="FDA87" s="216"/>
      <c r="FDB87" s="216"/>
      <c r="FDC87" s="216"/>
      <c r="FDD87" s="216"/>
      <c r="FDE87" s="216"/>
      <c r="FDF87" s="216"/>
      <c r="FDG87" s="216"/>
      <c r="FDH87" s="216"/>
      <c r="FDI87" s="216"/>
      <c r="FDJ87" s="216"/>
      <c r="FDK87" s="216"/>
      <c r="FDL87" s="216"/>
      <c r="FDM87" s="216"/>
      <c r="FDN87" s="216"/>
      <c r="FDO87" s="216"/>
      <c r="FDP87" s="216"/>
      <c r="FDQ87" s="216"/>
      <c r="FDR87" s="216"/>
      <c r="FDS87" s="216"/>
      <c r="FDT87" s="216"/>
      <c r="FDU87" s="216"/>
      <c r="FDV87" s="216"/>
      <c r="FDW87" s="216"/>
      <c r="FDX87" s="216"/>
      <c r="FDY87" s="216"/>
      <c r="FDZ87" s="216"/>
      <c r="FEA87" s="216"/>
      <c r="FEB87" s="216"/>
      <c r="FEC87" s="216"/>
      <c r="FED87" s="216"/>
      <c r="FEE87" s="216"/>
      <c r="FEF87" s="216"/>
      <c r="FEG87" s="216"/>
      <c r="FEH87" s="216"/>
      <c r="FEI87" s="216"/>
      <c r="FEJ87" s="216"/>
      <c r="FEK87" s="216"/>
      <c r="FEL87" s="216"/>
      <c r="FEM87" s="216"/>
      <c r="FEN87" s="216"/>
      <c r="FEO87" s="216"/>
      <c r="FEP87" s="216"/>
      <c r="FEQ87" s="216"/>
      <c r="FER87" s="216"/>
      <c r="FES87" s="216"/>
      <c r="FET87" s="216"/>
      <c r="FEU87" s="216"/>
      <c r="FEV87" s="216"/>
      <c r="FEW87" s="216"/>
      <c r="FEX87" s="216"/>
      <c r="FEY87" s="216"/>
      <c r="FEZ87" s="216"/>
      <c r="FFA87" s="216"/>
      <c r="FFB87" s="216"/>
      <c r="FFC87" s="216"/>
      <c r="FFD87" s="216"/>
      <c r="FFE87" s="216"/>
      <c r="FFF87" s="216"/>
      <c r="FFG87" s="216"/>
      <c r="FFH87" s="216"/>
      <c r="FFI87" s="216"/>
      <c r="FFJ87" s="216"/>
      <c r="FFK87" s="216"/>
      <c r="FFL87" s="216"/>
      <c r="FFM87" s="216"/>
      <c r="FFN87" s="216"/>
      <c r="FFO87" s="216"/>
      <c r="FFP87" s="216"/>
      <c r="FFQ87" s="216"/>
      <c r="FFR87" s="216"/>
      <c r="FFS87" s="216"/>
      <c r="FFT87" s="216"/>
      <c r="FFU87" s="216"/>
      <c r="FFV87" s="216"/>
      <c r="FFW87" s="216"/>
      <c r="FFX87" s="216"/>
      <c r="FFY87" s="216"/>
      <c r="FFZ87" s="216"/>
      <c r="FGA87" s="216"/>
      <c r="FGB87" s="216"/>
      <c r="FGC87" s="216"/>
      <c r="FGD87" s="216"/>
      <c r="FGE87" s="216"/>
      <c r="FGF87" s="216"/>
      <c r="FGG87" s="216"/>
      <c r="FGH87" s="216"/>
      <c r="FGI87" s="216"/>
      <c r="FGJ87" s="216"/>
      <c r="FGK87" s="216"/>
      <c r="FGL87" s="216"/>
      <c r="FGM87" s="216"/>
      <c r="FGN87" s="216"/>
      <c r="FGO87" s="216"/>
      <c r="FGP87" s="216"/>
      <c r="FGQ87" s="216"/>
      <c r="FGR87" s="216"/>
      <c r="FGS87" s="216"/>
      <c r="FGT87" s="216"/>
      <c r="FGU87" s="216"/>
      <c r="FGV87" s="216"/>
      <c r="FGW87" s="216"/>
      <c r="FGX87" s="216"/>
      <c r="FGY87" s="216"/>
      <c r="FGZ87" s="216"/>
      <c r="FHA87" s="216"/>
      <c r="FHB87" s="216"/>
      <c r="FHC87" s="216"/>
      <c r="FHD87" s="216"/>
      <c r="FHE87" s="216"/>
      <c r="FHF87" s="216"/>
      <c r="FHG87" s="216"/>
      <c r="FHH87" s="216"/>
      <c r="FHI87" s="216"/>
      <c r="FHJ87" s="216"/>
      <c r="FHK87" s="216"/>
      <c r="FHL87" s="216"/>
      <c r="FHM87" s="216"/>
      <c r="FHN87" s="216"/>
      <c r="FHO87" s="216"/>
      <c r="FHP87" s="216"/>
      <c r="FHQ87" s="216"/>
      <c r="FHR87" s="216"/>
      <c r="FHS87" s="216"/>
      <c r="FHT87" s="216"/>
      <c r="FHU87" s="216"/>
      <c r="FHV87" s="216"/>
      <c r="FHW87" s="216"/>
      <c r="FHX87" s="216"/>
      <c r="FHY87" s="216"/>
      <c r="FHZ87" s="216"/>
      <c r="FIA87" s="216"/>
      <c r="FIB87" s="216"/>
      <c r="FIC87" s="216"/>
      <c r="FID87" s="216"/>
      <c r="FIE87" s="216"/>
      <c r="FIF87" s="216"/>
      <c r="FIG87" s="216"/>
      <c r="FIL87" s="216"/>
      <c r="FIM87" s="216"/>
      <c r="FIN87" s="216"/>
      <c r="FIO87" s="216"/>
      <c r="FIP87" s="216"/>
      <c r="FIQ87" s="216"/>
      <c r="FIR87" s="216"/>
      <c r="FIS87" s="216"/>
      <c r="FIT87" s="216"/>
      <c r="FIU87" s="216"/>
      <c r="FIV87" s="216"/>
      <c r="FKN87" s="216"/>
      <c r="FKO87" s="216"/>
      <c r="FKP87" s="216"/>
      <c r="FKQ87" s="216"/>
      <c r="FKR87" s="216"/>
      <c r="FKS87" s="216"/>
      <c r="FKT87" s="216"/>
      <c r="FKU87" s="216"/>
      <c r="FKV87" s="216"/>
      <c r="FKW87" s="216"/>
      <c r="FKX87" s="216"/>
      <c r="FKY87" s="216"/>
      <c r="FKZ87" s="216"/>
      <c r="FLA87" s="216"/>
      <c r="FLB87" s="216"/>
      <c r="FLC87" s="216"/>
      <c r="FLD87" s="216"/>
      <c r="FLE87" s="216"/>
      <c r="FLF87" s="216"/>
      <c r="FLG87" s="216"/>
      <c r="FLH87" s="216"/>
      <c r="FLI87" s="216"/>
      <c r="FLJ87" s="216"/>
      <c r="FLK87" s="216"/>
      <c r="FLL87" s="216"/>
      <c r="FLM87" s="216"/>
      <c r="FLN87" s="216"/>
      <c r="FLO87" s="216"/>
      <c r="FLP87" s="216"/>
      <c r="FLQ87" s="216"/>
      <c r="FLR87" s="216"/>
      <c r="FLS87" s="216"/>
      <c r="FLT87" s="216"/>
      <c r="FLU87" s="216"/>
      <c r="FLV87" s="216"/>
      <c r="FLW87" s="216"/>
      <c r="FLX87" s="216"/>
      <c r="FLY87" s="216"/>
      <c r="FLZ87" s="216"/>
      <c r="FMA87" s="216"/>
      <c r="FMB87" s="216"/>
      <c r="FMC87" s="216"/>
      <c r="FMD87" s="216"/>
      <c r="FME87" s="216"/>
      <c r="FMF87" s="216"/>
      <c r="FMG87" s="216"/>
      <c r="FMH87" s="216"/>
      <c r="FMI87" s="216"/>
      <c r="FMJ87" s="216"/>
      <c r="FMK87" s="216"/>
      <c r="FML87" s="216"/>
      <c r="FMM87" s="216"/>
      <c r="FMN87" s="216"/>
      <c r="FMO87" s="216"/>
      <c r="FMP87" s="216"/>
      <c r="FMQ87" s="216"/>
      <c r="FMR87" s="216"/>
      <c r="FMS87" s="216"/>
      <c r="FMT87" s="216"/>
      <c r="FMU87" s="216"/>
      <c r="FMV87" s="216"/>
      <c r="FMW87" s="216"/>
      <c r="FMX87" s="216"/>
      <c r="FMY87" s="216"/>
      <c r="FMZ87" s="216"/>
      <c r="FNA87" s="216"/>
      <c r="FNB87" s="216"/>
      <c r="FNC87" s="216"/>
      <c r="FND87" s="216"/>
      <c r="FNE87" s="216"/>
      <c r="FNF87" s="216"/>
      <c r="FNG87" s="216"/>
      <c r="FNH87" s="216"/>
      <c r="FNI87" s="216"/>
      <c r="FNJ87" s="216"/>
      <c r="FNK87" s="216"/>
      <c r="FNL87" s="216"/>
      <c r="FNM87" s="216"/>
      <c r="FNN87" s="216"/>
      <c r="FNO87" s="216"/>
      <c r="FNP87" s="216"/>
      <c r="FNQ87" s="216"/>
      <c r="FNR87" s="216"/>
      <c r="FNS87" s="216"/>
      <c r="FNT87" s="216"/>
      <c r="FNU87" s="216"/>
      <c r="FNV87" s="216"/>
      <c r="FNW87" s="216"/>
      <c r="FNX87" s="216"/>
      <c r="FNY87" s="216"/>
      <c r="FNZ87" s="216"/>
      <c r="FOA87" s="216"/>
      <c r="FOB87" s="216"/>
      <c r="FOC87" s="216"/>
      <c r="FOD87" s="216"/>
      <c r="FOE87" s="216"/>
      <c r="FOF87" s="216"/>
      <c r="FOG87" s="216"/>
      <c r="FOH87" s="216"/>
      <c r="FOI87" s="216"/>
      <c r="FOJ87" s="216"/>
      <c r="FOK87" s="216"/>
      <c r="FOL87" s="216"/>
      <c r="FOM87" s="216"/>
      <c r="FON87" s="216"/>
      <c r="FOO87" s="216"/>
      <c r="FOP87" s="216"/>
      <c r="FOQ87" s="216"/>
      <c r="FOR87" s="216"/>
      <c r="FOS87" s="216"/>
      <c r="FOT87" s="216"/>
      <c r="FOU87" s="216"/>
      <c r="FOV87" s="216"/>
      <c r="FOW87" s="216"/>
      <c r="FOX87" s="216"/>
      <c r="FOY87" s="216"/>
      <c r="FOZ87" s="216"/>
      <c r="FPA87" s="216"/>
      <c r="FPB87" s="216"/>
      <c r="FPC87" s="216"/>
      <c r="FPD87" s="216"/>
      <c r="FPE87" s="216"/>
      <c r="FPF87" s="216"/>
      <c r="FPG87" s="216"/>
      <c r="FPH87" s="216"/>
      <c r="FPI87" s="216"/>
      <c r="FPJ87" s="216"/>
      <c r="FPK87" s="216"/>
      <c r="FPL87" s="216"/>
      <c r="FPM87" s="216"/>
      <c r="FPN87" s="216"/>
      <c r="FPO87" s="216"/>
      <c r="FPP87" s="216"/>
      <c r="FPQ87" s="216"/>
      <c r="FPR87" s="216"/>
      <c r="FPS87" s="216"/>
      <c r="FPT87" s="216"/>
      <c r="FPU87" s="216"/>
      <c r="FPV87" s="216"/>
      <c r="FPW87" s="216"/>
      <c r="FPX87" s="216"/>
      <c r="FPY87" s="216"/>
      <c r="FPZ87" s="216"/>
      <c r="FQA87" s="216"/>
      <c r="FQB87" s="216"/>
      <c r="FQC87" s="216"/>
      <c r="FQD87" s="216"/>
      <c r="FQE87" s="216"/>
      <c r="FQF87" s="216"/>
      <c r="FQG87" s="216"/>
      <c r="FQH87" s="216"/>
      <c r="FQI87" s="216"/>
      <c r="FQJ87" s="216"/>
      <c r="FQK87" s="216"/>
      <c r="FQL87" s="216"/>
      <c r="FQM87" s="216"/>
      <c r="FQN87" s="216"/>
      <c r="FQO87" s="216"/>
      <c r="FQP87" s="216"/>
      <c r="FQQ87" s="216"/>
      <c r="FQR87" s="216"/>
      <c r="FQS87" s="216"/>
      <c r="FQT87" s="216"/>
      <c r="FQU87" s="216"/>
      <c r="FQV87" s="216"/>
      <c r="FQW87" s="216"/>
      <c r="FQX87" s="216"/>
      <c r="FQY87" s="216"/>
      <c r="FQZ87" s="216"/>
      <c r="FRA87" s="216"/>
      <c r="FRB87" s="216"/>
      <c r="FRC87" s="216"/>
      <c r="FRD87" s="216"/>
      <c r="FRE87" s="216"/>
      <c r="FRF87" s="216"/>
      <c r="FRG87" s="216"/>
      <c r="FRH87" s="216"/>
      <c r="FRI87" s="216"/>
      <c r="FRJ87" s="216"/>
      <c r="FRK87" s="216"/>
      <c r="FRL87" s="216"/>
      <c r="FRM87" s="216"/>
      <c r="FRN87" s="216"/>
      <c r="FRO87" s="216"/>
      <c r="FRP87" s="216"/>
      <c r="FRQ87" s="216"/>
      <c r="FRR87" s="216"/>
      <c r="FRS87" s="216"/>
      <c r="FRT87" s="216"/>
      <c r="FRU87" s="216"/>
      <c r="FRV87" s="216"/>
      <c r="FRW87" s="216"/>
      <c r="FRX87" s="216"/>
      <c r="FRY87" s="216"/>
      <c r="FRZ87" s="216"/>
      <c r="FSA87" s="216"/>
      <c r="FSB87" s="216"/>
      <c r="FSC87" s="216"/>
      <c r="FSH87" s="216"/>
      <c r="FSI87" s="216"/>
      <c r="FSJ87" s="216"/>
      <c r="FSK87" s="216"/>
      <c r="FSL87" s="216"/>
      <c r="FSM87" s="216"/>
      <c r="FSN87" s="216"/>
      <c r="FSO87" s="216"/>
      <c r="FSP87" s="216"/>
      <c r="FSQ87" s="216"/>
      <c r="FSR87" s="216"/>
      <c r="FUJ87" s="216"/>
      <c r="FUK87" s="216"/>
      <c r="FUL87" s="216"/>
      <c r="FUM87" s="216"/>
      <c r="FUN87" s="216"/>
      <c r="FUO87" s="216"/>
      <c r="FUP87" s="216"/>
      <c r="FUQ87" s="216"/>
      <c r="FUR87" s="216"/>
      <c r="FUS87" s="216"/>
      <c r="FUT87" s="216"/>
      <c r="FUU87" s="216"/>
      <c r="FUV87" s="216"/>
      <c r="FUW87" s="216"/>
      <c r="FUX87" s="216"/>
      <c r="FUY87" s="216"/>
      <c r="FUZ87" s="216"/>
      <c r="FVA87" s="216"/>
      <c r="FVB87" s="216"/>
      <c r="FVC87" s="216"/>
      <c r="FVD87" s="216"/>
      <c r="FVE87" s="216"/>
      <c r="FVF87" s="216"/>
      <c r="FVG87" s="216"/>
      <c r="FVH87" s="216"/>
      <c r="FVI87" s="216"/>
      <c r="FVJ87" s="216"/>
      <c r="FVK87" s="216"/>
      <c r="FVL87" s="216"/>
      <c r="FVM87" s="216"/>
      <c r="FVN87" s="216"/>
      <c r="FVO87" s="216"/>
      <c r="FVP87" s="216"/>
      <c r="FVQ87" s="216"/>
      <c r="FVR87" s="216"/>
      <c r="FVS87" s="216"/>
      <c r="FVT87" s="216"/>
      <c r="FVU87" s="216"/>
      <c r="FVV87" s="216"/>
      <c r="FVW87" s="216"/>
      <c r="FVX87" s="216"/>
      <c r="FVY87" s="216"/>
      <c r="FVZ87" s="216"/>
      <c r="FWA87" s="216"/>
      <c r="FWB87" s="216"/>
      <c r="FWC87" s="216"/>
      <c r="FWD87" s="216"/>
      <c r="FWE87" s="216"/>
      <c r="FWF87" s="216"/>
      <c r="FWG87" s="216"/>
      <c r="FWH87" s="216"/>
      <c r="FWI87" s="216"/>
      <c r="FWJ87" s="216"/>
      <c r="FWK87" s="216"/>
      <c r="FWL87" s="216"/>
      <c r="FWM87" s="216"/>
      <c r="FWN87" s="216"/>
      <c r="FWO87" s="216"/>
      <c r="FWP87" s="216"/>
      <c r="FWQ87" s="216"/>
      <c r="FWR87" s="216"/>
      <c r="FWS87" s="216"/>
      <c r="FWT87" s="216"/>
      <c r="FWU87" s="216"/>
      <c r="FWV87" s="216"/>
      <c r="FWW87" s="216"/>
      <c r="FWX87" s="216"/>
      <c r="FWY87" s="216"/>
      <c r="FWZ87" s="216"/>
      <c r="FXA87" s="216"/>
      <c r="FXB87" s="216"/>
      <c r="FXC87" s="216"/>
      <c r="FXD87" s="216"/>
      <c r="FXE87" s="216"/>
      <c r="FXF87" s="216"/>
      <c r="FXG87" s="216"/>
      <c r="FXH87" s="216"/>
      <c r="FXI87" s="216"/>
      <c r="FXJ87" s="216"/>
      <c r="FXK87" s="216"/>
      <c r="FXL87" s="216"/>
      <c r="FXM87" s="216"/>
      <c r="FXN87" s="216"/>
      <c r="FXO87" s="216"/>
      <c r="FXP87" s="216"/>
      <c r="FXQ87" s="216"/>
      <c r="FXR87" s="216"/>
      <c r="FXS87" s="216"/>
      <c r="FXT87" s="216"/>
      <c r="FXU87" s="216"/>
      <c r="FXV87" s="216"/>
      <c r="FXW87" s="216"/>
      <c r="FXX87" s="216"/>
      <c r="FXY87" s="216"/>
      <c r="FXZ87" s="216"/>
      <c r="FYA87" s="216"/>
      <c r="FYB87" s="216"/>
      <c r="FYC87" s="216"/>
      <c r="FYD87" s="216"/>
      <c r="FYE87" s="216"/>
      <c r="FYF87" s="216"/>
      <c r="FYG87" s="216"/>
      <c r="FYH87" s="216"/>
      <c r="FYI87" s="216"/>
      <c r="FYJ87" s="216"/>
      <c r="FYK87" s="216"/>
      <c r="FYL87" s="216"/>
      <c r="FYM87" s="216"/>
      <c r="FYN87" s="216"/>
      <c r="FYO87" s="216"/>
      <c r="FYP87" s="216"/>
      <c r="FYQ87" s="216"/>
      <c r="FYR87" s="216"/>
      <c r="FYS87" s="216"/>
      <c r="FYT87" s="216"/>
      <c r="FYU87" s="216"/>
      <c r="FYV87" s="216"/>
      <c r="FYW87" s="216"/>
      <c r="FYX87" s="216"/>
      <c r="FYY87" s="216"/>
      <c r="FYZ87" s="216"/>
      <c r="FZA87" s="216"/>
      <c r="FZB87" s="216"/>
      <c r="FZC87" s="216"/>
      <c r="FZD87" s="216"/>
      <c r="FZE87" s="216"/>
      <c r="FZF87" s="216"/>
      <c r="FZG87" s="216"/>
      <c r="FZH87" s="216"/>
      <c r="FZI87" s="216"/>
      <c r="FZJ87" s="216"/>
      <c r="FZK87" s="216"/>
      <c r="FZL87" s="216"/>
      <c r="FZM87" s="216"/>
      <c r="FZN87" s="216"/>
      <c r="FZO87" s="216"/>
      <c r="FZP87" s="216"/>
      <c r="FZQ87" s="216"/>
      <c r="FZR87" s="216"/>
      <c r="FZS87" s="216"/>
      <c r="FZT87" s="216"/>
      <c r="FZU87" s="216"/>
      <c r="FZV87" s="216"/>
      <c r="FZW87" s="216"/>
      <c r="FZX87" s="216"/>
      <c r="FZY87" s="216"/>
      <c r="FZZ87" s="216"/>
      <c r="GAA87" s="216"/>
      <c r="GAB87" s="216"/>
      <c r="GAC87" s="216"/>
      <c r="GAD87" s="216"/>
      <c r="GAE87" s="216"/>
      <c r="GAF87" s="216"/>
      <c r="GAG87" s="216"/>
      <c r="GAH87" s="216"/>
      <c r="GAI87" s="216"/>
      <c r="GAJ87" s="216"/>
      <c r="GAK87" s="216"/>
      <c r="GAL87" s="216"/>
      <c r="GAM87" s="216"/>
      <c r="GAN87" s="216"/>
      <c r="GAO87" s="216"/>
      <c r="GAP87" s="216"/>
      <c r="GAQ87" s="216"/>
      <c r="GAR87" s="216"/>
      <c r="GAS87" s="216"/>
      <c r="GAT87" s="216"/>
      <c r="GAU87" s="216"/>
      <c r="GAV87" s="216"/>
      <c r="GAW87" s="216"/>
      <c r="GAX87" s="216"/>
      <c r="GAY87" s="216"/>
      <c r="GAZ87" s="216"/>
      <c r="GBA87" s="216"/>
      <c r="GBB87" s="216"/>
      <c r="GBC87" s="216"/>
      <c r="GBD87" s="216"/>
      <c r="GBE87" s="216"/>
      <c r="GBF87" s="216"/>
      <c r="GBG87" s="216"/>
      <c r="GBH87" s="216"/>
      <c r="GBI87" s="216"/>
      <c r="GBJ87" s="216"/>
      <c r="GBK87" s="216"/>
      <c r="GBL87" s="216"/>
      <c r="GBM87" s="216"/>
      <c r="GBN87" s="216"/>
      <c r="GBO87" s="216"/>
      <c r="GBP87" s="216"/>
      <c r="GBQ87" s="216"/>
      <c r="GBR87" s="216"/>
      <c r="GBS87" s="216"/>
      <c r="GBT87" s="216"/>
      <c r="GBU87" s="216"/>
      <c r="GBV87" s="216"/>
      <c r="GBW87" s="216"/>
      <c r="GBX87" s="216"/>
      <c r="GBY87" s="216"/>
      <c r="GCD87" s="216"/>
      <c r="GCE87" s="216"/>
      <c r="GCF87" s="216"/>
      <c r="GCG87" s="216"/>
      <c r="GCH87" s="216"/>
      <c r="GCI87" s="216"/>
      <c r="GCJ87" s="216"/>
      <c r="GCK87" s="216"/>
      <c r="GCL87" s="216"/>
      <c r="GCM87" s="216"/>
      <c r="GCN87" s="216"/>
      <c r="GEF87" s="216"/>
      <c r="GEG87" s="216"/>
      <c r="GEH87" s="216"/>
      <c r="GEI87" s="216"/>
      <c r="GEJ87" s="216"/>
      <c r="GEK87" s="216"/>
      <c r="GEL87" s="216"/>
      <c r="GEM87" s="216"/>
      <c r="GEN87" s="216"/>
      <c r="GEO87" s="216"/>
      <c r="GEP87" s="216"/>
      <c r="GEQ87" s="216"/>
      <c r="GER87" s="216"/>
      <c r="GES87" s="216"/>
      <c r="GET87" s="216"/>
      <c r="GEU87" s="216"/>
      <c r="GEV87" s="216"/>
      <c r="GEW87" s="216"/>
      <c r="GEX87" s="216"/>
      <c r="GEY87" s="216"/>
      <c r="GEZ87" s="216"/>
      <c r="GFA87" s="216"/>
      <c r="GFB87" s="216"/>
      <c r="GFC87" s="216"/>
      <c r="GFD87" s="216"/>
      <c r="GFE87" s="216"/>
      <c r="GFF87" s="216"/>
      <c r="GFG87" s="216"/>
      <c r="GFH87" s="216"/>
      <c r="GFI87" s="216"/>
      <c r="GFJ87" s="216"/>
      <c r="GFK87" s="216"/>
      <c r="GFL87" s="216"/>
      <c r="GFM87" s="216"/>
      <c r="GFN87" s="216"/>
      <c r="GFO87" s="216"/>
      <c r="GFP87" s="216"/>
      <c r="GFQ87" s="216"/>
      <c r="GFR87" s="216"/>
      <c r="GFS87" s="216"/>
      <c r="GFT87" s="216"/>
      <c r="GFU87" s="216"/>
      <c r="GFV87" s="216"/>
      <c r="GFW87" s="216"/>
      <c r="GFX87" s="216"/>
      <c r="GFY87" s="216"/>
      <c r="GFZ87" s="216"/>
      <c r="GGA87" s="216"/>
      <c r="GGB87" s="216"/>
      <c r="GGC87" s="216"/>
      <c r="GGD87" s="216"/>
      <c r="GGE87" s="216"/>
      <c r="GGF87" s="216"/>
      <c r="GGG87" s="216"/>
      <c r="GGH87" s="216"/>
      <c r="GGI87" s="216"/>
      <c r="GGJ87" s="216"/>
      <c r="GGK87" s="216"/>
      <c r="GGL87" s="216"/>
      <c r="GGM87" s="216"/>
      <c r="GGN87" s="216"/>
      <c r="GGO87" s="216"/>
      <c r="GGP87" s="216"/>
      <c r="GGQ87" s="216"/>
      <c r="GGR87" s="216"/>
      <c r="GGS87" s="216"/>
      <c r="GGT87" s="216"/>
      <c r="GGU87" s="216"/>
      <c r="GGV87" s="216"/>
      <c r="GGW87" s="216"/>
      <c r="GGX87" s="216"/>
      <c r="GGY87" s="216"/>
      <c r="GGZ87" s="216"/>
      <c r="GHA87" s="216"/>
      <c r="GHB87" s="216"/>
      <c r="GHC87" s="216"/>
      <c r="GHD87" s="216"/>
      <c r="GHE87" s="216"/>
      <c r="GHF87" s="216"/>
      <c r="GHG87" s="216"/>
      <c r="GHH87" s="216"/>
      <c r="GHI87" s="216"/>
      <c r="GHJ87" s="216"/>
      <c r="GHK87" s="216"/>
      <c r="GHL87" s="216"/>
      <c r="GHM87" s="216"/>
      <c r="GHN87" s="216"/>
      <c r="GHO87" s="216"/>
      <c r="GHP87" s="216"/>
      <c r="GHQ87" s="216"/>
      <c r="GHR87" s="216"/>
      <c r="GHS87" s="216"/>
      <c r="GHT87" s="216"/>
      <c r="GHU87" s="216"/>
      <c r="GHV87" s="216"/>
      <c r="GHW87" s="216"/>
      <c r="GHX87" s="216"/>
      <c r="GHY87" s="216"/>
      <c r="GHZ87" s="216"/>
      <c r="GIA87" s="216"/>
      <c r="GIB87" s="216"/>
      <c r="GIC87" s="216"/>
      <c r="GID87" s="216"/>
      <c r="GIE87" s="216"/>
      <c r="GIF87" s="216"/>
      <c r="GIG87" s="216"/>
      <c r="GIH87" s="216"/>
      <c r="GII87" s="216"/>
      <c r="GIJ87" s="216"/>
      <c r="GIK87" s="216"/>
      <c r="GIL87" s="216"/>
      <c r="GIM87" s="216"/>
      <c r="GIN87" s="216"/>
      <c r="GIO87" s="216"/>
      <c r="GIP87" s="216"/>
      <c r="GIQ87" s="216"/>
      <c r="GIR87" s="216"/>
      <c r="GIS87" s="216"/>
      <c r="GIT87" s="216"/>
      <c r="GIU87" s="216"/>
      <c r="GIV87" s="216"/>
      <c r="GIW87" s="216"/>
      <c r="GIX87" s="216"/>
      <c r="GIY87" s="216"/>
      <c r="GIZ87" s="216"/>
      <c r="GJA87" s="216"/>
      <c r="GJB87" s="216"/>
      <c r="GJC87" s="216"/>
      <c r="GJD87" s="216"/>
      <c r="GJE87" s="216"/>
      <c r="GJF87" s="216"/>
      <c r="GJG87" s="216"/>
      <c r="GJH87" s="216"/>
      <c r="GJI87" s="216"/>
      <c r="GJJ87" s="216"/>
      <c r="GJK87" s="216"/>
      <c r="GJL87" s="216"/>
      <c r="GJM87" s="216"/>
      <c r="GJN87" s="216"/>
      <c r="GJO87" s="216"/>
      <c r="GJP87" s="216"/>
      <c r="GJQ87" s="216"/>
      <c r="GJR87" s="216"/>
      <c r="GJS87" s="216"/>
      <c r="GJT87" s="216"/>
      <c r="GJU87" s="216"/>
      <c r="GJV87" s="216"/>
      <c r="GJW87" s="216"/>
      <c r="GJX87" s="216"/>
      <c r="GJY87" s="216"/>
      <c r="GJZ87" s="216"/>
      <c r="GKA87" s="216"/>
      <c r="GKB87" s="216"/>
      <c r="GKC87" s="216"/>
      <c r="GKD87" s="216"/>
      <c r="GKE87" s="216"/>
      <c r="GKF87" s="216"/>
      <c r="GKG87" s="216"/>
      <c r="GKH87" s="216"/>
      <c r="GKI87" s="216"/>
      <c r="GKJ87" s="216"/>
      <c r="GKK87" s="216"/>
      <c r="GKL87" s="216"/>
      <c r="GKM87" s="216"/>
      <c r="GKN87" s="216"/>
      <c r="GKO87" s="216"/>
      <c r="GKP87" s="216"/>
      <c r="GKQ87" s="216"/>
      <c r="GKR87" s="216"/>
      <c r="GKS87" s="216"/>
      <c r="GKT87" s="216"/>
      <c r="GKU87" s="216"/>
      <c r="GKV87" s="216"/>
      <c r="GKW87" s="216"/>
      <c r="GKX87" s="216"/>
      <c r="GKY87" s="216"/>
      <c r="GKZ87" s="216"/>
      <c r="GLA87" s="216"/>
      <c r="GLB87" s="216"/>
      <c r="GLC87" s="216"/>
      <c r="GLD87" s="216"/>
      <c r="GLE87" s="216"/>
      <c r="GLF87" s="216"/>
      <c r="GLG87" s="216"/>
      <c r="GLH87" s="216"/>
      <c r="GLI87" s="216"/>
      <c r="GLJ87" s="216"/>
      <c r="GLK87" s="216"/>
      <c r="GLL87" s="216"/>
      <c r="GLM87" s="216"/>
      <c r="GLN87" s="216"/>
      <c r="GLO87" s="216"/>
      <c r="GLP87" s="216"/>
      <c r="GLQ87" s="216"/>
      <c r="GLR87" s="216"/>
      <c r="GLS87" s="216"/>
      <c r="GLT87" s="216"/>
      <c r="GLU87" s="216"/>
      <c r="GLZ87" s="216"/>
      <c r="GMA87" s="216"/>
      <c r="GMB87" s="216"/>
      <c r="GMC87" s="216"/>
      <c r="GMD87" s="216"/>
      <c r="GME87" s="216"/>
      <c r="GMF87" s="216"/>
      <c r="GMG87" s="216"/>
      <c r="GMH87" s="216"/>
      <c r="GMI87" s="216"/>
      <c r="GMJ87" s="216"/>
      <c r="GOB87" s="216"/>
      <c r="GOC87" s="216"/>
      <c r="GOD87" s="216"/>
      <c r="GOE87" s="216"/>
      <c r="GOF87" s="216"/>
      <c r="GOG87" s="216"/>
      <c r="GOH87" s="216"/>
      <c r="GOI87" s="216"/>
      <c r="GOJ87" s="216"/>
      <c r="GOK87" s="216"/>
      <c r="GOL87" s="216"/>
      <c r="GOM87" s="216"/>
      <c r="GON87" s="216"/>
      <c r="GOO87" s="216"/>
      <c r="GOP87" s="216"/>
      <c r="GOQ87" s="216"/>
      <c r="GOR87" s="216"/>
      <c r="GOS87" s="216"/>
      <c r="GOT87" s="216"/>
      <c r="GOU87" s="216"/>
      <c r="GOV87" s="216"/>
      <c r="GOW87" s="216"/>
      <c r="GOX87" s="216"/>
      <c r="GOY87" s="216"/>
      <c r="GOZ87" s="216"/>
      <c r="GPA87" s="216"/>
      <c r="GPB87" s="216"/>
      <c r="GPC87" s="216"/>
      <c r="GPD87" s="216"/>
      <c r="GPE87" s="216"/>
      <c r="GPF87" s="216"/>
      <c r="GPG87" s="216"/>
      <c r="GPH87" s="216"/>
      <c r="GPI87" s="216"/>
      <c r="GPJ87" s="216"/>
      <c r="GPK87" s="216"/>
      <c r="GPL87" s="216"/>
      <c r="GPM87" s="216"/>
      <c r="GPN87" s="216"/>
      <c r="GPO87" s="216"/>
      <c r="GPP87" s="216"/>
      <c r="GPQ87" s="216"/>
      <c r="GPR87" s="216"/>
      <c r="GPS87" s="216"/>
      <c r="GPT87" s="216"/>
      <c r="GPU87" s="216"/>
      <c r="GPV87" s="216"/>
      <c r="GPW87" s="216"/>
      <c r="GPX87" s="216"/>
      <c r="GPY87" s="216"/>
      <c r="GPZ87" s="216"/>
      <c r="GQA87" s="216"/>
      <c r="GQB87" s="216"/>
      <c r="GQC87" s="216"/>
      <c r="GQD87" s="216"/>
      <c r="GQE87" s="216"/>
      <c r="GQF87" s="216"/>
      <c r="GQG87" s="216"/>
      <c r="GQH87" s="216"/>
      <c r="GQI87" s="216"/>
      <c r="GQJ87" s="216"/>
      <c r="GQK87" s="216"/>
      <c r="GQL87" s="216"/>
      <c r="GQM87" s="216"/>
      <c r="GQN87" s="216"/>
      <c r="GQO87" s="216"/>
      <c r="GQP87" s="216"/>
      <c r="GQQ87" s="216"/>
      <c r="GQR87" s="216"/>
      <c r="GQS87" s="216"/>
      <c r="GQT87" s="216"/>
      <c r="GQU87" s="216"/>
      <c r="GQV87" s="216"/>
      <c r="GQW87" s="216"/>
      <c r="GQX87" s="216"/>
      <c r="GQY87" s="216"/>
      <c r="GQZ87" s="216"/>
      <c r="GRA87" s="216"/>
      <c r="GRB87" s="216"/>
      <c r="GRC87" s="216"/>
      <c r="GRD87" s="216"/>
      <c r="GRE87" s="216"/>
      <c r="GRF87" s="216"/>
      <c r="GRG87" s="216"/>
      <c r="GRH87" s="216"/>
      <c r="GRI87" s="216"/>
      <c r="GRJ87" s="216"/>
      <c r="GRK87" s="216"/>
      <c r="GRL87" s="216"/>
      <c r="GRM87" s="216"/>
      <c r="GRN87" s="216"/>
      <c r="GRO87" s="216"/>
      <c r="GRP87" s="216"/>
      <c r="GRQ87" s="216"/>
      <c r="GRR87" s="216"/>
      <c r="GRS87" s="216"/>
      <c r="GRT87" s="216"/>
      <c r="GRU87" s="216"/>
      <c r="GRV87" s="216"/>
      <c r="GRW87" s="216"/>
      <c r="GRX87" s="216"/>
      <c r="GRY87" s="216"/>
      <c r="GRZ87" s="216"/>
      <c r="GSA87" s="216"/>
      <c r="GSB87" s="216"/>
      <c r="GSC87" s="216"/>
      <c r="GSD87" s="216"/>
      <c r="GSE87" s="216"/>
      <c r="GSF87" s="216"/>
      <c r="GSG87" s="216"/>
      <c r="GSH87" s="216"/>
      <c r="GSI87" s="216"/>
      <c r="GSJ87" s="216"/>
      <c r="GSK87" s="216"/>
      <c r="GSL87" s="216"/>
      <c r="GSM87" s="216"/>
      <c r="GSN87" s="216"/>
      <c r="GSO87" s="216"/>
      <c r="GSP87" s="216"/>
      <c r="GSQ87" s="216"/>
      <c r="GSR87" s="216"/>
      <c r="GSS87" s="216"/>
      <c r="GST87" s="216"/>
      <c r="GSU87" s="216"/>
      <c r="GSV87" s="216"/>
      <c r="GSW87" s="216"/>
      <c r="GSX87" s="216"/>
      <c r="GSY87" s="216"/>
      <c r="GSZ87" s="216"/>
      <c r="GTA87" s="216"/>
      <c r="GTB87" s="216"/>
      <c r="GTC87" s="216"/>
      <c r="GTD87" s="216"/>
      <c r="GTE87" s="216"/>
      <c r="GTF87" s="216"/>
      <c r="GTG87" s="216"/>
      <c r="GTH87" s="216"/>
      <c r="GTI87" s="216"/>
      <c r="GTJ87" s="216"/>
      <c r="GTK87" s="216"/>
      <c r="GTL87" s="216"/>
      <c r="GTM87" s="216"/>
      <c r="GTN87" s="216"/>
      <c r="GTO87" s="216"/>
      <c r="GTP87" s="216"/>
      <c r="GTQ87" s="216"/>
      <c r="GTR87" s="216"/>
      <c r="GTS87" s="216"/>
      <c r="GTT87" s="216"/>
      <c r="GTU87" s="216"/>
      <c r="GTV87" s="216"/>
      <c r="GTW87" s="216"/>
      <c r="GTX87" s="216"/>
      <c r="GTY87" s="216"/>
      <c r="GTZ87" s="216"/>
      <c r="GUA87" s="216"/>
      <c r="GUB87" s="216"/>
      <c r="GUC87" s="216"/>
      <c r="GUD87" s="216"/>
      <c r="GUE87" s="216"/>
      <c r="GUF87" s="216"/>
      <c r="GUG87" s="216"/>
      <c r="GUH87" s="216"/>
      <c r="GUI87" s="216"/>
      <c r="GUJ87" s="216"/>
      <c r="GUK87" s="216"/>
      <c r="GUL87" s="216"/>
      <c r="GUM87" s="216"/>
      <c r="GUN87" s="216"/>
      <c r="GUO87" s="216"/>
      <c r="GUP87" s="216"/>
      <c r="GUQ87" s="216"/>
      <c r="GUR87" s="216"/>
      <c r="GUS87" s="216"/>
      <c r="GUT87" s="216"/>
      <c r="GUU87" s="216"/>
      <c r="GUV87" s="216"/>
      <c r="GUW87" s="216"/>
      <c r="GUX87" s="216"/>
      <c r="GUY87" s="216"/>
      <c r="GUZ87" s="216"/>
      <c r="GVA87" s="216"/>
      <c r="GVB87" s="216"/>
      <c r="GVC87" s="216"/>
      <c r="GVD87" s="216"/>
      <c r="GVE87" s="216"/>
      <c r="GVF87" s="216"/>
      <c r="GVG87" s="216"/>
      <c r="GVH87" s="216"/>
      <c r="GVI87" s="216"/>
      <c r="GVJ87" s="216"/>
      <c r="GVK87" s="216"/>
      <c r="GVL87" s="216"/>
      <c r="GVM87" s="216"/>
      <c r="GVN87" s="216"/>
      <c r="GVO87" s="216"/>
      <c r="GVP87" s="216"/>
      <c r="GVQ87" s="216"/>
      <c r="GVV87" s="216"/>
      <c r="GVW87" s="216"/>
      <c r="GVX87" s="216"/>
      <c r="GVY87" s="216"/>
      <c r="GVZ87" s="216"/>
      <c r="GWA87" s="216"/>
      <c r="GWB87" s="216"/>
      <c r="GWC87" s="216"/>
      <c r="GWD87" s="216"/>
      <c r="GWE87" s="216"/>
      <c r="GWF87" s="216"/>
      <c r="GXX87" s="216"/>
      <c r="GXY87" s="216"/>
      <c r="GXZ87" s="216"/>
      <c r="GYA87" s="216"/>
      <c r="GYB87" s="216"/>
      <c r="GYC87" s="216"/>
      <c r="GYD87" s="216"/>
      <c r="GYE87" s="216"/>
      <c r="GYF87" s="216"/>
      <c r="GYG87" s="216"/>
      <c r="GYH87" s="216"/>
      <c r="GYI87" s="216"/>
      <c r="GYJ87" s="216"/>
      <c r="GYK87" s="216"/>
      <c r="GYL87" s="216"/>
      <c r="GYM87" s="216"/>
      <c r="GYN87" s="216"/>
      <c r="GYO87" s="216"/>
      <c r="GYP87" s="216"/>
      <c r="GYQ87" s="216"/>
      <c r="GYR87" s="216"/>
      <c r="GYS87" s="216"/>
      <c r="GYT87" s="216"/>
      <c r="GYU87" s="216"/>
      <c r="GYV87" s="216"/>
      <c r="GYW87" s="216"/>
      <c r="GYX87" s="216"/>
      <c r="GYY87" s="216"/>
      <c r="GYZ87" s="216"/>
      <c r="GZA87" s="216"/>
      <c r="GZB87" s="216"/>
      <c r="GZC87" s="216"/>
      <c r="GZD87" s="216"/>
      <c r="GZE87" s="216"/>
      <c r="GZF87" s="216"/>
      <c r="GZG87" s="216"/>
      <c r="GZH87" s="216"/>
      <c r="GZI87" s="216"/>
      <c r="GZJ87" s="216"/>
      <c r="GZK87" s="216"/>
      <c r="GZL87" s="216"/>
      <c r="GZM87" s="216"/>
      <c r="GZN87" s="216"/>
      <c r="GZO87" s="216"/>
      <c r="GZP87" s="216"/>
      <c r="GZQ87" s="216"/>
      <c r="GZR87" s="216"/>
      <c r="GZS87" s="216"/>
      <c r="GZT87" s="216"/>
      <c r="GZU87" s="216"/>
      <c r="GZV87" s="216"/>
      <c r="GZW87" s="216"/>
      <c r="GZX87" s="216"/>
      <c r="GZY87" s="216"/>
      <c r="GZZ87" s="216"/>
      <c r="HAA87" s="216"/>
      <c r="HAB87" s="216"/>
      <c r="HAC87" s="216"/>
      <c r="HAD87" s="216"/>
      <c r="HAE87" s="216"/>
      <c r="HAF87" s="216"/>
      <c r="HAG87" s="216"/>
      <c r="HAH87" s="216"/>
      <c r="HAI87" s="216"/>
      <c r="HAJ87" s="216"/>
      <c r="HAK87" s="216"/>
      <c r="HAL87" s="216"/>
      <c r="HAM87" s="216"/>
      <c r="HAN87" s="216"/>
      <c r="HAO87" s="216"/>
      <c r="HAP87" s="216"/>
      <c r="HAQ87" s="216"/>
      <c r="HAR87" s="216"/>
      <c r="HAS87" s="216"/>
      <c r="HAT87" s="216"/>
      <c r="HAU87" s="216"/>
      <c r="HAV87" s="216"/>
      <c r="HAW87" s="216"/>
      <c r="HAX87" s="216"/>
      <c r="HAY87" s="216"/>
      <c r="HAZ87" s="216"/>
      <c r="HBA87" s="216"/>
      <c r="HBB87" s="216"/>
      <c r="HBC87" s="216"/>
      <c r="HBD87" s="216"/>
      <c r="HBE87" s="216"/>
      <c r="HBF87" s="216"/>
      <c r="HBG87" s="216"/>
      <c r="HBH87" s="216"/>
      <c r="HBI87" s="216"/>
      <c r="HBJ87" s="216"/>
      <c r="HBK87" s="216"/>
      <c r="HBL87" s="216"/>
      <c r="HBM87" s="216"/>
      <c r="HBN87" s="216"/>
      <c r="HBO87" s="216"/>
      <c r="HBP87" s="216"/>
      <c r="HBQ87" s="216"/>
      <c r="HBR87" s="216"/>
      <c r="HBS87" s="216"/>
      <c r="HBT87" s="216"/>
      <c r="HBU87" s="216"/>
      <c r="HBV87" s="216"/>
      <c r="HBW87" s="216"/>
      <c r="HBX87" s="216"/>
      <c r="HBY87" s="216"/>
      <c r="HBZ87" s="216"/>
      <c r="HCA87" s="216"/>
      <c r="HCB87" s="216"/>
      <c r="HCC87" s="216"/>
      <c r="HCD87" s="216"/>
      <c r="HCE87" s="216"/>
      <c r="HCF87" s="216"/>
      <c r="HCG87" s="216"/>
      <c r="HCH87" s="216"/>
      <c r="HCI87" s="216"/>
      <c r="HCJ87" s="216"/>
      <c r="HCK87" s="216"/>
      <c r="HCL87" s="216"/>
      <c r="HCM87" s="216"/>
      <c r="HCN87" s="216"/>
      <c r="HCO87" s="216"/>
      <c r="HCP87" s="216"/>
      <c r="HCQ87" s="216"/>
      <c r="HCR87" s="216"/>
      <c r="HCS87" s="216"/>
      <c r="HCT87" s="216"/>
      <c r="HCU87" s="216"/>
      <c r="HCV87" s="216"/>
      <c r="HCW87" s="216"/>
      <c r="HCX87" s="216"/>
      <c r="HCY87" s="216"/>
      <c r="HCZ87" s="216"/>
      <c r="HDA87" s="216"/>
      <c r="HDB87" s="216"/>
      <c r="HDC87" s="216"/>
      <c r="HDD87" s="216"/>
      <c r="HDE87" s="216"/>
      <c r="HDF87" s="216"/>
      <c r="HDG87" s="216"/>
      <c r="HDH87" s="216"/>
      <c r="HDI87" s="216"/>
      <c r="HDJ87" s="216"/>
      <c r="HDK87" s="216"/>
      <c r="HDL87" s="216"/>
      <c r="HDM87" s="216"/>
      <c r="HDN87" s="216"/>
      <c r="HDO87" s="216"/>
      <c r="HDP87" s="216"/>
      <c r="HDQ87" s="216"/>
      <c r="HDR87" s="216"/>
      <c r="HDS87" s="216"/>
      <c r="HDT87" s="216"/>
      <c r="HDU87" s="216"/>
      <c r="HDV87" s="216"/>
      <c r="HDW87" s="216"/>
      <c r="HDX87" s="216"/>
      <c r="HDY87" s="216"/>
      <c r="HDZ87" s="216"/>
      <c r="HEA87" s="216"/>
      <c r="HEB87" s="216"/>
      <c r="HEC87" s="216"/>
      <c r="HED87" s="216"/>
      <c r="HEE87" s="216"/>
      <c r="HEF87" s="216"/>
      <c r="HEG87" s="216"/>
      <c r="HEH87" s="216"/>
      <c r="HEI87" s="216"/>
      <c r="HEJ87" s="216"/>
      <c r="HEK87" s="216"/>
      <c r="HEL87" s="216"/>
      <c r="HEM87" s="216"/>
      <c r="HEN87" s="216"/>
      <c r="HEO87" s="216"/>
      <c r="HEP87" s="216"/>
      <c r="HEQ87" s="216"/>
      <c r="HER87" s="216"/>
      <c r="HES87" s="216"/>
      <c r="HET87" s="216"/>
      <c r="HEU87" s="216"/>
      <c r="HEV87" s="216"/>
      <c r="HEW87" s="216"/>
      <c r="HEX87" s="216"/>
      <c r="HEY87" s="216"/>
      <c r="HEZ87" s="216"/>
      <c r="HFA87" s="216"/>
      <c r="HFB87" s="216"/>
      <c r="HFC87" s="216"/>
      <c r="HFD87" s="216"/>
      <c r="HFE87" s="216"/>
      <c r="HFF87" s="216"/>
      <c r="HFG87" s="216"/>
      <c r="HFH87" s="216"/>
      <c r="HFI87" s="216"/>
      <c r="HFJ87" s="216"/>
      <c r="HFK87" s="216"/>
      <c r="HFL87" s="216"/>
      <c r="HFM87" s="216"/>
      <c r="HFR87" s="216"/>
      <c r="HFS87" s="216"/>
      <c r="HFT87" s="216"/>
      <c r="HFU87" s="216"/>
      <c r="HFV87" s="216"/>
      <c r="HFW87" s="216"/>
      <c r="HFX87" s="216"/>
      <c r="HFY87" s="216"/>
      <c r="HFZ87" s="216"/>
      <c r="HGA87" s="216"/>
      <c r="HGB87" s="216"/>
      <c r="HHT87" s="216"/>
      <c r="HHU87" s="216"/>
      <c r="HHV87" s="216"/>
      <c r="HHW87" s="216"/>
      <c r="HHX87" s="216"/>
      <c r="HHY87" s="216"/>
      <c r="HHZ87" s="216"/>
      <c r="HIA87" s="216"/>
      <c r="HIB87" s="216"/>
      <c r="HIC87" s="216"/>
      <c r="HID87" s="216"/>
      <c r="HIE87" s="216"/>
      <c r="HIF87" s="216"/>
      <c r="HIG87" s="216"/>
      <c r="HIH87" s="216"/>
      <c r="HII87" s="216"/>
      <c r="HIJ87" s="216"/>
      <c r="HIK87" s="216"/>
      <c r="HIL87" s="216"/>
      <c r="HIM87" s="216"/>
      <c r="HIN87" s="216"/>
      <c r="HIO87" s="216"/>
      <c r="HIP87" s="216"/>
      <c r="HIQ87" s="216"/>
      <c r="HIR87" s="216"/>
      <c r="HIS87" s="216"/>
      <c r="HIT87" s="216"/>
      <c r="HIU87" s="216"/>
      <c r="HIV87" s="216"/>
      <c r="HIW87" s="216"/>
      <c r="HIX87" s="216"/>
      <c r="HIY87" s="216"/>
      <c r="HIZ87" s="216"/>
      <c r="HJA87" s="216"/>
      <c r="HJB87" s="216"/>
      <c r="HJC87" s="216"/>
      <c r="HJD87" s="216"/>
      <c r="HJE87" s="216"/>
      <c r="HJF87" s="216"/>
      <c r="HJG87" s="216"/>
      <c r="HJH87" s="216"/>
      <c r="HJI87" s="216"/>
      <c r="HJJ87" s="216"/>
      <c r="HJK87" s="216"/>
      <c r="HJL87" s="216"/>
      <c r="HJM87" s="216"/>
      <c r="HJN87" s="216"/>
      <c r="HJO87" s="216"/>
      <c r="HJP87" s="216"/>
      <c r="HJQ87" s="216"/>
      <c r="HJR87" s="216"/>
      <c r="HJS87" s="216"/>
      <c r="HJT87" s="216"/>
      <c r="HJU87" s="216"/>
      <c r="HJV87" s="216"/>
      <c r="HJW87" s="216"/>
      <c r="HJX87" s="216"/>
      <c r="HJY87" s="216"/>
      <c r="HJZ87" s="216"/>
      <c r="HKA87" s="216"/>
      <c r="HKB87" s="216"/>
      <c r="HKC87" s="216"/>
      <c r="HKD87" s="216"/>
      <c r="HKE87" s="216"/>
      <c r="HKF87" s="216"/>
      <c r="HKG87" s="216"/>
      <c r="HKH87" s="216"/>
      <c r="HKI87" s="216"/>
      <c r="HKJ87" s="216"/>
      <c r="HKK87" s="216"/>
      <c r="HKL87" s="216"/>
      <c r="HKM87" s="216"/>
      <c r="HKN87" s="216"/>
      <c r="HKO87" s="216"/>
      <c r="HKP87" s="216"/>
      <c r="HKQ87" s="216"/>
      <c r="HKR87" s="216"/>
      <c r="HKS87" s="216"/>
      <c r="HKT87" s="216"/>
      <c r="HKU87" s="216"/>
      <c r="HKV87" s="216"/>
      <c r="HKW87" s="216"/>
      <c r="HKX87" s="216"/>
      <c r="HKY87" s="216"/>
      <c r="HKZ87" s="216"/>
      <c r="HLA87" s="216"/>
      <c r="HLB87" s="216"/>
      <c r="HLC87" s="216"/>
      <c r="HLD87" s="216"/>
      <c r="HLE87" s="216"/>
      <c r="HLF87" s="216"/>
      <c r="HLG87" s="216"/>
      <c r="HLH87" s="216"/>
      <c r="HLI87" s="216"/>
      <c r="HLJ87" s="216"/>
      <c r="HLK87" s="216"/>
      <c r="HLL87" s="216"/>
      <c r="HLM87" s="216"/>
      <c r="HLN87" s="216"/>
      <c r="HLO87" s="216"/>
      <c r="HLP87" s="216"/>
      <c r="HLQ87" s="216"/>
      <c r="HLR87" s="216"/>
      <c r="HLS87" s="216"/>
      <c r="HLT87" s="216"/>
      <c r="HLU87" s="216"/>
      <c r="HLV87" s="216"/>
      <c r="HLW87" s="216"/>
      <c r="HLX87" s="216"/>
      <c r="HLY87" s="216"/>
      <c r="HLZ87" s="216"/>
      <c r="HMA87" s="216"/>
      <c r="HMB87" s="216"/>
      <c r="HMC87" s="216"/>
      <c r="HMD87" s="216"/>
      <c r="HME87" s="216"/>
      <c r="HMF87" s="216"/>
      <c r="HMG87" s="216"/>
      <c r="HMH87" s="216"/>
      <c r="HMI87" s="216"/>
      <c r="HMJ87" s="216"/>
      <c r="HMK87" s="216"/>
      <c r="HML87" s="216"/>
      <c r="HMM87" s="216"/>
      <c r="HMN87" s="216"/>
      <c r="HMO87" s="216"/>
      <c r="HMP87" s="216"/>
      <c r="HMQ87" s="216"/>
      <c r="HMR87" s="216"/>
      <c r="HMS87" s="216"/>
      <c r="HMT87" s="216"/>
      <c r="HMU87" s="216"/>
      <c r="HMV87" s="216"/>
      <c r="HMW87" s="216"/>
      <c r="HMX87" s="216"/>
      <c r="HMY87" s="216"/>
      <c r="HMZ87" s="216"/>
      <c r="HNA87" s="216"/>
      <c r="HNB87" s="216"/>
      <c r="HNC87" s="216"/>
      <c r="HND87" s="216"/>
      <c r="HNE87" s="216"/>
      <c r="HNF87" s="216"/>
      <c r="HNG87" s="216"/>
      <c r="HNH87" s="216"/>
      <c r="HNI87" s="216"/>
      <c r="HNJ87" s="216"/>
      <c r="HNK87" s="216"/>
      <c r="HNL87" s="216"/>
      <c r="HNM87" s="216"/>
      <c r="HNN87" s="216"/>
      <c r="HNO87" s="216"/>
      <c r="HNP87" s="216"/>
      <c r="HNQ87" s="216"/>
      <c r="HNR87" s="216"/>
      <c r="HNS87" s="216"/>
      <c r="HNT87" s="216"/>
      <c r="HNU87" s="216"/>
      <c r="HNV87" s="216"/>
      <c r="HNW87" s="216"/>
      <c r="HNX87" s="216"/>
      <c r="HNY87" s="216"/>
      <c r="HNZ87" s="216"/>
      <c r="HOA87" s="216"/>
      <c r="HOB87" s="216"/>
      <c r="HOC87" s="216"/>
      <c r="HOD87" s="216"/>
      <c r="HOE87" s="216"/>
      <c r="HOF87" s="216"/>
      <c r="HOG87" s="216"/>
      <c r="HOH87" s="216"/>
      <c r="HOI87" s="216"/>
      <c r="HOJ87" s="216"/>
      <c r="HOK87" s="216"/>
      <c r="HOL87" s="216"/>
      <c r="HOM87" s="216"/>
      <c r="HON87" s="216"/>
      <c r="HOO87" s="216"/>
      <c r="HOP87" s="216"/>
      <c r="HOQ87" s="216"/>
      <c r="HOR87" s="216"/>
      <c r="HOS87" s="216"/>
      <c r="HOT87" s="216"/>
      <c r="HOU87" s="216"/>
      <c r="HOV87" s="216"/>
      <c r="HOW87" s="216"/>
      <c r="HOX87" s="216"/>
      <c r="HOY87" s="216"/>
      <c r="HOZ87" s="216"/>
      <c r="HPA87" s="216"/>
      <c r="HPB87" s="216"/>
      <c r="HPC87" s="216"/>
      <c r="HPD87" s="216"/>
      <c r="HPE87" s="216"/>
      <c r="HPF87" s="216"/>
      <c r="HPG87" s="216"/>
      <c r="HPH87" s="216"/>
      <c r="HPI87" s="216"/>
      <c r="HPN87" s="216"/>
      <c r="HPO87" s="216"/>
      <c r="HPP87" s="216"/>
      <c r="HPQ87" s="216"/>
      <c r="HPR87" s="216"/>
      <c r="HPS87" s="216"/>
      <c r="HPT87" s="216"/>
      <c r="HPU87" s="216"/>
      <c r="HPV87" s="216"/>
      <c r="HPW87" s="216"/>
      <c r="HPX87" s="216"/>
      <c r="HRP87" s="216"/>
      <c r="HRQ87" s="216"/>
      <c r="HRR87" s="216"/>
      <c r="HRS87" s="216"/>
      <c r="HRT87" s="216"/>
      <c r="HRU87" s="216"/>
      <c r="HRV87" s="216"/>
      <c r="HRW87" s="216"/>
      <c r="HRX87" s="216"/>
      <c r="HRY87" s="216"/>
      <c r="HRZ87" s="216"/>
      <c r="HSA87" s="216"/>
      <c r="HSB87" s="216"/>
      <c r="HSC87" s="216"/>
      <c r="HSD87" s="216"/>
      <c r="HSE87" s="216"/>
      <c r="HSF87" s="216"/>
      <c r="HSG87" s="216"/>
      <c r="HSH87" s="216"/>
      <c r="HSI87" s="216"/>
      <c r="HSJ87" s="216"/>
      <c r="HSK87" s="216"/>
      <c r="HSL87" s="216"/>
      <c r="HSM87" s="216"/>
      <c r="HSN87" s="216"/>
      <c r="HSO87" s="216"/>
      <c r="HSP87" s="216"/>
      <c r="HSQ87" s="216"/>
      <c r="HSR87" s="216"/>
      <c r="HSS87" s="216"/>
      <c r="HST87" s="216"/>
      <c r="HSU87" s="216"/>
      <c r="HSV87" s="216"/>
      <c r="HSW87" s="216"/>
      <c r="HSX87" s="216"/>
      <c r="HSY87" s="216"/>
      <c r="HSZ87" s="216"/>
      <c r="HTA87" s="216"/>
      <c r="HTB87" s="216"/>
      <c r="HTC87" s="216"/>
      <c r="HTD87" s="216"/>
      <c r="HTE87" s="216"/>
      <c r="HTF87" s="216"/>
      <c r="HTG87" s="216"/>
      <c r="HTH87" s="216"/>
      <c r="HTI87" s="216"/>
      <c r="HTJ87" s="216"/>
      <c r="HTK87" s="216"/>
      <c r="HTL87" s="216"/>
      <c r="HTM87" s="216"/>
      <c r="HTN87" s="216"/>
      <c r="HTO87" s="216"/>
      <c r="HTP87" s="216"/>
      <c r="HTQ87" s="216"/>
      <c r="HTR87" s="216"/>
      <c r="HTS87" s="216"/>
      <c r="HTT87" s="216"/>
      <c r="HTU87" s="216"/>
      <c r="HTV87" s="216"/>
      <c r="HTW87" s="216"/>
      <c r="HTX87" s="216"/>
      <c r="HTY87" s="216"/>
      <c r="HTZ87" s="216"/>
      <c r="HUA87" s="216"/>
      <c r="HUB87" s="216"/>
      <c r="HUC87" s="216"/>
      <c r="HUD87" s="216"/>
      <c r="HUE87" s="216"/>
      <c r="HUF87" s="216"/>
      <c r="HUG87" s="216"/>
      <c r="HUH87" s="216"/>
      <c r="HUI87" s="216"/>
      <c r="HUJ87" s="216"/>
      <c r="HUK87" s="216"/>
      <c r="HUL87" s="216"/>
      <c r="HUM87" s="216"/>
      <c r="HUN87" s="216"/>
      <c r="HUO87" s="216"/>
      <c r="HUP87" s="216"/>
      <c r="HUQ87" s="216"/>
      <c r="HUR87" s="216"/>
      <c r="HUS87" s="216"/>
      <c r="HUT87" s="216"/>
      <c r="HUU87" s="216"/>
      <c r="HUV87" s="216"/>
      <c r="HUW87" s="216"/>
      <c r="HUX87" s="216"/>
      <c r="HUY87" s="216"/>
      <c r="HUZ87" s="216"/>
      <c r="HVA87" s="216"/>
      <c r="HVB87" s="216"/>
      <c r="HVC87" s="216"/>
      <c r="HVD87" s="216"/>
      <c r="HVE87" s="216"/>
      <c r="HVF87" s="216"/>
      <c r="HVG87" s="216"/>
      <c r="HVH87" s="216"/>
      <c r="HVI87" s="216"/>
      <c r="HVJ87" s="216"/>
      <c r="HVK87" s="216"/>
      <c r="HVL87" s="216"/>
      <c r="HVM87" s="216"/>
      <c r="HVN87" s="216"/>
      <c r="HVO87" s="216"/>
      <c r="HVP87" s="216"/>
      <c r="HVQ87" s="216"/>
      <c r="HVR87" s="216"/>
      <c r="HVS87" s="216"/>
      <c r="HVT87" s="216"/>
      <c r="HVU87" s="216"/>
      <c r="HVV87" s="216"/>
      <c r="HVW87" s="216"/>
      <c r="HVX87" s="216"/>
      <c r="HVY87" s="216"/>
      <c r="HVZ87" s="216"/>
      <c r="HWA87" s="216"/>
      <c r="HWB87" s="216"/>
      <c r="HWC87" s="216"/>
      <c r="HWD87" s="216"/>
      <c r="HWE87" s="216"/>
      <c r="HWF87" s="216"/>
      <c r="HWG87" s="216"/>
      <c r="HWH87" s="216"/>
      <c r="HWI87" s="216"/>
      <c r="HWJ87" s="216"/>
      <c r="HWK87" s="216"/>
      <c r="HWL87" s="216"/>
      <c r="HWM87" s="216"/>
      <c r="HWN87" s="216"/>
      <c r="HWO87" s="216"/>
      <c r="HWP87" s="216"/>
      <c r="HWQ87" s="216"/>
      <c r="HWR87" s="216"/>
      <c r="HWS87" s="216"/>
      <c r="HWT87" s="216"/>
      <c r="HWU87" s="216"/>
      <c r="HWV87" s="216"/>
      <c r="HWW87" s="216"/>
      <c r="HWX87" s="216"/>
      <c r="HWY87" s="216"/>
      <c r="HWZ87" s="216"/>
      <c r="HXA87" s="216"/>
      <c r="HXB87" s="216"/>
      <c r="HXC87" s="216"/>
      <c r="HXD87" s="216"/>
      <c r="HXE87" s="216"/>
      <c r="HXF87" s="216"/>
      <c r="HXG87" s="216"/>
      <c r="HXH87" s="216"/>
      <c r="HXI87" s="216"/>
      <c r="HXJ87" s="216"/>
      <c r="HXK87" s="216"/>
      <c r="HXL87" s="216"/>
      <c r="HXM87" s="216"/>
      <c r="HXN87" s="216"/>
      <c r="HXO87" s="216"/>
      <c r="HXP87" s="216"/>
      <c r="HXQ87" s="216"/>
      <c r="HXR87" s="216"/>
      <c r="HXS87" s="216"/>
      <c r="HXT87" s="216"/>
      <c r="HXU87" s="216"/>
      <c r="HXV87" s="216"/>
      <c r="HXW87" s="216"/>
      <c r="HXX87" s="216"/>
      <c r="HXY87" s="216"/>
      <c r="HXZ87" s="216"/>
      <c r="HYA87" s="216"/>
      <c r="HYB87" s="216"/>
      <c r="HYC87" s="216"/>
      <c r="HYD87" s="216"/>
      <c r="HYE87" s="216"/>
      <c r="HYF87" s="216"/>
      <c r="HYG87" s="216"/>
      <c r="HYH87" s="216"/>
      <c r="HYI87" s="216"/>
      <c r="HYJ87" s="216"/>
      <c r="HYK87" s="216"/>
      <c r="HYL87" s="216"/>
      <c r="HYM87" s="216"/>
      <c r="HYN87" s="216"/>
      <c r="HYO87" s="216"/>
      <c r="HYP87" s="216"/>
      <c r="HYQ87" s="216"/>
      <c r="HYR87" s="216"/>
      <c r="HYS87" s="216"/>
      <c r="HYT87" s="216"/>
      <c r="HYU87" s="216"/>
      <c r="HYV87" s="216"/>
      <c r="HYW87" s="216"/>
      <c r="HYX87" s="216"/>
      <c r="HYY87" s="216"/>
      <c r="HYZ87" s="216"/>
      <c r="HZA87" s="216"/>
      <c r="HZB87" s="216"/>
      <c r="HZC87" s="216"/>
      <c r="HZD87" s="216"/>
      <c r="HZE87" s="216"/>
      <c r="HZJ87" s="216"/>
      <c r="HZK87" s="216"/>
      <c r="HZL87" s="216"/>
      <c r="HZM87" s="216"/>
      <c r="HZN87" s="216"/>
      <c r="HZO87" s="216"/>
      <c r="HZP87" s="216"/>
      <c r="HZQ87" s="216"/>
      <c r="HZR87" s="216"/>
      <c r="HZS87" s="216"/>
      <c r="HZT87" s="216"/>
      <c r="IBL87" s="216"/>
      <c r="IBM87" s="216"/>
      <c r="IBN87" s="216"/>
      <c r="IBO87" s="216"/>
      <c r="IBP87" s="216"/>
      <c r="IBQ87" s="216"/>
      <c r="IBR87" s="216"/>
      <c r="IBS87" s="216"/>
      <c r="IBT87" s="216"/>
      <c r="IBU87" s="216"/>
      <c r="IBV87" s="216"/>
      <c r="IBW87" s="216"/>
      <c r="IBX87" s="216"/>
      <c r="IBY87" s="216"/>
      <c r="IBZ87" s="216"/>
      <c r="ICA87" s="216"/>
      <c r="ICB87" s="216"/>
      <c r="ICC87" s="216"/>
      <c r="ICD87" s="216"/>
      <c r="ICE87" s="216"/>
      <c r="ICF87" s="216"/>
      <c r="ICG87" s="216"/>
      <c r="ICH87" s="216"/>
      <c r="ICI87" s="216"/>
      <c r="ICJ87" s="216"/>
      <c r="ICK87" s="216"/>
      <c r="ICL87" s="216"/>
      <c r="ICM87" s="216"/>
      <c r="ICN87" s="216"/>
      <c r="ICO87" s="216"/>
      <c r="ICP87" s="216"/>
      <c r="ICQ87" s="216"/>
      <c r="ICR87" s="216"/>
      <c r="ICS87" s="216"/>
      <c r="ICT87" s="216"/>
      <c r="ICU87" s="216"/>
      <c r="ICV87" s="216"/>
      <c r="ICW87" s="216"/>
      <c r="ICX87" s="216"/>
      <c r="ICY87" s="216"/>
      <c r="ICZ87" s="216"/>
      <c r="IDA87" s="216"/>
      <c r="IDB87" s="216"/>
      <c r="IDC87" s="216"/>
      <c r="IDD87" s="216"/>
      <c r="IDE87" s="216"/>
      <c r="IDF87" s="216"/>
      <c r="IDG87" s="216"/>
      <c r="IDH87" s="216"/>
      <c r="IDI87" s="216"/>
      <c r="IDJ87" s="216"/>
      <c r="IDK87" s="216"/>
      <c r="IDL87" s="216"/>
      <c r="IDM87" s="216"/>
      <c r="IDN87" s="216"/>
      <c r="IDO87" s="216"/>
      <c r="IDP87" s="216"/>
      <c r="IDQ87" s="216"/>
      <c r="IDR87" s="216"/>
      <c r="IDS87" s="216"/>
      <c r="IDT87" s="216"/>
      <c r="IDU87" s="216"/>
      <c r="IDV87" s="216"/>
      <c r="IDW87" s="216"/>
      <c r="IDX87" s="216"/>
      <c r="IDY87" s="216"/>
      <c r="IDZ87" s="216"/>
      <c r="IEA87" s="216"/>
      <c r="IEB87" s="216"/>
      <c r="IEC87" s="216"/>
      <c r="IED87" s="216"/>
      <c r="IEE87" s="216"/>
      <c r="IEF87" s="216"/>
      <c r="IEG87" s="216"/>
      <c r="IEH87" s="216"/>
      <c r="IEI87" s="216"/>
      <c r="IEJ87" s="216"/>
      <c r="IEK87" s="216"/>
      <c r="IEL87" s="216"/>
      <c r="IEM87" s="216"/>
      <c r="IEN87" s="216"/>
      <c r="IEO87" s="216"/>
      <c r="IEP87" s="216"/>
      <c r="IEQ87" s="216"/>
      <c r="IER87" s="216"/>
      <c r="IES87" s="216"/>
      <c r="IET87" s="216"/>
      <c r="IEU87" s="216"/>
      <c r="IEV87" s="216"/>
      <c r="IEW87" s="216"/>
      <c r="IEX87" s="216"/>
      <c r="IEY87" s="216"/>
      <c r="IEZ87" s="216"/>
      <c r="IFA87" s="216"/>
      <c r="IFB87" s="216"/>
      <c r="IFC87" s="216"/>
      <c r="IFD87" s="216"/>
      <c r="IFE87" s="216"/>
      <c r="IFF87" s="216"/>
      <c r="IFG87" s="216"/>
      <c r="IFH87" s="216"/>
      <c r="IFI87" s="216"/>
      <c r="IFJ87" s="216"/>
      <c r="IFK87" s="216"/>
      <c r="IFL87" s="216"/>
      <c r="IFM87" s="216"/>
      <c r="IFN87" s="216"/>
      <c r="IFO87" s="216"/>
      <c r="IFP87" s="216"/>
      <c r="IFQ87" s="216"/>
      <c r="IFR87" s="216"/>
      <c r="IFS87" s="216"/>
      <c r="IFT87" s="216"/>
      <c r="IFU87" s="216"/>
      <c r="IFV87" s="216"/>
      <c r="IFW87" s="216"/>
      <c r="IFX87" s="216"/>
      <c r="IFY87" s="216"/>
      <c r="IFZ87" s="216"/>
      <c r="IGA87" s="216"/>
      <c r="IGB87" s="216"/>
      <c r="IGC87" s="216"/>
      <c r="IGD87" s="216"/>
      <c r="IGE87" s="216"/>
      <c r="IGF87" s="216"/>
      <c r="IGG87" s="216"/>
      <c r="IGH87" s="216"/>
      <c r="IGI87" s="216"/>
      <c r="IGJ87" s="216"/>
      <c r="IGK87" s="216"/>
      <c r="IGL87" s="216"/>
      <c r="IGM87" s="216"/>
      <c r="IGN87" s="216"/>
      <c r="IGO87" s="216"/>
      <c r="IGP87" s="216"/>
      <c r="IGQ87" s="216"/>
      <c r="IGR87" s="216"/>
      <c r="IGS87" s="216"/>
      <c r="IGT87" s="216"/>
      <c r="IGU87" s="216"/>
      <c r="IGV87" s="216"/>
      <c r="IGW87" s="216"/>
      <c r="IGX87" s="216"/>
      <c r="IGY87" s="216"/>
      <c r="IGZ87" s="216"/>
      <c r="IHA87" s="216"/>
      <c r="IHB87" s="216"/>
      <c r="IHC87" s="216"/>
      <c r="IHD87" s="216"/>
      <c r="IHE87" s="216"/>
      <c r="IHF87" s="216"/>
      <c r="IHG87" s="216"/>
      <c r="IHH87" s="216"/>
      <c r="IHI87" s="216"/>
      <c r="IHJ87" s="216"/>
      <c r="IHK87" s="216"/>
      <c r="IHL87" s="216"/>
      <c r="IHM87" s="216"/>
      <c r="IHN87" s="216"/>
      <c r="IHO87" s="216"/>
      <c r="IHP87" s="216"/>
      <c r="IHQ87" s="216"/>
      <c r="IHR87" s="216"/>
      <c r="IHS87" s="216"/>
      <c r="IHT87" s="216"/>
      <c r="IHU87" s="216"/>
      <c r="IHV87" s="216"/>
      <c r="IHW87" s="216"/>
      <c r="IHX87" s="216"/>
      <c r="IHY87" s="216"/>
      <c r="IHZ87" s="216"/>
      <c r="IIA87" s="216"/>
      <c r="IIB87" s="216"/>
      <c r="IIC87" s="216"/>
      <c r="IID87" s="216"/>
      <c r="IIE87" s="216"/>
      <c r="IIF87" s="216"/>
      <c r="IIG87" s="216"/>
      <c r="IIH87" s="216"/>
      <c r="III87" s="216"/>
      <c r="IIJ87" s="216"/>
      <c r="IIK87" s="216"/>
      <c r="IIL87" s="216"/>
      <c r="IIM87" s="216"/>
      <c r="IIN87" s="216"/>
      <c r="IIO87" s="216"/>
      <c r="IIP87" s="216"/>
      <c r="IIQ87" s="216"/>
      <c r="IIR87" s="216"/>
      <c r="IIS87" s="216"/>
      <c r="IIT87" s="216"/>
      <c r="IIU87" s="216"/>
      <c r="IIV87" s="216"/>
      <c r="IIW87" s="216"/>
      <c r="IIX87" s="216"/>
      <c r="IIY87" s="216"/>
      <c r="IIZ87" s="216"/>
      <c r="IJA87" s="216"/>
      <c r="IJF87" s="216"/>
      <c r="IJG87" s="216"/>
      <c r="IJH87" s="216"/>
      <c r="IJI87" s="216"/>
      <c r="IJJ87" s="216"/>
      <c r="IJK87" s="216"/>
      <c r="IJL87" s="216"/>
      <c r="IJM87" s="216"/>
      <c r="IJN87" s="216"/>
      <c r="IJO87" s="216"/>
      <c r="IJP87" s="216"/>
      <c r="ILH87" s="216"/>
      <c r="ILI87" s="216"/>
      <c r="ILJ87" s="216"/>
      <c r="ILK87" s="216"/>
      <c r="ILL87" s="216"/>
      <c r="ILM87" s="216"/>
      <c r="ILN87" s="216"/>
      <c r="ILO87" s="216"/>
      <c r="ILP87" s="216"/>
      <c r="ILQ87" s="216"/>
      <c r="ILR87" s="216"/>
      <c r="ILS87" s="216"/>
      <c r="ILT87" s="216"/>
      <c r="ILU87" s="216"/>
      <c r="ILV87" s="216"/>
      <c r="ILW87" s="216"/>
      <c r="ILX87" s="216"/>
      <c r="ILY87" s="216"/>
      <c r="ILZ87" s="216"/>
      <c r="IMA87" s="216"/>
      <c r="IMB87" s="216"/>
      <c r="IMC87" s="216"/>
      <c r="IMD87" s="216"/>
      <c r="IME87" s="216"/>
      <c r="IMF87" s="216"/>
      <c r="IMG87" s="216"/>
      <c r="IMH87" s="216"/>
      <c r="IMI87" s="216"/>
      <c r="IMJ87" s="216"/>
      <c r="IMK87" s="216"/>
      <c r="IML87" s="216"/>
      <c r="IMM87" s="216"/>
      <c r="IMN87" s="216"/>
      <c r="IMO87" s="216"/>
      <c r="IMP87" s="216"/>
      <c r="IMQ87" s="216"/>
      <c r="IMR87" s="216"/>
      <c r="IMS87" s="216"/>
      <c r="IMT87" s="216"/>
      <c r="IMU87" s="216"/>
      <c r="IMV87" s="216"/>
      <c r="IMW87" s="216"/>
      <c r="IMX87" s="216"/>
      <c r="IMY87" s="216"/>
      <c r="IMZ87" s="216"/>
      <c r="INA87" s="216"/>
      <c r="INB87" s="216"/>
      <c r="INC87" s="216"/>
      <c r="IND87" s="216"/>
      <c r="INE87" s="216"/>
      <c r="INF87" s="216"/>
      <c r="ING87" s="216"/>
      <c r="INH87" s="216"/>
      <c r="INI87" s="216"/>
      <c r="INJ87" s="216"/>
      <c r="INK87" s="216"/>
      <c r="INL87" s="216"/>
      <c r="INM87" s="216"/>
      <c r="INN87" s="216"/>
      <c r="INO87" s="216"/>
      <c r="INP87" s="216"/>
      <c r="INQ87" s="216"/>
      <c r="INR87" s="216"/>
      <c r="INS87" s="216"/>
      <c r="INT87" s="216"/>
      <c r="INU87" s="216"/>
      <c r="INV87" s="216"/>
      <c r="INW87" s="216"/>
      <c r="INX87" s="216"/>
      <c r="INY87" s="216"/>
      <c r="INZ87" s="216"/>
      <c r="IOA87" s="216"/>
      <c r="IOB87" s="216"/>
      <c r="IOC87" s="216"/>
      <c r="IOD87" s="216"/>
      <c r="IOE87" s="216"/>
      <c r="IOF87" s="216"/>
      <c r="IOG87" s="216"/>
      <c r="IOH87" s="216"/>
      <c r="IOI87" s="216"/>
      <c r="IOJ87" s="216"/>
      <c r="IOK87" s="216"/>
      <c r="IOL87" s="216"/>
      <c r="IOM87" s="216"/>
      <c r="ION87" s="216"/>
      <c r="IOO87" s="216"/>
      <c r="IOP87" s="216"/>
      <c r="IOQ87" s="216"/>
      <c r="IOR87" s="216"/>
      <c r="IOS87" s="216"/>
      <c r="IOT87" s="216"/>
      <c r="IOU87" s="216"/>
      <c r="IOV87" s="216"/>
      <c r="IOW87" s="216"/>
      <c r="IOX87" s="216"/>
      <c r="IOY87" s="216"/>
      <c r="IOZ87" s="216"/>
      <c r="IPA87" s="216"/>
      <c r="IPB87" s="216"/>
      <c r="IPC87" s="216"/>
      <c r="IPD87" s="216"/>
      <c r="IPE87" s="216"/>
      <c r="IPF87" s="216"/>
      <c r="IPG87" s="216"/>
      <c r="IPH87" s="216"/>
      <c r="IPI87" s="216"/>
      <c r="IPJ87" s="216"/>
      <c r="IPK87" s="216"/>
      <c r="IPL87" s="216"/>
      <c r="IPM87" s="216"/>
      <c r="IPN87" s="216"/>
      <c r="IPO87" s="216"/>
      <c r="IPP87" s="216"/>
      <c r="IPQ87" s="216"/>
      <c r="IPR87" s="216"/>
      <c r="IPS87" s="216"/>
      <c r="IPT87" s="216"/>
      <c r="IPU87" s="216"/>
      <c r="IPV87" s="216"/>
      <c r="IPW87" s="216"/>
      <c r="IPX87" s="216"/>
      <c r="IPY87" s="216"/>
      <c r="IPZ87" s="216"/>
      <c r="IQA87" s="216"/>
      <c r="IQB87" s="216"/>
      <c r="IQC87" s="216"/>
      <c r="IQD87" s="216"/>
      <c r="IQE87" s="216"/>
      <c r="IQF87" s="216"/>
      <c r="IQG87" s="216"/>
      <c r="IQH87" s="216"/>
      <c r="IQI87" s="216"/>
      <c r="IQJ87" s="216"/>
      <c r="IQK87" s="216"/>
      <c r="IQL87" s="216"/>
      <c r="IQM87" s="216"/>
      <c r="IQN87" s="216"/>
      <c r="IQO87" s="216"/>
      <c r="IQP87" s="216"/>
      <c r="IQQ87" s="216"/>
      <c r="IQR87" s="216"/>
      <c r="IQS87" s="216"/>
      <c r="IQT87" s="216"/>
      <c r="IQU87" s="216"/>
      <c r="IQV87" s="216"/>
      <c r="IQW87" s="216"/>
      <c r="IQX87" s="216"/>
      <c r="IQY87" s="216"/>
      <c r="IQZ87" s="216"/>
      <c r="IRA87" s="216"/>
      <c r="IRB87" s="216"/>
      <c r="IRC87" s="216"/>
      <c r="IRD87" s="216"/>
      <c r="IRE87" s="216"/>
      <c r="IRF87" s="216"/>
      <c r="IRG87" s="216"/>
      <c r="IRH87" s="216"/>
      <c r="IRI87" s="216"/>
      <c r="IRJ87" s="216"/>
      <c r="IRK87" s="216"/>
      <c r="IRL87" s="216"/>
      <c r="IRM87" s="216"/>
      <c r="IRN87" s="216"/>
      <c r="IRO87" s="216"/>
      <c r="IRP87" s="216"/>
      <c r="IRQ87" s="216"/>
      <c r="IRR87" s="216"/>
      <c r="IRS87" s="216"/>
      <c r="IRT87" s="216"/>
      <c r="IRU87" s="216"/>
      <c r="IRV87" s="216"/>
      <c r="IRW87" s="216"/>
      <c r="IRX87" s="216"/>
      <c r="IRY87" s="216"/>
      <c r="IRZ87" s="216"/>
      <c r="ISA87" s="216"/>
      <c r="ISB87" s="216"/>
      <c r="ISC87" s="216"/>
      <c r="ISD87" s="216"/>
      <c r="ISE87" s="216"/>
      <c r="ISF87" s="216"/>
      <c r="ISG87" s="216"/>
      <c r="ISH87" s="216"/>
      <c r="ISI87" s="216"/>
      <c r="ISJ87" s="216"/>
      <c r="ISK87" s="216"/>
      <c r="ISL87" s="216"/>
      <c r="ISM87" s="216"/>
      <c r="ISN87" s="216"/>
      <c r="ISO87" s="216"/>
      <c r="ISP87" s="216"/>
      <c r="ISQ87" s="216"/>
      <c r="ISR87" s="216"/>
      <c r="ISS87" s="216"/>
      <c r="IST87" s="216"/>
      <c r="ISU87" s="216"/>
      <c r="ISV87" s="216"/>
      <c r="ISW87" s="216"/>
      <c r="ITB87" s="216"/>
      <c r="ITC87" s="216"/>
      <c r="ITD87" s="216"/>
      <c r="ITE87" s="216"/>
      <c r="ITF87" s="216"/>
      <c r="ITG87" s="216"/>
      <c r="ITH87" s="216"/>
      <c r="ITI87" s="216"/>
      <c r="ITJ87" s="216"/>
      <c r="ITK87" s="216"/>
      <c r="ITL87" s="216"/>
      <c r="IVD87" s="216"/>
      <c r="IVE87" s="216"/>
      <c r="IVF87" s="216"/>
      <c r="IVG87" s="216"/>
      <c r="IVH87" s="216"/>
      <c r="IVI87" s="216"/>
      <c r="IVJ87" s="216"/>
      <c r="IVK87" s="216"/>
      <c r="IVL87" s="216"/>
      <c r="IVM87" s="216"/>
      <c r="IVN87" s="216"/>
      <c r="IVO87" s="216"/>
      <c r="IVP87" s="216"/>
      <c r="IVQ87" s="216"/>
      <c r="IVR87" s="216"/>
      <c r="IVS87" s="216"/>
      <c r="IVT87" s="216"/>
      <c r="IVU87" s="216"/>
      <c r="IVV87" s="216"/>
      <c r="IVW87" s="216"/>
      <c r="IVX87" s="216"/>
      <c r="IVY87" s="216"/>
      <c r="IVZ87" s="216"/>
      <c r="IWA87" s="216"/>
      <c r="IWB87" s="216"/>
      <c r="IWC87" s="216"/>
      <c r="IWD87" s="216"/>
      <c r="IWE87" s="216"/>
      <c r="IWF87" s="216"/>
      <c r="IWG87" s="216"/>
      <c r="IWH87" s="216"/>
      <c r="IWI87" s="216"/>
      <c r="IWJ87" s="216"/>
      <c r="IWK87" s="216"/>
      <c r="IWL87" s="216"/>
      <c r="IWM87" s="216"/>
      <c r="IWN87" s="216"/>
      <c r="IWO87" s="216"/>
      <c r="IWP87" s="216"/>
      <c r="IWQ87" s="216"/>
      <c r="IWR87" s="216"/>
      <c r="IWS87" s="216"/>
      <c r="IWT87" s="216"/>
      <c r="IWU87" s="216"/>
      <c r="IWV87" s="216"/>
      <c r="IWW87" s="216"/>
      <c r="IWX87" s="216"/>
      <c r="IWY87" s="216"/>
      <c r="IWZ87" s="216"/>
      <c r="IXA87" s="216"/>
      <c r="IXB87" s="216"/>
      <c r="IXC87" s="216"/>
      <c r="IXD87" s="216"/>
      <c r="IXE87" s="216"/>
      <c r="IXF87" s="216"/>
      <c r="IXG87" s="216"/>
      <c r="IXH87" s="216"/>
      <c r="IXI87" s="216"/>
      <c r="IXJ87" s="216"/>
      <c r="IXK87" s="216"/>
      <c r="IXL87" s="216"/>
      <c r="IXM87" s="216"/>
      <c r="IXN87" s="216"/>
      <c r="IXO87" s="216"/>
      <c r="IXP87" s="216"/>
      <c r="IXQ87" s="216"/>
      <c r="IXR87" s="216"/>
      <c r="IXS87" s="216"/>
      <c r="IXT87" s="216"/>
      <c r="IXU87" s="216"/>
      <c r="IXV87" s="216"/>
      <c r="IXW87" s="216"/>
      <c r="IXX87" s="216"/>
      <c r="IXY87" s="216"/>
      <c r="IXZ87" s="216"/>
      <c r="IYA87" s="216"/>
      <c r="IYB87" s="216"/>
      <c r="IYC87" s="216"/>
      <c r="IYD87" s="216"/>
      <c r="IYE87" s="216"/>
      <c r="IYF87" s="216"/>
      <c r="IYG87" s="216"/>
      <c r="IYH87" s="216"/>
      <c r="IYI87" s="216"/>
      <c r="IYJ87" s="216"/>
      <c r="IYK87" s="216"/>
      <c r="IYL87" s="216"/>
      <c r="IYM87" s="216"/>
      <c r="IYN87" s="216"/>
      <c r="IYO87" s="216"/>
      <c r="IYP87" s="216"/>
      <c r="IYQ87" s="216"/>
      <c r="IYR87" s="216"/>
      <c r="IYS87" s="216"/>
      <c r="IYT87" s="216"/>
      <c r="IYU87" s="216"/>
      <c r="IYV87" s="216"/>
      <c r="IYW87" s="216"/>
      <c r="IYX87" s="216"/>
      <c r="IYY87" s="216"/>
      <c r="IYZ87" s="216"/>
      <c r="IZA87" s="216"/>
      <c r="IZB87" s="216"/>
      <c r="IZC87" s="216"/>
      <c r="IZD87" s="216"/>
      <c r="IZE87" s="216"/>
      <c r="IZF87" s="216"/>
      <c r="IZG87" s="216"/>
      <c r="IZH87" s="216"/>
      <c r="IZI87" s="216"/>
      <c r="IZJ87" s="216"/>
      <c r="IZK87" s="216"/>
      <c r="IZL87" s="216"/>
      <c r="IZM87" s="216"/>
      <c r="IZN87" s="216"/>
      <c r="IZO87" s="216"/>
      <c r="IZP87" s="216"/>
      <c r="IZQ87" s="216"/>
      <c r="IZR87" s="216"/>
      <c r="IZS87" s="216"/>
      <c r="IZT87" s="216"/>
      <c r="IZU87" s="216"/>
      <c r="IZV87" s="216"/>
      <c r="IZW87" s="216"/>
      <c r="IZX87" s="216"/>
      <c r="IZY87" s="216"/>
      <c r="IZZ87" s="216"/>
      <c r="JAA87" s="216"/>
      <c r="JAB87" s="216"/>
      <c r="JAC87" s="216"/>
      <c r="JAD87" s="216"/>
      <c r="JAE87" s="216"/>
      <c r="JAF87" s="216"/>
      <c r="JAG87" s="216"/>
      <c r="JAH87" s="216"/>
      <c r="JAI87" s="216"/>
      <c r="JAJ87" s="216"/>
      <c r="JAK87" s="216"/>
      <c r="JAL87" s="216"/>
      <c r="JAM87" s="216"/>
      <c r="JAN87" s="216"/>
      <c r="JAO87" s="216"/>
      <c r="JAP87" s="216"/>
      <c r="JAQ87" s="216"/>
      <c r="JAR87" s="216"/>
      <c r="JAS87" s="216"/>
      <c r="JAT87" s="216"/>
      <c r="JAU87" s="216"/>
      <c r="JAV87" s="216"/>
      <c r="JAW87" s="216"/>
      <c r="JAX87" s="216"/>
      <c r="JAY87" s="216"/>
      <c r="JAZ87" s="216"/>
      <c r="JBA87" s="216"/>
      <c r="JBB87" s="216"/>
      <c r="JBC87" s="216"/>
      <c r="JBD87" s="216"/>
      <c r="JBE87" s="216"/>
      <c r="JBF87" s="216"/>
      <c r="JBG87" s="216"/>
      <c r="JBH87" s="216"/>
      <c r="JBI87" s="216"/>
      <c r="JBJ87" s="216"/>
      <c r="JBK87" s="216"/>
      <c r="JBL87" s="216"/>
      <c r="JBM87" s="216"/>
      <c r="JBN87" s="216"/>
      <c r="JBO87" s="216"/>
      <c r="JBP87" s="216"/>
      <c r="JBQ87" s="216"/>
      <c r="JBR87" s="216"/>
      <c r="JBS87" s="216"/>
      <c r="JBT87" s="216"/>
      <c r="JBU87" s="216"/>
      <c r="JBV87" s="216"/>
      <c r="JBW87" s="216"/>
      <c r="JBX87" s="216"/>
      <c r="JBY87" s="216"/>
      <c r="JBZ87" s="216"/>
      <c r="JCA87" s="216"/>
      <c r="JCB87" s="216"/>
      <c r="JCC87" s="216"/>
      <c r="JCD87" s="216"/>
      <c r="JCE87" s="216"/>
      <c r="JCF87" s="216"/>
      <c r="JCG87" s="216"/>
      <c r="JCH87" s="216"/>
      <c r="JCI87" s="216"/>
      <c r="JCJ87" s="216"/>
      <c r="JCK87" s="216"/>
      <c r="JCL87" s="216"/>
      <c r="JCM87" s="216"/>
      <c r="JCN87" s="216"/>
      <c r="JCO87" s="216"/>
      <c r="JCP87" s="216"/>
      <c r="JCQ87" s="216"/>
      <c r="JCR87" s="216"/>
      <c r="JCS87" s="216"/>
      <c r="JCX87" s="216"/>
      <c r="JCY87" s="216"/>
      <c r="JCZ87" s="216"/>
      <c r="JDA87" s="216"/>
      <c r="JDB87" s="216"/>
      <c r="JDC87" s="216"/>
      <c r="JDD87" s="216"/>
      <c r="JDE87" s="216"/>
      <c r="JDF87" s="216"/>
      <c r="JDG87" s="216"/>
      <c r="JDH87" s="216"/>
      <c r="JEZ87" s="216"/>
      <c r="JFA87" s="216"/>
      <c r="JFB87" s="216"/>
      <c r="JFC87" s="216"/>
      <c r="JFD87" s="216"/>
      <c r="JFE87" s="216"/>
      <c r="JFF87" s="216"/>
      <c r="JFG87" s="216"/>
      <c r="JFH87" s="216"/>
      <c r="JFI87" s="216"/>
      <c r="JFJ87" s="216"/>
      <c r="JFK87" s="216"/>
      <c r="JFL87" s="216"/>
      <c r="JFM87" s="216"/>
      <c r="JFN87" s="216"/>
      <c r="JFO87" s="216"/>
      <c r="JFP87" s="216"/>
      <c r="JFQ87" s="216"/>
      <c r="JFR87" s="216"/>
      <c r="JFS87" s="216"/>
      <c r="JFT87" s="216"/>
      <c r="JFU87" s="216"/>
      <c r="JFV87" s="216"/>
      <c r="JFW87" s="216"/>
      <c r="JFX87" s="216"/>
      <c r="JFY87" s="216"/>
      <c r="JFZ87" s="216"/>
      <c r="JGA87" s="216"/>
      <c r="JGB87" s="216"/>
      <c r="JGC87" s="216"/>
      <c r="JGD87" s="216"/>
      <c r="JGE87" s="216"/>
      <c r="JGF87" s="216"/>
      <c r="JGG87" s="216"/>
      <c r="JGH87" s="216"/>
      <c r="JGI87" s="216"/>
      <c r="JGJ87" s="216"/>
      <c r="JGK87" s="216"/>
      <c r="JGL87" s="216"/>
      <c r="JGM87" s="216"/>
      <c r="JGN87" s="216"/>
      <c r="JGO87" s="216"/>
      <c r="JGP87" s="216"/>
      <c r="JGQ87" s="216"/>
      <c r="JGR87" s="216"/>
      <c r="JGS87" s="216"/>
      <c r="JGT87" s="216"/>
      <c r="JGU87" s="216"/>
      <c r="JGV87" s="216"/>
      <c r="JGW87" s="216"/>
      <c r="JGX87" s="216"/>
      <c r="JGY87" s="216"/>
      <c r="JGZ87" s="216"/>
      <c r="JHA87" s="216"/>
      <c r="JHB87" s="216"/>
      <c r="JHC87" s="216"/>
      <c r="JHD87" s="216"/>
      <c r="JHE87" s="216"/>
      <c r="JHF87" s="216"/>
      <c r="JHG87" s="216"/>
      <c r="JHH87" s="216"/>
      <c r="JHI87" s="216"/>
      <c r="JHJ87" s="216"/>
      <c r="JHK87" s="216"/>
      <c r="JHL87" s="216"/>
      <c r="JHM87" s="216"/>
      <c r="JHN87" s="216"/>
      <c r="JHO87" s="216"/>
      <c r="JHP87" s="216"/>
      <c r="JHQ87" s="216"/>
      <c r="JHR87" s="216"/>
      <c r="JHS87" s="216"/>
      <c r="JHT87" s="216"/>
      <c r="JHU87" s="216"/>
      <c r="JHV87" s="216"/>
      <c r="JHW87" s="216"/>
      <c r="JHX87" s="216"/>
      <c r="JHY87" s="216"/>
      <c r="JHZ87" s="216"/>
      <c r="JIA87" s="216"/>
      <c r="JIB87" s="216"/>
      <c r="JIC87" s="216"/>
      <c r="JID87" s="216"/>
      <c r="JIE87" s="216"/>
      <c r="JIF87" s="216"/>
      <c r="JIG87" s="216"/>
      <c r="JIH87" s="216"/>
      <c r="JII87" s="216"/>
      <c r="JIJ87" s="216"/>
      <c r="JIK87" s="216"/>
      <c r="JIL87" s="216"/>
      <c r="JIM87" s="216"/>
      <c r="JIN87" s="216"/>
      <c r="JIO87" s="216"/>
      <c r="JIP87" s="216"/>
      <c r="JIQ87" s="216"/>
      <c r="JIR87" s="216"/>
      <c r="JIS87" s="216"/>
      <c r="JIT87" s="216"/>
      <c r="JIU87" s="216"/>
      <c r="JIV87" s="216"/>
      <c r="JIW87" s="216"/>
      <c r="JIX87" s="216"/>
      <c r="JIY87" s="216"/>
      <c r="JIZ87" s="216"/>
      <c r="JJA87" s="216"/>
      <c r="JJB87" s="216"/>
      <c r="JJC87" s="216"/>
      <c r="JJD87" s="216"/>
      <c r="JJE87" s="216"/>
      <c r="JJF87" s="216"/>
      <c r="JJG87" s="216"/>
      <c r="JJH87" s="216"/>
      <c r="JJI87" s="216"/>
      <c r="JJJ87" s="216"/>
      <c r="JJK87" s="216"/>
      <c r="JJL87" s="216"/>
      <c r="JJM87" s="216"/>
      <c r="JJN87" s="216"/>
      <c r="JJO87" s="216"/>
      <c r="JJP87" s="216"/>
      <c r="JJQ87" s="216"/>
      <c r="JJR87" s="216"/>
      <c r="JJS87" s="216"/>
      <c r="JJT87" s="216"/>
      <c r="JJU87" s="216"/>
      <c r="JJV87" s="216"/>
      <c r="JJW87" s="216"/>
      <c r="JJX87" s="216"/>
      <c r="JJY87" s="216"/>
      <c r="JJZ87" s="216"/>
      <c r="JKA87" s="216"/>
      <c r="JKB87" s="216"/>
      <c r="JKC87" s="216"/>
      <c r="JKD87" s="216"/>
      <c r="JKE87" s="216"/>
      <c r="JKF87" s="216"/>
      <c r="JKG87" s="216"/>
      <c r="JKH87" s="216"/>
      <c r="JKI87" s="216"/>
      <c r="JKJ87" s="216"/>
      <c r="JKK87" s="216"/>
      <c r="JKL87" s="216"/>
      <c r="JKM87" s="216"/>
      <c r="JKN87" s="216"/>
      <c r="JKO87" s="216"/>
      <c r="JKP87" s="216"/>
      <c r="JKQ87" s="216"/>
      <c r="JKR87" s="216"/>
      <c r="JKS87" s="216"/>
      <c r="JKT87" s="216"/>
      <c r="JKU87" s="216"/>
      <c r="JKV87" s="216"/>
      <c r="JKW87" s="216"/>
      <c r="JKX87" s="216"/>
      <c r="JKY87" s="216"/>
      <c r="JKZ87" s="216"/>
      <c r="JLA87" s="216"/>
      <c r="JLB87" s="216"/>
      <c r="JLC87" s="216"/>
      <c r="JLD87" s="216"/>
      <c r="JLE87" s="216"/>
      <c r="JLF87" s="216"/>
      <c r="JLG87" s="216"/>
      <c r="JLH87" s="216"/>
      <c r="JLI87" s="216"/>
      <c r="JLJ87" s="216"/>
      <c r="JLK87" s="216"/>
      <c r="JLL87" s="216"/>
      <c r="JLM87" s="216"/>
      <c r="JLN87" s="216"/>
      <c r="JLO87" s="216"/>
      <c r="JLP87" s="216"/>
      <c r="JLQ87" s="216"/>
      <c r="JLR87" s="216"/>
      <c r="JLS87" s="216"/>
      <c r="JLT87" s="216"/>
      <c r="JLU87" s="216"/>
      <c r="JLV87" s="216"/>
      <c r="JLW87" s="216"/>
      <c r="JLX87" s="216"/>
      <c r="JLY87" s="216"/>
      <c r="JLZ87" s="216"/>
      <c r="JMA87" s="216"/>
      <c r="JMB87" s="216"/>
      <c r="JMC87" s="216"/>
      <c r="JMD87" s="216"/>
      <c r="JME87" s="216"/>
      <c r="JMF87" s="216"/>
      <c r="JMG87" s="216"/>
      <c r="JMH87" s="216"/>
      <c r="JMI87" s="216"/>
      <c r="JMJ87" s="216"/>
      <c r="JMK87" s="216"/>
      <c r="JML87" s="216"/>
      <c r="JMM87" s="216"/>
      <c r="JMN87" s="216"/>
      <c r="JMO87" s="216"/>
      <c r="JMT87" s="216"/>
      <c r="JMU87" s="216"/>
      <c r="JMV87" s="216"/>
      <c r="JMW87" s="216"/>
      <c r="JMX87" s="216"/>
      <c r="JMY87" s="216"/>
      <c r="JMZ87" s="216"/>
      <c r="JNA87" s="216"/>
      <c r="JNB87" s="216"/>
      <c r="JNC87" s="216"/>
      <c r="JND87" s="216"/>
      <c r="JOV87" s="216"/>
      <c r="JOW87" s="216"/>
      <c r="JOX87" s="216"/>
      <c r="JOY87" s="216"/>
      <c r="JOZ87" s="216"/>
      <c r="JPA87" s="216"/>
      <c r="JPB87" s="216"/>
      <c r="JPC87" s="216"/>
      <c r="JPD87" s="216"/>
      <c r="JPE87" s="216"/>
      <c r="JPF87" s="216"/>
      <c r="JPG87" s="216"/>
      <c r="JPH87" s="216"/>
      <c r="JPI87" s="216"/>
      <c r="JPJ87" s="216"/>
      <c r="JPK87" s="216"/>
      <c r="JPL87" s="216"/>
      <c r="JPM87" s="216"/>
      <c r="JPN87" s="216"/>
      <c r="JPO87" s="216"/>
      <c r="JPP87" s="216"/>
      <c r="JPQ87" s="216"/>
      <c r="JPR87" s="216"/>
      <c r="JPS87" s="216"/>
      <c r="JPT87" s="216"/>
      <c r="JPU87" s="216"/>
      <c r="JPV87" s="216"/>
      <c r="JPW87" s="216"/>
      <c r="JPX87" s="216"/>
      <c r="JPY87" s="216"/>
      <c r="JPZ87" s="216"/>
      <c r="JQA87" s="216"/>
      <c r="JQB87" s="216"/>
      <c r="JQC87" s="216"/>
      <c r="JQD87" s="216"/>
      <c r="JQE87" s="216"/>
      <c r="JQF87" s="216"/>
      <c r="JQG87" s="216"/>
      <c r="JQH87" s="216"/>
      <c r="JQI87" s="216"/>
      <c r="JQJ87" s="216"/>
      <c r="JQK87" s="216"/>
      <c r="JQL87" s="216"/>
      <c r="JQM87" s="216"/>
      <c r="JQN87" s="216"/>
      <c r="JQO87" s="216"/>
      <c r="JQP87" s="216"/>
      <c r="JQQ87" s="216"/>
      <c r="JQR87" s="216"/>
      <c r="JQS87" s="216"/>
      <c r="JQT87" s="216"/>
      <c r="JQU87" s="216"/>
      <c r="JQV87" s="216"/>
      <c r="JQW87" s="216"/>
      <c r="JQX87" s="216"/>
      <c r="JQY87" s="216"/>
      <c r="JQZ87" s="216"/>
      <c r="JRA87" s="216"/>
      <c r="JRB87" s="216"/>
      <c r="JRC87" s="216"/>
      <c r="JRD87" s="216"/>
      <c r="JRE87" s="216"/>
      <c r="JRF87" s="216"/>
      <c r="JRG87" s="216"/>
      <c r="JRH87" s="216"/>
      <c r="JRI87" s="216"/>
      <c r="JRJ87" s="216"/>
      <c r="JRK87" s="216"/>
      <c r="JRL87" s="216"/>
      <c r="JRM87" s="216"/>
      <c r="JRN87" s="216"/>
      <c r="JRO87" s="216"/>
      <c r="JRP87" s="216"/>
      <c r="JRQ87" s="216"/>
      <c r="JRR87" s="216"/>
      <c r="JRS87" s="216"/>
      <c r="JRT87" s="216"/>
      <c r="JRU87" s="216"/>
      <c r="JRV87" s="216"/>
      <c r="JRW87" s="216"/>
      <c r="JRX87" s="216"/>
      <c r="JRY87" s="216"/>
      <c r="JRZ87" s="216"/>
      <c r="JSA87" s="216"/>
      <c r="JSB87" s="216"/>
      <c r="JSC87" s="216"/>
      <c r="JSD87" s="216"/>
      <c r="JSE87" s="216"/>
      <c r="JSF87" s="216"/>
      <c r="JSG87" s="216"/>
      <c r="JSH87" s="216"/>
      <c r="JSI87" s="216"/>
      <c r="JSJ87" s="216"/>
      <c r="JSK87" s="216"/>
      <c r="JSL87" s="216"/>
      <c r="JSM87" s="216"/>
      <c r="JSN87" s="216"/>
      <c r="JSO87" s="216"/>
      <c r="JSP87" s="216"/>
      <c r="JSQ87" s="216"/>
      <c r="JSR87" s="216"/>
      <c r="JSS87" s="216"/>
      <c r="JST87" s="216"/>
      <c r="JSU87" s="216"/>
      <c r="JSV87" s="216"/>
      <c r="JSW87" s="216"/>
      <c r="JSX87" s="216"/>
      <c r="JSY87" s="216"/>
      <c r="JSZ87" s="216"/>
      <c r="JTA87" s="216"/>
      <c r="JTB87" s="216"/>
      <c r="JTC87" s="216"/>
      <c r="JTD87" s="216"/>
      <c r="JTE87" s="216"/>
      <c r="JTF87" s="216"/>
      <c r="JTG87" s="216"/>
      <c r="JTH87" s="216"/>
      <c r="JTI87" s="216"/>
      <c r="JTJ87" s="216"/>
      <c r="JTK87" s="216"/>
      <c r="JTL87" s="216"/>
      <c r="JTM87" s="216"/>
      <c r="JTN87" s="216"/>
      <c r="JTO87" s="216"/>
      <c r="JTP87" s="216"/>
      <c r="JTQ87" s="216"/>
      <c r="JTR87" s="216"/>
      <c r="JTS87" s="216"/>
      <c r="JTT87" s="216"/>
      <c r="JTU87" s="216"/>
      <c r="JTV87" s="216"/>
      <c r="JTW87" s="216"/>
      <c r="JTX87" s="216"/>
      <c r="JTY87" s="216"/>
      <c r="JTZ87" s="216"/>
      <c r="JUA87" s="216"/>
      <c r="JUB87" s="216"/>
      <c r="JUC87" s="216"/>
      <c r="JUD87" s="216"/>
      <c r="JUE87" s="216"/>
      <c r="JUF87" s="216"/>
      <c r="JUG87" s="216"/>
      <c r="JUH87" s="216"/>
      <c r="JUI87" s="216"/>
      <c r="JUJ87" s="216"/>
      <c r="JUK87" s="216"/>
      <c r="JUL87" s="216"/>
      <c r="JUM87" s="216"/>
      <c r="JUN87" s="216"/>
      <c r="JUO87" s="216"/>
      <c r="JUP87" s="216"/>
      <c r="JUQ87" s="216"/>
      <c r="JUR87" s="216"/>
      <c r="JUS87" s="216"/>
      <c r="JUT87" s="216"/>
      <c r="JUU87" s="216"/>
      <c r="JUV87" s="216"/>
      <c r="JUW87" s="216"/>
      <c r="JUX87" s="216"/>
      <c r="JUY87" s="216"/>
      <c r="JUZ87" s="216"/>
      <c r="JVA87" s="216"/>
      <c r="JVB87" s="216"/>
      <c r="JVC87" s="216"/>
      <c r="JVD87" s="216"/>
      <c r="JVE87" s="216"/>
      <c r="JVF87" s="216"/>
      <c r="JVG87" s="216"/>
      <c r="JVH87" s="216"/>
      <c r="JVI87" s="216"/>
      <c r="JVJ87" s="216"/>
      <c r="JVK87" s="216"/>
      <c r="JVL87" s="216"/>
      <c r="JVM87" s="216"/>
      <c r="JVN87" s="216"/>
      <c r="JVO87" s="216"/>
      <c r="JVP87" s="216"/>
      <c r="JVQ87" s="216"/>
      <c r="JVR87" s="216"/>
      <c r="JVS87" s="216"/>
      <c r="JVT87" s="216"/>
      <c r="JVU87" s="216"/>
      <c r="JVV87" s="216"/>
      <c r="JVW87" s="216"/>
      <c r="JVX87" s="216"/>
      <c r="JVY87" s="216"/>
      <c r="JVZ87" s="216"/>
      <c r="JWA87" s="216"/>
      <c r="JWB87" s="216"/>
      <c r="JWC87" s="216"/>
      <c r="JWD87" s="216"/>
      <c r="JWE87" s="216"/>
      <c r="JWF87" s="216"/>
      <c r="JWG87" s="216"/>
      <c r="JWH87" s="216"/>
      <c r="JWI87" s="216"/>
      <c r="JWJ87" s="216"/>
      <c r="JWK87" s="216"/>
      <c r="JWP87" s="216"/>
      <c r="JWQ87" s="216"/>
      <c r="JWR87" s="216"/>
      <c r="JWS87" s="216"/>
      <c r="JWT87" s="216"/>
      <c r="JWU87" s="216"/>
      <c r="JWV87" s="216"/>
      <c r="JWW87" s="216"/>
      <c r="JWX87" s="216"/>
      <c r="JWY87" s="216"/>
      <c r="JWZ87" s="216"/>
      <c r="JYR87" s="216"/>
      <c r="JYS87" s="216"/>
      <c r="JYT87" s="216"/>
      <c r="JYU87" s="216"/>
      <c r="JYV87" s="216"/>
      <c r="JYW87" s="216"/>
      <c r="JYX87" s="216"/>
      <c r="JYY87" s="216"/>
      <c r="JYZ87" s="216"/>
      <c r="JZA87" s="216"/>
      <c r="JZB87" s="216"/>
      <c r="JZC87" s="216"/>
      <c r="JZD87" s="216"/>
      <c r="JZE87" s="216"/>
      <c r="JZF87" s="216"/>
      <c r="JZG87" s="216"/>
      <c r="JZH87" s="216"/>
      <c r="JZI87" s="216"/>
      <c r="JZJ87" s="216"/>
      <c r="JZK87" s="216"/>
      <c r="JZL87" s="216"/>
      <c r="JZM87" s="216"/>
      <c r="JZN87" s="216"/>
      <c r="JZO87" s="216"/>
      <c r="JZP87" s="216"/>
      <c r="JZQ87" s="216"/>
      <c r="JZR87" s="216"/>
      <c r="JZS87" s="216"/>
      <c r="JZT87" s="216"/>
      <c r="JZU87" s="216"/>
      <c r="JZV87" s="216"/>
      <c r="JZW87" s="216"/>
      <c r="JZX87" s="216"/>
      <c r="JZY87" s="216"/>
      <c r="JZZ87" s="216"/>
      <c r="KAA87" s="216"/>
      <c r="KAB87" s="216"/>
      <c r="KAC87" s="216"/>
      <c r="KAD87" s="216"/>
      <c r="KAE87" s="216"/>
      <c r="KAF87" s="216"/>
      <c r="KAG87" s="216"/>
      <c r="KAH87" s="216"/>
      <c r="KAI87" s="216"/>
      <c r="KAJ87" s="216"/>
      <c r="KAK87" s="216"/>
      <c r="KAL87" s="216"/>
      <c r="KAM87" s="216"/>
      <c r="KAN87" s="216"/>
      <c r="KAO87" s="216"/>
      <c r="KAP87" s="216"/>
      <c r="KAQ87" s="216"/>
      <c r="KAR87" s="216"/>
      <c r="KAS87" s="216"/>
      <c r="KAT87" s="216"/>
      <c r="KAU87" s="216"/>
      <c r="KAV87" s="216"/>
      <c r="KAW87" s="216"/>
      <c r="KAX87" s="216"/>
      <c r="KAY87" s="216"/>
      <c r="KAZ87" s="216"/>
      <c r="KBA87" s="216"/>
      <c r="KBB87" s="216"/>
      <c r="KBC87" s="216"/>
      <c r="KBD87" s="216"/>
      <c r="KBE87" s="216"/>
      <c r="KBF87" s="216"/>
      <c r="KBG87" s="216"/>
      <c r="KBH87" s="216"/>
      <c r="KBI87" s="216"/>
      <c r="KBJ87" s="216"/>
      <c r="KBK87" s="216"/>
      <c r="KBL87" s="216"/>
      <c r="KBM87" s="216"/>
      <c r="KBN87" s="216"/>
      <c r="KBO87" s="216"/>
      <c r="KBP87" s="216"/>
      <c r="KBQ87" s="216"/>
      <c r="KBR87" s="216"/>
      <c r="KBS87" s="216"/>
      <c r="KBT87" s="216"/>
      <c r="KBU87" s="216"/>
      <c r="KBV87" s="216"/>
      <c r="KBW87" s="216"/>
      <c r="KBX87" s="216"/>
      <c r="KBY87" s="216"/>
      <c r="KBZ87" s="216"/>
      <c r="KCA87" s="216"/>
      <c r="KCB87" s="216"/>
      <c r="KCC87" s="216"/>
      <c r="KCD87" s="216"/>
      <c r="KCE87" s="216"/>
      <c r="KCF87" s="216"/>
      <c r="KCG87" s="216"/>
      <c r="KCH87" s="216"/>
      <c r="KCI87" s="216"/>
      <c r="KCJ87" s="216"/>
      <c r="KCK87" s="216"/>
      <c r="KCL87" s="216"/>
      <c r="KCM87" s="216"/>
      <c r="KCN87" s="216"/>
      <c r="KCO87" s="216"/>
      <c r="KCP87" s="216"/>
      <c r="KCQ87" s="216"/>
      <c r="KCR87" s="216"/>
      <c r="KCS87" s="216"/>
      <c r="KCT87" s="216"/>
      <c r="KCU87" s="216"/>
      <c r="KCV87" s="216"/>
      <c r="KCW87" s="216"/>
      <c r="KCX87" s="216"/>
      <c r="KCY87" s="216"/>
      <c r="KCZ87" s="216"/>
      <c r="KDA87" s="216"/>
      <c r="KDB87" s="216"/>
      <c r="KDC87" s="216"/>
      <c r="KDD87" s="216"/>
      <c r="KDE87" s="216"/>
      <c r="KDF87" s="216"/>
      <c r="KDG87" s="216"/>
      <c r="KDH87" s="216"/>
      <c r="KDI87" s="216"/>
      <c r="KDJ87" s="216"/>
      <c r="KDK87" s="216"/>
      <c r="KDL87" s="216"/>
      <c r="KDM87" s="216"/>
      <c r="KDN87" s="216"/>
      <c r="KDO87" s="216"/>
      <c r="KDP87" s="216"/>
      <c r="KDQ87" s="216"/>
      <c r="KDR87" s="216"/>
      <c r="KDS87" s="216"/>
      <c r="KDT87" s="216"/>
      <c r="KDU87" s="216"/>
      <c r="KDV87" s="216"/>
      <c r="KDW87" s="216"/>
      <c r="KDX87" s="216"/>
      <c r="KDY87" s="216"/>
      <c r="KDZ87" s="216"/>
      <c r="KEA87" s="216"/>
      <c r="KEB87" s="216"/>
      <c r="KEC87" s="216"/>
      <c r="KED87" s="216"/>
      <c r="KEE87" s="216"/>
      <c r="KEF87" s="216"/>
      <c r="KEG87" s="216"/>
      <c r="KEH87" s="216"/>
      <c r="KEI87" s="216"/>
      <c r="KEJ87" s="216"/>
      <c r="KEK87" s="216"/>
      <c r="KEL87" s="216"/>
      <c r="KEM87" s="216"/>
      <c r="KEN87" s="216"/>
      <c r="KEO87" s="216"/>
      <c r="KEP87" s="216"/>
      <c r="KEQ87" s="216"/>
      <c r="KER87" s="216"/>
      <c r="KES87" s="216"/>
      <c r="KET87" s="216"/>
      <c r="KEU87" s="216"/>
      <c r="KEV87" s="216"/>
      <c r="KEW87" s="216"/>
      <c r="KEX87" s="216"/>
      <c r="KEY87" s="216"/>
      <c r="KEZ87" s="216"/>
      <c r="KFA87" s="216"/>
      <c r="KFB87" s="216"/>
      <c r="KFC87" s="216"/>
      <c r="KFD87" s="216"/>
      <c r="KFE87" s="216"/>
      <c r="KFF87" s="216"/>
      <c r="KFG87" s="216"/>
      <c r="KFH87" s="216"/>
      <c r="KFI87" s="216"/>
      <c r="KFJ87" s="216"/>
      <c r="KFK87" s="216"/>
      <c r="KFL87" s="216"/>
      <c r="KFM87" s="216"/>
      <c r="KFN87" s="216"/>
      <c r="KFO87" s="216"/>
      <c r="KFP87" s="216"/>
      <c r="KFQ87" s="216"/>
      <c r="KFR87" s="216"/>
      <c r="KFS87" s="216"/>
      <c r="KFT87" s="216"/>
      <c r="KFU87" s="216"/>
      <c r="KFV87" s="216"/>
      <c r="KFW87" s="216"/>
      <c r="KFX87" s="216"/>
      <c r="KFY87" s="216"/>
      <c r="KFZ87" s="216"/>
      <c r="KGA87" s="216"/>
      <c r="KGB87" s="216"/>
      <c r="KGC87" s="216"/>
      <c r="KGD87" s="216"/>
      <c r="KGE87" s="216"/>
      <c r="KGF87" s="216"/>
      <c r="KGG87" s="216"/>
      <c r="KGL87" s="216"/>
      <c r="KGM87" s="216"/>
      <c r="KGN87" s="216"/>
      <c r="KGO87" s="216"/>
      <c r="KGP87" s="216"/>
      <c r="KGQ87" s="216"/>
      <c r="KGR87" s="216"/>
      <c r="KGS87" s="216"/>
      <c r="KGT87" s="216"/>
      <c r="KGU87" s="216"/>
      <c r="KGV87" s="216"/>
      <c r="KIN87" s="216"/>
      <c r="KIO87" s="216"/>
      <c r="KIP87" s="216"/>
      <c r="KIQ87" s="216"/>
      <c r="KIR87" s="216"/>
      <c r="KIS87" s="216"/>
      <c r="KIT87" s="216"/>
      <c r="KIU87" s="216"/>
      <c r="KIV87" s="216"/>
      <c r="KIW87" s="216"/>
      <c r="KIX87" s="216"/>
      <c r="KIY87" s="216"/>
      <c r="KIZ87" s="216"/>
      <c r="KJA87" s="216"/>
      <c r="KJB87" s="216"/>
      <c r="KJC87" s="216"/>
      <c r="KJD87" s="216"/>
      <c r="KJE87" s="216"/>
      <c r="KJF87" s="216"/>
      <c r="KJG87" s="216"/>
      <c r="KJH87" s="216"/>
      <c r="KJI87" s="216"/>
      <c r="KJJ87" s="216"/>
      <c r="KJK87" s="216"/>
      <c r="KJL87" s="216"/>
      <c r="KJM87" s="216"/>
      <c r="KJN87" s="216"/>
      <c r="KJO87" s="216"/>
      <c r="KJP87" s="216"/>
      <c r="KJQ87" s="216"/>
      <c r="KJR87" s="216"/>
      <c r="KJS87" s="216"/>
      <c r="KJT87" s="216"/>
      <c r="KJU87" s="216"/>
      <c r="KJV87" s="216"/>
      <c r="KJW87" s="216"/>
      <c r="KJX87" s="216"/>
      <c r="KJY87" s="216"/>
      <c r="KJZ87" s="216"/>
      <c r="KKA87" s="216"/>
      <c r="KKB87" s="216"/>
      <c r="KKC87" s="216"/>
      <c r="KKD87" s="216"/>
      <c r="KKE87" s="216"/>
      <c r="KKF87" s="216"/>
      <c r="KKG87" s="216"/>
      <c r="KKH87" s="216"/>
      <c r="KKI87" s="216"/>
      <c r="KKJ87" s="216"/>
      <c r="KKK87" s="216"/>
      <c r="KKL87" s="216"/>
      <c r="KKM87" s="216"/>
      <c r="KKN87" s="216"/>
      <c r="KKO87" s="216"/>
      <c r="KKP87" s="216"/>
      <c r="KKQ87" s="216"/>
      <c r="KKR87" s="216"/>
      <c r="KKS87" s="216"/>
      <c r="KKT87" s="216"/>
      <c r="KKU87" s="216"/>
      <c r="KKV87" s="216"/>
      <c r="KKW87" s="216"/>
      <c r="KKX87" s="216"/>
      <c r="KKY87" s="216"/>
      <c r="KKZ87" s="216"/>
      <c r="KLA87" s="216"/>
      <c r="KLB87" s="216"/>
      <c r="KLC87" s="216"/>
      <c r="KLD87" s="216"/>
      <c r="KLE87" s="216"/>
      <c r="KLF87" s="216"/>
      <c r="KLG87" s="216"/>
      <c r="KLH87" s="216"/>
      <c r="KLI87" s="216"/>
      <c r="KLJ87" s="216"/>
      <c r="KLK87" s="216"/>
      <c r="KLL87" s="216"/>
      <c r="KLM87" s="216"/>
      <c r="KLN87" s="216"/>
      <c r="KLO87" s="216"/>
      <c r="KLP87" s="216"/>
      <c r="KLQ87" s="216"/>
      <c r="KLR87" s="216"/>
      <c r="KLS87" s="216"/>
      <c r="KLT87" s="216"/>
      <c r="KLU87" s="216"/>
      <c r="KLV87" s="216"/>
      <c r="KLW87" s="216"/>
      <c r="KLX87" s="216"/>
      <c r="KLY87" s="216"/>
      <c r="KLZ87" s="216"/>
      <c r="KMA87" s="216"/>
      <c r="KMB87" s="216"/>
      <c r="KMC87" s="216"/>
      <c r="KMD87" s="216"/>
      <c r="KME87" s="216"/>
      <c r="KMF87" s="216"/>
      <c r="KMG87" s="216"/>
      <c r="KMH87" s="216"/>
      <c r="KMI87" s="216"/>
      <c r="KMJ87" s="216"/>
      <c r="KMK87" s="216"/>
      <c r="KML87" s="216"/>
      <c r="KMM87" s="216"/>
      <c r="KMN87" s="216"/>
      <c r="KMO87" s="216"/>
      <c r="KMP87" s="216"/>
      <c r="KMQ87" s="216"/>
      <c r="KMR87" s="216"/>
      <c r="KMS87" s="216"/>
      <c r="KMT87" s="216"/>
      <c r="KMU87" s="216"/>
      <c r="KMV87" s="216"/>
      <c r="KMW87" s="216"/>
      <c r="KMX87" s="216"/>
      <c r="KMY87" s="216"/>
      <c r="KMZ87" s="216"/>
      <c r="KNA87" s="216"/>
      <c r="KNB87" s="216"/>
      <c r="KNC87" s="216"/>
      <c r="KND87" s="216"/>
      <c r="KNE87" s="216"/>
      <c r="KNF87" s="216"/>
      <c r="KNG87" s="216"/>
      <c r="KNH87" s="216"/>
      <c r="KNI87" s="216"/>
      <c r="KNJ87" s="216"/>
      <c r="KNK87" s="216"/>
      <c r="KNL87" s="216"/>
      <c r="KNM87" s="216"/>
      <c r="KNN87" s="216"/>
      <c r="KNO87" s="216"/>
      <c r="KNP87" s="216"/>
      <c r="KNQ87" s="216"/>
      <c r="KNR87" s="216"/>
      <c r="KNS87" s="216"/>
      <c r="KNT87" s="216"/>
      <c r="KNU87" s="216"/>
      <c r="KNV87" s="216"/>
      <c r="KNW87" s="216"/>
      <c r="KNX87" s="216"/>
      <c r="KNY87" s="216"/>
      <c r="KNZ87" s="216"/>
      <c r="KOA87" s="216"/>
      <c r="KOB87" s="216"/>
      <c r="KOC87" s="216"/>
      <c r="KOD87" s="216"/>
      <c r="KOE87" s="216"/>
      <c r="KOF87" s="216"/>
      <c r="KOG87" s="216"/>
      <c r="KOH87" s="216"/>
      <c r="KOI87" s="216"/>
      <c r="KOJ87" s="216"/>
      <c r="KOK87" s="216"/>
      <c r="KOL87" s="216"/>
      <c r="KOM87" s="216"/>
      <c r="KON87" s="216"/>
      <c r="KOO87" s="216"/>
      <c r="KOP87" s="216"/>
      <c r="KOQ87" s="216"/>
      <c r="KOR87" s="216"/>
      <c r="KOS87" s="216"/>
      <c r="KOT87" s="216"/>
      <c r="KOU87" s="216"/>
      <c r="KOV87" s="216"/>
      <c r="KOW87" s="216"/>
      <c r="KOX87" s="216"/>
      <c r="KOY87" s="216"/>
      <c r="KOZ87" s="216"/>
      <c r="KPA87" s="216"/>
      <c r="KPB87" s="216"/>
      <c r="KPC87" s="216"/>
      <c r="KPD87" s="216"/>
      <c r="KPE87" s="216"/>
      <c r="KPF87" s="216"/>
      <c r="KPG87" s="216"/>
      <c r="KPH87" s="216"/>
      <c r="KPI87" s="216"/>
      <c r="KPJ87" s="216"/>
      <c r="KPK87" s="216"/>
      <c r="KPL87" s="216"/>
      <c r="KPM87" s="216"/>
      <c r="KPN87" s="216"/>
      <c r="KPO87" s="216"/>
      <c r="KPP87" s="216"/>
      <c r="KPQ87" s="216"/>
      <c r="KPR87" s="216"/>
      <c r="KPS87" s="216"/>
      <c r="KPT87" s="216"/>
      <c r="KPU87" s="216"/>
      <c r="KPV87" s="216"/>
      <c r="KPW87" s="216"/>
      <c r="KPX87" s="216"/>
      <c r="KPY87" s="216"/>
      <c r="KPZ87" s="216"/>
      <c r="KQA87" s="216"/>
      <c r="KQB87" s="216"/>
      <c r="KQC87" s="216"/>
      <c r="KQH87" s="216"/>
      <c r="KQI87" s="216"/>
      <c r="KQJ87" s="216"/>
      <c r="KQK87" s="216"/>
      <c r="KQL87" s="216"/>
      <c r="KQM87" s="216"/>
      <c r="KQN87" s="216"/>
      <c r="KQO87" s="216"/>
      <c r="KQP87" s="216"/>
      <c r="KQQ87" s="216"/>
      <c r="KQR87" s="216"/>
      <c r="KSJ87" s="216"/>
      <c r="KSK87" s="216"/>
      <c r="KSL87" s="216"/>
      <c r="KSM87" s="216"/>
      <c r="KSN87" s="216"/>
      <c r="KSO87" s="216"/>
      <c r="KSP87" s="216"/>
      <c r="KSQ87" s="216"/>
      <c r="KSR87" s="216"/>
      <c r="KSS87" s="216"/>
      <c r="KST87" s="216"/>
      <c r="KSU87" s="216"/>
      <c r="KSV87" s="216"/>
      <c r="KSW87" s="216"/>
      <c r="KSX87" s="216"/>
      <c r="KSY87" s="216"/>
      <c r="KSZ87" s="216"/>
      <c r="KTA87" s="216"/>
      <c r="KTB87" s="216"/>
      <c r="KTC87" s="216"/>
      <c r="KTD87" s="216"/>
      <c r="KTE87" s="216"/>
      <c r="KTF87" s="216"/>
      <c r="KTG87" s="216"/>
      <c r="KTH87" s="216"/>
      <c r="KTI87" s="216"/>
      <c r="KTJ87" s="216"/>
      <c r="KTK87" s="216"/>
      <c r="KTL87" s="216"/>
      <c r="KTM87" s="216"/>
      <c r="KTN87" s="216"/>
      <c r="KTO87" s="216"/>
      <c r="KTP87" s="216"/>
      <c r="KTQ87" s="216"/>
      <c r="KTR87" s="216"/>
      <c r="KTS87" s="216"/>
      <c r="KTT87" s="216"/>
      <c r="KTU87" s="216"/>
      <c r="KTV87" s="216"/>
      <c r="KTW87" s="216"/>
      <c r="KTX87" s="216"/>
      <c r="KTY87" s="216"/>
      <c r="KTZ87" s="216"/>
      <c r="KUA87" s="216"/>
      <c r="KUB87" s="216"/>
      <c r="KUC87" s="216"/>
      <c r="KUD87" s="216"/>
      <c r="KUE87" s="216"/>
      <c r="KUF87" s="216"/>
      <c r="KUG87" s="216"/>
      <c r="KUH87" s="216"/>
      <c r="KUI87" s="216"/>
      <c r="KUJ87" s="216"/>
      <c r="KUK87" s="216"/>
      <c r="KUL87" s="216"/>
      <c r="KUM87" s="216"/>
      <c r="KUN87" s="216"/>
      <c r="KUO87" s="216"/>
      <c r="KUP87" s="216"/>
      <c r="KUQ87" s="216"/>
      <c r="KUR87" s="216"/>
      <c r="KUS87" s="216"/>
      <c r="KUT87" s="216"/>
      <c r="KUU87" s="216"/>
      <c r="KUV87" s="216"/>
      <c r="KUW87" s="216"/>
      <c r="KUX87" s="216"/>
      <c r="KUY87" s="216"/>
      <c r="KUZ87" s="216"/>
      <c r="KVA87" s="216"/>
      <c r="KVB87" s="216"/>
      <c r="KVC87" s="216"/>
      <c r="KVD87" s="216"/>
      <c r="KVE87" s="216"/>
      <c r="KVF87" s="216"/>
      <c r="KVG87" s="216"/>
      <c r="KVH87" s="216"/>
      <c r="KVI87" s="216"/>
      <c r="KVJ87" s="216"/>
      <c r="KVK87" s="216"/>
      <c r="KVL87" s="216"/>
      <c r="KVM87" s="216"/>
      <c r="KVN87" s="216"/>
      <c r="KVO87" s="216"/>
      <c r="KVP87" s="216"/>
      <c r="KVQ87" s="216"/>
      <c r="KVR87" s="216"/>
      <c r="KVS87" s="216"/>
      <c r="KVT87" s="216"/>
      <c r="KVU87" s="216"/>
      <c r="KVV87" s="216"/>
      <c r="KVW87" s="216"/>
      <c r="KVX87" s="216"/>
      <c r="KVY87" s="216"/>
      <c r="KVZ87" s="216"/>
      <c r="KWA87" s="216"/>
      <c r="KWB87" s="216"/>
      <c r="KWC87" s="216"/>
      <c r="KWD87" s="216"/>
      <c r="KWE87" s="216"/>
      <c r="KWF87" s="216"/>
      <c r="KWG87" s="216"/>
      <c r="KWH87" s="216"/>
      <c r="KWI87" s="216"/>
      <c r="KWJ87" s="216"/>
      <c r="KWK87" s="216"/>
      <c r="KWL87" s="216"/>
      <c r="KWM87" s="216"/>
      <c r="KWN87" s="216"/>
      <c r="KWO87" s="216"/>
      <c r="KWP87" s="216"/>
      <c r="KWQ87" s="216"/>
      <c r="KWR87" s="216"/>
      <c r="KWS87" s="216"/>
      <c r="KWT87" s="216"/>
      <c r="KWU87" s="216"/>
      <c r="KWV87" s="216"/>
      <c r="KWW87" s="216"/>
      <c r="KWX87" s="216"/>
      <c r="KWY87" s="216"/>
      <c r="KWZ87" s="216"/>
      <c r="KXA87" s="216"/>
      <c r="KXB87" s="216"/>
      <c r="KXC87" s="216"/>
      <c r="KXD87" s="216"/>
      <c r="KXE87" s="216"/>
      <c r="KXF87" s="216"/>
      <c r="KXG87" s="216"/>
      <c r="KXH87" s="216"/>
      <c r="KXI87" s="216"/>
      <c r="KXJ87" s="216"/>
      <c r="KXK87" s="216"/>
      <c r="KXL87" s="216"/>
      <c r="KXM87" s="216"/>
      <c r="KXN87" s="216"/>
      <c r="KXO87" s="216"/>
      <c r="KXP87" s="216"/>
      <c r="KXQ87" s="216"/>
      <c r="KXR87" s="216"/>
      <c r="KXS87" s="216"/>
      <c r="KXT87" s="216"/>
      <c r="KXU87" s="216"/>
      <c r="KXV87" s="216"/>
      <c r="KXW87" s="216"/>
      <c r="KXX87" s="216"/>
      <c r="KXY87" s="216"/>
      <c r="KXZ87" s="216"/>
      <c r="KYA87" s="216"/>
      <c r="KYB87" s="216"/>
      <c r="KYC87" s="216"/>
      <c r="KYD87" s="216"/>
      <c r="KYE87" s="216"/>
      <c r="KYF87" s="216"/>
      <c r="KYG87" s="216"/>
      <c r="KYH87" s="216"/>
      <c r="KYI87" s="216"/>
      <c r="KYJ87" s="216"/>
      <c r="KYK87" s="216"/>
      <c r="KYL87" s="216"/>
      <c r="KYM87" s="216"/>
      <c r="KYN87" s="216"/>
      <c r="KYO87" s="216"/>
      <c r="KYP87" s="216"/>
      <c r="KYQ87" s="216"/>
      <c r="KYR87" s="216"/>
      <c r="KYS87" s="216"/>
      <c r="KYT87" s="216"/>
      <c r="KYU87" s="216"/>
      <c r="KYV87" s="216"/>
      <c r="KYW87" s="216"/>
      <c r="KYX87" s="216"/>
      <c r="KYY87" s="216"/>
      <c r="KYZ87" s="216"/>
      <c r="KZA87" s="216"/>
      <c r="KZB87" s="216"/>
      <c r="KZC87" s="216"/>
      <c r="KZD87" s="216"/>
      <c r="KZE87" s="216"/>
      <c r="KZF87" s="216"/>
      <c r="KZG87" s="216"/>
      <c r="KZH87" s="216"/>
      <c r="KZI87" s="216"/>
      <c r="KZJ87" s="216"/>
      <c r="KZK87" s="216"/>
      <c r="KZL87" s="216"/>
      <c r="KZM87" s="216"/>
      <c r="KZN87" s="216"/>
      <c r="KZO87" s="216"/>
      <c r="KZP87" s="216"/>
      <c r="KZQ87" s="216"/>
      <c r="KZR87" s="216"/>
      <c r="KZS87" s="216"/>
      <c r="KZT87" s="216"/>
      <c r="KZU87" s="216"/>
      <c r="KZV87" s="216"/>
      <c r="KZW87" s="216"/>
      <c r="KZX87" s="216"/>
      <c r="KZY87" s="216"/>
      <c r="LAD87" s="216"/>
      <c r="LAE87" s="216"/>
      <c r="LAF87" s="216"/>
      <c r="LAG87" s="216"/>
      <c r="LAH87" s="216"/>
      <c r="LAI87" s="216"/>
      <c r="LAJ87" s="216"/>
      <c r="LAK87" s="216"/>
      <c r="LAL87" s="216"/>
      <c r="LAM87" s="216"/>
      <c r="LAN87" s="216"/>
      <c r="LCF87" s="216"/>
      <c r="LCG87" s="216"/>
      <c r="LCH87" s="216"/>
      <c r="LCI87" s="216"/>
      <c r="LCJ87" s="216"/>
      <c r="LCK87" s="216"/>
      <c r="LCL87" s="216"/>
      <c r="LCM87" s="216"/>
      <c r="LCN87" s="216"/>
      <c r="LCO87" s="216"/>
      <c r="LCP87" s="216"/>
      <c r="LCQ87" s="216"/>
      <c r="LCR87" s="216"/>
      <c r="LCS87" s="216"/>
      <c r="LCT87" s="216"/>
      <c r="LCU87" s="216"/>
      <c r="LCV87" s="216"/>
      <c r="LCW87" s="216"/>
      <c r="LCX87" s="216"/>
      <c r="LCY87" s="216"/>
      <c r="LCZ87" s="216"/>
      <c r="LDA87" s="216"/>
      <c r="LDB87" s="216"/>
      <c r="LDC87" s="216"/>
      <c r="LDD87" s="216"/>
      <c r="LDE87" s="216"/>
      <c r="LDF87" s="216"/>
      <c r="LDG87" s="216"/>
      <c r="LDH87" s="216"/>
      <c r="LDI87" s="216"/>
      <c r="LDJ87" s="216"/>
      <c r="LDK87" s="216"/>
      <c r="LDL87" s="216"/>
      <c r="LDM87" s="216"/>
      <c r="LDN87" s="216"/>
      <c r="LDO87" s="216"/>
      <c r="LDP87" s="216"/>
      <c r="LDQ87" s="216"/>
      <c r="LDR87" s="216"/>
      <c r="LDS87" s="216"/>
      <c r="LDT87" s="216"/>
      <c r="LDU87" s="216"/>
      <c r="LDV87" s="216"/>
      <c r="LDW87" s="216"/>
      <c r="LDX87" s="216"/>
      <c r="LDY87" s="216"/>
      <c r="LDZ87" s="216"/>
      <c r="LEA87" s="216"/>
      <c r="LEB87" s="216"/>
      <c r="LEC87" s="216"/>
      <c r="LED87" s="216"/>
      <c r="LEE87" s="216"/>
      <c r="LEF87" s="216"/>
      <c r="LEG87" s="216"/>
      <c r="LEH87" s="216"/>
      <c r="LEI87" s="216"/>
      <c r="LEJ87" s="216"/>
      <c r="LEK87" s="216"/>
      <c r="LEL87" s="216"/>
      <c r="LEM87" s="216"/>
      <c r="LEN87" s="216"/>
      <c r="LEO87" s="216"/>
      <c r="LEP87" s="216"/>
      <c r="LEQ87" s="216"/>
      <c r="LER87" s="216"/>
      <c r="LES87" s="216"/>
      <c r="LET87" s="216"/>
      <c r="LEU87" s="216"/>
      <c r="LEV87" s="216"/>
      <c r="LEW87" s="216"/>
      <c r="LEX87" s="216"/>
      <c r="LEY87" s="216"/>
      <c r="LEZ87" s="216"/>
      <c r="LFA87" s="216"/>
      <c r="LFB87" s="216"/>
      <c r="LFC87" s="216"/>
      <c r="LFD87" s="216"/>
      <c r="LFE87" s="216"/>
      <c r="LFF87" s="216"/>
      <c r="LFG87" s="216"/>
      <c r="LFH87" s="216"/>
      <c r="LFI87" s="216"/>
      <c r="LFJ87" s="216"/>
      <c r="LFK87" s="216"/>
      <c r="LFL87" s="216"/>
      <c r="LFM87" s="216"/>
      <c r="LFN87" s="216"/>
      <c r="LFO87" s="216"/>
      <c r="LFP87" s="216"/>
      <c r="LFQ87" s="216"/>
      <c r="LFR87" s="216"/>
      <c r="LFS87" s="216"/>
      <c r="LFT87" s="216"/>
      <c r="LFU87" s="216"/>
      <c r="LFV87" s="216"/>
      <c r="LFW87" s="216"/>
      <c r="LFX87" s="216"/>
      <c r="LFY87" s="216"/>
      <c r="LFZ87" s="216"/>
      <c r="LGA87" s="216"/>
      <c r="LGB87" s="216"/>
      <c r="LGC87" s="216"/>
      <c r="LGD87" s="216"/>
      <c r="LGE87" s="216"/>
      <c r="LGF87" s="216"/>
      <c r="LGG87" s="216"/>
      <c r="LGH87" s="216"/>
      <c r="LGI87" s="216"/>
      <c r="LGJ87" s="216"/>
      <c r="LGK87" s="216"/>
      <c r="LGL87" s="216"/>
      <c r="LGM87" s="216"/>
      <c r="LGN87" s="216"/>
      <c r="LGO87" s="216"/>
      <c r="LGP87" s="216"/>
      <c r="LGQ87" s="216"/>
      <c r="LGR87" s="216"/>
      <c r="LGS87" s="216"/>
      <c r="LGT87" s="216"/>
      <c r="LGU87" s="216"/>
      <c r="LGV87" s="216"/>
      <c r="LGW87" s="216"/>
      <c r="LGX87" s="216"/>
      <c r="LGY87" s="216"/>
      <c r="LGZ87" s="216"/>
      <c r="LHA87" s="216"/>
      <c r="LHB87" s="216"/>
      <c r="LHC87" s="216"/>
      <c r="LHD87" s="216"/>
      <c r="LHE87" s="216"/>
      <c r="LHF87" s="216"/>
      <c r="LHG87" s="216"/>
      <c r="LHH87" s="216"/>
      <c r="LHI87" s="216"/>
      <c r="LHJ87" s="216"/>
      <c r="LHK87" s="216"/>
      <c r="LHL87" s="216"/>
      <c r="LHM87" s="216"/>
      <c r="LHN87" s="216"/>
      <c r="LHO87" s="216"/>
      <c r="LHP87" s="216"/>
      <c r="LHQ87" s="216"/>
      <c r="LHR87" s="216"/>
      <c r="LHS87" s="216"/>
      <c r="LHT87" s="216"/>
      <c r="LHU87" s="216"/>
      <c r="LHV87" s="216"/>
      <c r="LHW87" s="216"/>
      <c r="LHX87" s="216"/>
      <c r="LHY87" s="216"/>
      <c r="LHZ87" s="216"/>
      <c r="LIA87" s="216"/>
      <c r="LIB87" s="216"/>
      <c r="LIC87" s="216"/>
      <c r="LID87" s="216"/>
      <c r="LIE87" s="216"/>
      <c r="LIF87" s="216"/>
      <c r="LIG87" s="216"/>
      <c r="LIH87" s="216"/>
      <c r="LII87" s="216"/>
      <c r="LIJ87" s="216"/>
      <c r="LIK87" s="216"/>
      <c r="LIL87" s="216"/>
      <c r="LIM87" s="216"/>
      <c r="LIN87" s="216"/>
      <c r="LIO87" s="216"/>
      <c r="LIP87" s="216"/>
      <c r="LIQ87" s="216"/>
      <c r="LIR87" s="216"/>
      <c r="LIS87" s="216"/>
      <c r="LIT87" s="216"/>
      <c r="LIU87" s="216"/>
      <c r="LIV87" s="216"/>
      <c r="LIW87" s="216"/>
      <c r="LIX87" s="216"/>
      <c r="LIY87" s="216"/>
      <c r="LIZ87" s="216"/>
      <c r="LJA87" s="216"/>
      <c r="LJB87" s="216"/>
      <c r="LJC87" s="216"/>
      <c r="LJD87" s="216"/>
      <c r="LJE87" s="216"/>
      <c r="LJF87" s="216"/>
      <c r="LJG87" s="216"/>
      <c r="LJH87" s="216"/>
      <c r="LJI87" s="216"/>
      <c r="LJJ87" s="216"/>
      <c r="LJK87" s="216"/>
      <c r="LJL87" s="216"/>
      <c r="LJM87" s="216"/>
      <c r="LJN87" s="216"/>
      <c r="LJO87" s="216"/>
      <c r="LJP87" s="216"/>
      <c r="LJQ87" s="216"/>
      <c r="LJR87" s="216"/>
      <c r="LJS87" s="216"/>
      <c r="LJT87" s="216"/>
      <c r="LJU87" s="216"/>
      <c r="LJZ87" s="216"/>
      <c r="LKA87" s="216"/>
      <c r="LKB87" s="216"/>
      <c r="LKC87" s="216"/>
      <c r="LKD87" s="216"/>
      <c r="LKE87" s="216"/>
      <c r="LKF87" s="216"/>
      <c r="LKG87" s="216"/>
      <c r="LKH87" s="216"/>
      <c r="LKI87" s="216"/>
      <c r="LKJ87" s="216"/>
      <c r="LMB87" s="216"/>
      <c r="LMC87" s="216"/>
      <c r="LMD87" s="216"/>
      <c r="LME87" s="216"/>
      <c r="LMF87" s="216"/>
      <c r="LMG87" s="216"/>
      <c r="LMH87" s="216"/>
      <c r="LMI87" s="216"/>
      <c r="LMJ87" s="216"/>
      <c r="LMK87" s="216"/>
      <c r="LML87" s="216"/>
      <c r="LMM87" s="216"/>
      <c r="LMN87" s="216"/>
      <c r="LMO87" s="216"/>
      <c r="LMP87" s="216"/>
      <c r="LMQ87" s="216"/>
      <c r="LMR87" s="216"/>
      <c r="LMS87" s="216"/>
      <c r="LMT87" s="216"/>
      <c r="LMU87" s="216"/>
      <c r="LMV87" s="216"/>
      <c r="LMW87" s="216"/>
      <c r="LMX87" s="216"/>
      <c r="LMY87" s="216"/>
      <c r="LMZ87" s="216"/>
      <c r="LNA87" s="216"/>
      <c r="LNB87" s="216"/>
      <c r="LNC87" s="216"/>
      <c r="LND87" s="216"/>
      <c r="LNE87" s="216"/>
      <c r="LNF87" s="216"/>
      <c r="LNG87" s="216"/>
      <c r="LNH87" s="216"/>
      <c r="LNI87" s="216"/>
      <c r="LNJ87" s="216"/>
      <c r="LNK87" s="216"/>
      <c r="LNL87" s="216"/>
      <c r="LNM87" s="216"/>
      <c r="LNN87" s="216"/>
      <c r="LNO87" s="216"/>
      <c r="LNP87" s="216"/>
      <c r="LNQ87" s="216"/>
      <c r="LNR87" s="216"/>
      <c r="LNS87" s="216"/>
      <c r="LNT87" s="216"/>
      <c r="LNU87" s="216"/>
      <c r="LNV87" s="216"/>
      <c r="LNW87" s="216"/>
      <c r="LNX87" s="216"/>
      <c r="LNY87" s="216"/>
      <c r="LNZ87" s="216"/>
      <c r="LOA87" s="216"/>
      <c r="LOB87" s="216"/>
      <c r="LOC87" s="216"/>
      <c r="LOD87" s="216"/>
      <c r="LOE87" s="216"/>
      <c r="LOF87" s="216"/>
      <c r="LOG87" s="216"/>
      <c r="LOH87" s="216"/>
      <c r="LOI87" s="216"/>
      <c r="LOJ87" s="216"/>
      <c r="LOK87" s="216"/>
      <c r="LOL87" s="216"/>
      <c r="LOM87" s="216"/>
      <c r="LON87" s="216"/>
      <c r="LOO87" s="216"/>
      <c r="LOP87" s="216"/>
      <c r="LOQ87" s="216"/>
      <c r="LOR87" s="216"/>
      <c r="LOS87" s="216"/>
      <c r="LOT87" s="216"/>
      <c r="LOU87" s="216"/>
      <c r="LOV87" s="216"/>
      <c r="LOW87" s="216"/>
      <c r="LOX87" s="216"/>
      <c r="LOY87" s="216"/>
      <c r="LOZ87" s="216"/>
      <c r="LPA87" s="216"/>
      <c r="LPB87" s="216"/>
      <c r="LPC87" s="216"/>
      <c r="LPD87" s="216"/>
      <c r="LPE87" s="216"/>
      <c r="LPF87" s="216"/>
      <c r="LPG87" s="216"/>
      <c r="LPH87" s="216"/>
      <c r="LPI87" s="216"/>
      <c r="LPJ87" s="216"/>
      <c r="LPK87" s="216"/>
      <c r="LPL87" s="216"/>
      <c r="LPM87" s="216"/>
      <c r="LPN87" s="216"/>
      <c r="LPO87" s="216"/>
      <c r="LPP87" s="216"/>
      <c r="LPQ87" s="216"/>
      <c r="LPR87" s="216"/>
      <c r="LPS87" s="216"/>
      <c r="LPT87" s="216"/>
      <c r="LPU87" s="216"/>
      <c r="LPV87" s="216"/>
      <c r="LPW87" s="216"/>
      <c r="LPX87" s="216"/>
      <c r="LPY87" s="216"/>
      <c r="LPZ87" s="216"/>
      <c r="LQA87" s="216"/>
      <c r="LQB87" s="216"/>
      <c r="LQC87" s="216"/>
      <c r="LQD87" s="216"/>
      <c r="LQE87" s="216"/>
      <c r="LQF87" s="216"/>
      <c r="LQG87" s="216"/>
      <c r="LQH87" s="216"/>
      <c r="LQI87" s="216"/>
      <c r="LQJ87" s="216"/>
      <c r="LQK87" s="216"/>
      <c r="LQL87" s="216"/>
      <c r="LQM87" s="216"/>
      <c r="LQN87" s="216"/>
      <c r="LQO87" s="216"/>
      <c r="LQP87" s="216"/>
      <c r="LQQ87" s="216"/>
      <c r="LQR87" s="216"/>
      <c r="LQS87" s="216"/>
      <c r="LQT87" s="216"/>
      <c r="LQU87" s="216"/>
      <c r="LQV87" s="216"/>
      <c r="LQW87" s="216"/>
      <c r="LQX87" s="216"/>
      <c r="LQY87" s="216"/>
      <c r="LQZ87" s="216"/>
      <c r="LRA87" s="216"/>
      <c r="LRB87" s="216"/>
      <c r="LRC87" s="216"/>
      <c r="LRD87" s="216"/>
      <c r="LRE87" s="216"/>
      <c r="LRF87" s="216"/>
      <c r="LRG87" s="216"/>
      <c r="LRH87" s="216"/>
      <c r="LRI87" s="216"/>
      <c r="LRJ87" s="216"/>
      <c r="LRK87" s="216"/>
      <c r="LRL87" s="216"/>
      <c r="LRM87" s="216"/>
      <c r="LRN87" s="216"/>
      <c r="LRO87" s="216"/>
      <c r="LRP87" s="216"/>
      <c r="LRQ87" s="216"/>
      <c r="LRR87" s="216"/>
      <c r="LRS87" s="216"/>
      <c r="LRT87" s="216"/>
      <c r="LRU87" s="216"/>
      <c r="LRV87" s="216"/>
      <c r="LRW87" s="216"/>
      <c r="LRX87" s="216"/>
      <c r="LRY87" s="216"/>
      <c r="LRZ87" s="216"/>
      <c r="LSA87" s="216"/>
      <c r="LSB87" s="216"/>
      <c r="LSC87" s="216"/>
      <c r="LSD87" s="216"/>
      <c r="LSE87" s="216"/>
      <c r="LSF87" s="216"/>
      <c r="LSG87" s="216"/>
      <c r="LSH87" s="216"/>
      <c r="LSI87" s="216"/>
      <c r="LSJ87" s="216"/>
      <c r="LSK87" s="216"/>
      <c r="LSL87" s="216"/>
      <c r="LSM87" s="216"/>
      <c r="LSN87" s="216"/>
      <c r="LSO87" s="216"/>
      <c r="LSP87" s="216"/>
      <c r="LSQ87" s="216"/>
      <c r="LSR87" s="216"/>
      <c r="LSS87" s="216"/>
      <c r="LST87" s="216"/>
      <c r="LSU87" s="216"/>
      <c r="LSV87" s="216"/>
      <c r="LSW87" s="216"/>
      <c r="LSX87" s="216"/>
      <c r="LSY87" s="216"/>
      <c r="LSZ87" s="216"/>
      <c r="LTA87" s="216"/>
      <c r="LTB87" s="216"/>
      <c r="LTC87" s="216"/>
      <c r="LTD87" s="216"/>
      <c r="LTE87" s="216"/>
      <c r="LTF87" s="216"/>
      <c r="LTG87" s="216"/>
      <c r="LTH87" s="216"/>
      <c r="LTI87" s="216"/>
      <c r="LTJ87" s="216"/>
      <c r="LTK87" s="216"/>
      <c r="LTL87" s="216"/>
      <c r="LTM87" s="216"/>
      <c r="LTN87" s="216"/>
      <c r="LTO87" s="216"/>
      <c r="LTP87" s="216"/>
      <c r="LTQ87" s="216"/>
      <c r="LTV87" s="216"/>
      <c r="LTW87" s="216"/>
      <c r="LTX87" s="216"/>
      <c r="LTY87" s="216"/>
      <c r="LTZ87" s="216"/>
      <c r="LUA87" s="216"/>
      <c r="LUB87" s="216"/>
      <c r="LUC87" s="216"/>
      <c r="LUD87" s="216"/>
      <c r="LUE87" s="216"/>
      <c r="LUF87" s="216"/>
      <c r="LVX87" s="216"/>
      <c r="LVY87" s="216"/>
      <c r="LVZ87" s="216"/>
      <c r="LWA87" s="216"/>
      <c r="LWB87" s="216"/>
      <c r="LWC87" s="216"/>
      <c r="LWD87" s="216"/>
      <c r="LWE87" s="216"/>
      <c r="LWF87" s="216"/>
      <c r="LWG87" s="216"/>
      <c r="LWH87" s="216"/>
      <c r="LWI87" s="216"/>
      <c r="LWJ87" s="216"/>
      <c r="LWK87" s="216"/>
      <c r="LWL87" s="216"/>
      <c r="LWM87" s="216"/>
      <c r="LWN87" s="216"/>
      <c r="LWO87" s="216"/>
      <c r="LWP87" s="216"/>
      <c r="LWQ87" s="216"/>
      <c r="LWR87" s="216"/>
      <c r="LWS87" s="216"/>
      <c r="LWT87" s="216"/>
      <c r="LWU87" s="216"/>
      <c r="LWV87" s="216"/>
      <c r="LWW87" s="216"/>
      <c r="LWX87" s="216"/>
      <c r="LWY87" s="216"/>
      <c r="LWZ87" s="216"/>
      <c r="LXA87" s="216"/>
      <c r="LXB87" s="216"/>
      <c r="LXC87" s="216"/>
      <c r="LXD87" s="216"/>
      <c r="LXE87" s="216"/>
      <c r="LXF87" s="216"/>
      <c r="LXG87" s="216"/>
      <c r="LXH87" s="216"/>
      <c r="LXI87" s="216"/>
      <c r="LXJ87" s="216"/>
      <c r="LXK87" s="216"/>
      <c r="LXL87" s="216"/>
      <c r="LXM87" s="216"/>
      <c r="LXN87" s="216"/>
      <c r="LXO87" s="216"/>
      <c r="LXP87" s="216"/>
      <c r="LXQ87" s="216"/>
      <c r="LXR87" s="216"/>
      <c r="LXS87" s="216"/>
      <c r="LXT87" s="216"/>
      <c r="LXU87" s="216"/>
      <c r="LXV87" s="216"/>
      <c r="LXW87" s="216"/>
      <c r="LXX87" s="216"/>
      <c r="LXY87" s="216"/>
      <c r="LXZ87" s="216"/>
      <c r="LYA87" s="216"/>
      <c r="LYB87" s="216"/>
      <c r="LYC87" s="216"/>
      <c r="LYD87" s="216"/>
      <c r="LYE87" s="216"/>
      <c r="LYF87" s="216"/>
      <c r="LYG87" s="216"/>
      <c r="LYH87" s="216"/>
      <c r="LYI87" s="216"/>
      <c r="LYJ87" s="216"/>
      <c r="LYK87" s="216"/>
      <c r="LYL87" s="216"/>
      <c r="LYM87" s="216"/>
      <c r="LYN87" s="216"/>
      <c r="LYO87" s="216"/>
      <c r="LYP87" s="216"/>
      <c r="LYQ87" s="216"/>
      <c r="LYR87" s="216"/>
      <c r="LYS87" s="216"/>
      <c r="LYT87" s="216"/>
      <c r="LYU87" s="216"/>
      <c r="LYV87" s="216"/>
      <c r="LYW87" s="216"/>
      <c r="LYX87" s="216"/>
      <c r="LYY87" s="216"/>
      <c r="LYZ87" s="216"/>
      <c r="LZA87" s="216"/>
      <c r="LZB87" s="216"/>
      <c r="LZC87" s="216"/>
      <c r="LZD87" s="216"/>
      <c r="LZE87" s="216"/>
      <c r="LZF87" s="216"/>
      <c r="LZG87" s="216"/>
      <c r="LZH87" s="216"/>
      <c r="LZI87" s="216"/>
      <c r="LZJ87" s="216"/>
      <c r="LZK87" s="216"/>
      <c r="LZL87" s="216"/>
      <c r="LZM87" s="216"/>
      <c r="LZN87" s="216"/>
      <c r="LZO87" s="216"/>
      <c r="LZP87" s="216"/>
      <c r="LZQ87" s="216"/>
      <c r="LZR87" s="216"/>
      <c r="LZS87" s="216"/>
      <c r="LZT87" s="216"/>
      <c r="LZU87" s="216"/>
      <c r="LZV87" s="216"/>
      <c r="LZW87" s="216"/>
      <c r="LZX87" s="216"/>
      <c r="LZY87" s="216"/>
      <c r="LZZ87" s="216"/>
      <c r="MAA87" s="216"/>
      <c r="MAB87" s="216"/>
      <c r="MAC87" s="216"/>
      <c r="MAD87" s="216"/>
      <c r="MAE87" s="216"/>
      <c r="MAF87" s="216"/>
      <c r="MAG87" s="216"/>
      <c r="MAH87" s="216"/>
      <c r="MAI87" s="216"/>
      <c r="MAJ87" s="216"/>
      <c r="MAK87" s="216"/>
      <c r="MAL87" s="216"/>
      <c r="MAM87" s="216"/>
      <c r="MAN87" s="216"/>
      <c r="MAO87" s="216"/>
      <c r="MAP87" s="216"/>
      <c r="MAQ87" s="216"/>
      <c r="MAR87" s="216"/>
      <c r="MAS87" s="216"/>
      <c r="MAT87" s="216"/>
      <c r="MAU87" s="216"/>
      <c r="MAV87" s="216"/>
      <c r="MAW87" s="216"/>
      <c r="MAX87" s="216"/>
      <c r="MAY87" s="216"/>
      <c r="MAZ87" s="216"/>
      <c r="MBA87" s="216"/>
      <c r="MBB87" s="216"/>
      <c r="MBC87" s="216"/>
      <c r="MBD87" s="216"/>
      <c r="MBE87" s="216"/>
      <c r="MBF87" s="216"/>
      <c r="MBG87" s="216"/>
      <c r="MBH87" s="216"/>
      <c r="MBI87" s="216"/>
      <c r="MBJ87" s="216"/>
      <c r="MBK87" s="216"/>
      <c r="MBL87" s="216"/>
      <c r="MBM87" s="216"/>
      <c r="MBN87" s="216"/>
      <c r="MBO87" s="216"/>
      <c r="MBP87" s="216"/>
      <c r="MBQ87" s="216"/>
      <c r="MBR87" s="216"/>
      <c r="MBS87" s="216"/>
      <c r="MBT87" s="216"/>
      <c r="MBU87" s="216"/>
      <c r="MBV87" s="216"/>
      <c r="MBW87" s="216"/>
      <c r="MBX87" s="216"/>
      <c r="MBY87" s="216"/>
      <c r="MBZ87" s="216"/>
      <c r="MCA87" s="216"/>
      <c r="MCB87" s="216"/>
      <c r="MCC87" s="216"/>
      <c r="MCD87" s="216"/>
      <c r="MCE87" s="216"/>
      <c r="MCF87" s="216"/>
      <c r="MCG87" s="216"/>
      <c r="MCH87" s="216"/>
      <c r="MCI87" s="216"/>
      <c r="MCJ87" s="216"/>
      <c r="MCK87" s="216"/>
      <c r="MCL87" s="216"/>
      <c r="MCM87" s="216"/>
      <c r="MCN87" s="216"/>
      <c r="MCO87" s="216"/>
      <c r="MCP87" s="216"/>
      <c r="MCQ87" s="216"/>
      <c r="MCR87" s="216"/>
      <c r="MCS87" s="216"/>
      <c r="MCT87" s="216"/>
      <c r="MCU87" s="216"/>
      <c r="MCV87" s="216"/>
      <c r="MCW87" s="216"/>
      <c r="MCX87" s="216"/>
      <c r="MCY87" s="216"/>
      <c r="MCZ87" s="216"/>
      <c r="MDA87" s="216"/>
      <c r="MDB87" s="216"/>
      <c r="MDC87" s="216"/>
      <c r="MDD87" s="216"/>
      <c r="MDE87" s="216"/>
      <c r="MDF87" s="216"/>
      <c r="MDG87" s="216"/>
      <c r="MDH87" s="216"/>
      <c r="MDI87" s="216"/>
      <c r="MDJ87" s="216"/>
      <c r="MDK87" s="216"/>
      <c r="MDL87" s="216"/>
      <c r="MDM87" s="216"/>
      <c r="MDR87" s="216"/>
      <c r="MDS87" s="216"/>
      <c r="MDT87" s="216"/>
      <c r="MDU87" s="216"/>
      <c r="MDV87" s="216"/>
      <c r="MDW87" s="216"/>
      <c r="MDX87" s="216"/>
      <c r="MDY87" s="216"/>
      <c r="MDZ87" s="216"/>
      <c r="MEA87" s="216"/>
      <c r="MEB87" s="216"/>
      <c r="MFT87" s="216"/>
      <c r="MFU87" s="216"/>
      <c r="MFV87" s="216"/>
      <c r="MFW87" s="216"/>
      <c r="MFX87" s="216"/>
      <c r="MFY87" s="216"/>
      <c r="MFZ87" s="216"/>
      <c r="MGA87" s="216"/>
      <c r="MGB87" s="216"/>
      <c r="MGC87" s="216"/>
      <c r="MGD87" s="216"/>
      <c r="MGE87" s="216"/>
      <c r="MGF87" s="216"/>
      <c r="MGG87" s="216"/>
      <c r="MGH87" s="216"/>
      <c r="MGI87" s="216"/>
      <c r="MGJ87" s="216"/>
      <c r="MGK87" s="216"/>
      <c r="MGL87" s="216"/>
      <c r="MGM87" s="216"/>
      <c r="MGN87" s="216"/>
      <c r="MGO87" s="216"/>
      <c r="MGP87" s="216"/>
      <c r="MGQ87" s="216"/>
      <c r="MGR87" s="216"/>
      <c r="MGS87" s="216"/>
      <c r="MGT87" s="216"/>
      <c r="MGU87" s="216"/>
      <c r="MGV87" s="216"/>
      <c r="MGW87" s="216"/>
      <c r="MGX87" s="216"/>
      <c r="MGY87" s="216"/>
      <c r="MGZ87" s="216"/>
      <c r="MHA87" s="216"/>
      <c r="MHB87" s="216"/>
      <c r="MHC87" s="216"/>
      <c r="MHD87" s="216"/>
      <c r="MHE87" s="216"/>
      <c r="MHF87" s="216"/>
      <c r="MHG87" s="216"/>
      <c r="MHH87" s="216"/>
      <c r="MHI87" s="216"/>
      <c r="MHJ87" s="216"/>
      <c r="MHK87" s="216"/>
      <c r="MHL87" s="216"/>
      <c r="MHM87" s="216"/>
      <c r="MHN87" s="216"/>
      <c r="MHO87" s="216"/>
      <c r="MHP87" s="216"/>
      <c r="MHQ87" s="216"/>
      <c r="MHR87" s="216"/>
      <c r="MHS87" s="216"/>
      <c r="MHT87" s="216"/>
      <c r="MHU87" s="216"/>
      <c r="MHV87" s="216"/>
      <c r="MHW87" s="216"/>
      <c r="MHX87" s="216"/>
      <c r="MHY87" s="216"/>
      <c r="MHZ87" s="216"/>
      <c r="MIA87" s="216"/>
      <c r="MIB87" s="216"/>
      <c r="MIC87" s="216"/>
      <c r="MID87" s="216"/>
      <c r="MIE87" s="216"/>
      <c r="MIF87" s="216"/>
      <c r="MIG87" s="216"/>
      <c r="MIH87" s="216"/>
      <c r="MII87" s="216"/>
      <c r="MIJ87" s="216"/>
      <c r="MIK87" s="216"/>
      <c r="MIL87" s="216"/>
      <c r="MIM87" s="216"/>
      <c r="MIN87" s="216"/>
      <c r="MIO87" s="216"/>
      <c r="MIP87" s="216"/>
      <c r="MIQ87" s="216"/>
      <c r="MIR87" s="216"/>
      <c r="MIS87" s="216"/>
      <c r="MIT87" s="216"/>
      <c r="MIU87" s="216"/>
      <c r="MIV87" s="216"/>
      <c r="MIW87" s="216"/>
      <c r="MIX87" s="216"/>
      <c r="MIY87" s="216"/>
      <c r="MIZ87" s="216"/>
      <c r="MJA87" s="216"/>
      <c r="MJB87" s="216"/>
      <c r="MJC87" s="216"/>
      <c r="MJD87" s="216"/>
      <c r="MJE87" s="216"/>
      <c r="MJF87" s="216"/>
      <c r="MJG87" s="216"/>
      <c r="MJH87" s="216"/>
      <c r="MJI87" s="216"/>
      <c r="MJJ87" s="216"/>
      <c r="MJK87" s="216"/>
      <c r="MJL87" s="216"/>
      <c r="MJM87" s="216"/>
      <c r="MJN87" s="216"/>
      <c r="MJO87" s="216"/>
      <c r="MJP87" s="216"/>
      <c r="MJQ87" s="216"/>
      <c r="MJR87" s="216"/>
      <c r="MJS87" s="216"/>
      <c r="MJT87" s="216"/>
      <c r="MJU87" s="216"/>
      <c r="MJV87" s="216"/>
      <c r="MJW87" s="216"/>
      <c r="MJX87" s="216"/>
      <c r="MJY87" s="216"/>
      <c r="MJZ87" s="216"/>
      <c r="MKA87" s="216"/>
      <c r="MKB87" s="216"/>
      <c r="MKC87" s="216"/>
      <c r="MKD87" s="216"/>
      <c r="MKE87" s="216"/>
      <c r="MKF87" s="216"/>
      <c r="MKG87" s="216"/>
      <c r="MKH87" s="216"/>
      <c r="MKI87" s="216"/>
      <c r="MKJ87" s="216"/>
      <c r="MKK87" s="216"/>
      <c r="MKL87" s="216"/>
      <c r="MKM87" s="216"/>
      <c r="MKN87" s="216"/>
      <c r="MKO87" s="216"/>
      <c r="MKP87" s="216"/>
      <c r="MKQ87" s="216"/>
      <c r="MKR87" s="216"/>
      <c r="MKS87" s="216"/>
      <c r="MKT87" s="216"/>
      <c r="MKU87" s="216"/>
      <c r="MKV87" s="216"/>
      <c r="MKW87" s="216"/>
      <c r="MKX87" s="216"/>
      <c r="MKY87" s="216"/>
      <c r="MKZ87" s="216"/>
      <c r="MLA87" s="216"/>
      <c r="MLB87" s="216"/>
      <c r="MLC87" s="216"/>
      <c r="MLD87" s="216"/>
      <c r="MLE87" s="216"/>
      <c r="MLF87" s="216"/>
      <c r="MLG87" s="216"/>
      <c r="MLH87" s="216"/>
      <c r="MLI87" s="216"/>
      <c r="MLJ87" s="216"/>
      <c r="MLK87" s="216"/>
      <c r="MLL87" s="216"/>
      <c r="MLM87" s="216"/>
      <c r="MLN87" s="216"/>
      <c r="MLO87" s="216"/>
      <c r="MLP87" s="216"/>
      <c r="MLQ87" s="216"/>
      <c r="MLR87" s="216"/>
      <c r="MLS87" s="216"/>
      <c r="MLT87" s="216"/>
      <c r="MLU87" s="216"/>
      <c r="MLV87" s="216"/>
      <c r="MLW87" s="216"/>
      <c r="MLX87" s="216"/>
      <c r="MLY87" s="216"/>
      <c r="MLZ87" s="216"/>
      <c r="MMA87" s="216"/>
      <c r="MMB87" s="216"/>
      <c r="MMC87" s="216"/>
      <c r="MMD87" s="216"/>
      <c r="MME87" s="216"/>
      <c r="MMF87" s="216"/>
      <c r="MMG87" s="216"/>
      <c r="MMH87" s="216"/>
      <c r="MMI87" s="216"/>
      <c r="MMJ87" s="216"/>
      <c r="MMK87" s="216"/>
      <c r="MML87" s="216"/>
      <c r="MMM87" s="216"/>
      <c r="MMN87" s="216"/>
      <c r="MMO87" s="216"/>
      <c r="MMP87" s="216"/>
      <c r="MMQ87" s="216"/>
      <c r="MMR87" s="216"/>
      <c r="MMS87" s="216"/>
      <c r="MMT87" s="216"/>
      <c r="MMU87" s="216"/>
      <c r="MMV87" s="216"/>
      <c r="MMW87" s="216"/>
      <c r="MMX87" s="216"/>
      <c r="MMY87" s="216"/>
      <c r="MMZ87" s="216"/>
      <c r="MNA87" s="216"/>
      <c r="MNB87" s="216"/>
      <c r="MNC87" s="216"/>
      <c r="MND87" s="216"/>
      <c r="MNE87" s="216"/>
      <c r="MNF87" s="216"/>
      <c r="MNG87" s="216"/>
      <c r="MNH87" s="216"/>
      <c r="MNI87" s="216"/>
      <c r="MNN87" s="216"/>
      <c r="MNO87" s="216"/>
      <c r="MNP87" s="216"/>
      <c r="MNQ87" s="216"/>
      <c r="MNR87" s="216"/>
      <c r="MNS87" s="216"/>
      <c r="MNT87" s="216"/>
      <c r="MNU87" s="216"/>
      <c r="MNV87" s="216"/>
      <c r="MNW87" s="216"/>
      <c r="MNX87" s="216"/>
      <c r="MPP87" s="216"/>
      <c r="MPQ87" s="216"/>
      <c r="MPR87" s="216"/>
      <c r="MPS87" s="216"/>
      <c r="MPT87" s="216"/>
      <c r="MPU87" s="216"/>
      <c r="MPV87" s="216"/>
      <c r="MPW87" s="216"/>
      <c r="MPX87" s="216"/>
      <c r="MPY87" s="216"/>
      <c r="MPZ87" s="216"/>
      <c r="MQA87" s="216"/>
      <c r="MQB87" s="216"/>
      <c r="MQC87" s="216"/>
      <c r="MQD87" s="216"/>
      <c r="MQE87" s="216"/>
      <c r="MQF87" s="216"/>
      <c r="MQG87" s="216"/>
      <c r="MQH87" s="216"/>
      <c r="MQI87" s="216"/>
      <c r="MQJ87" s="216"/>
      <c r="MQK87" s="216"/>
      <c r="MQL87" s="216"/>
      <c r="MQM87" s="216"/>
      <c r="MQN87" s="216"/>
      <c r="MQO87" s="216"/>
      <c r="MQP87" s="216"/>
      <c r="MQQ87" s="216"/>
      <c r="MQR87" s="216"/>
      <c r="MQS87" s="216"/>
      <c r="MQT87" s="216"/>
      <c r="MQU87" s="216"/>
      <c r="MQV87" s="216"/>
      <c r="MQW87" s="216"/>
      <c r="MQX87" s="216"/>
      <c r="MQY87" s="216"/>
      <c r="MQZ87" s="216"/>
      <c r="MRA87" s="216"/>
      <c r="MRB87" s="216"/>
      <c r="MRC87" s="216"/>
      <c r="MRD87" s="216"/>
      <c r="MRE87" s="216"/>
      <c r="MRF87" s="216"/>
      <c r="MRG87" s="216"/>
      <c r="MRH87" s="216"/>
      <c r="MRI87" s="216"/>
      <c r="MRJ87" s="216"/>
      <c r="MRK87" s="216"/>
      <c r="MRL87" s="216"/>
      <c r="MRM87" s="216"/>
      <c r="MRN87" s="216"/>
      <c r="MRO87" s="216"/>
      <c r="MRP87" s="216"/>
      <c r="MRQ87" s="216"/>
      <c r="MRR87" s="216"/>
      <c r="MRS87" s="216"/>
      <c r="MRT87" s="216"/>
      <c r="MRU87" s="216"/>
      <c r="MRV87" s="216"/>
      <c r="MRW87" s="216"/>
      <c r="MRX87" s="216"/>
      <c r="MRY87" s="216"/>
      <c r="MRZ87" s="216"/>
      <c r="MSA87" s="216"/>
      <c r="MSB87" s="216"/>
      <c r="MSC87" s="216"/>
      <c r="MSD87" s="216"/>
      <c r="MSE87" s="216"/>
      <c r="MSF87" s="216"/>
      <c r="MSG87" s="216"/>
      <c r="MSH87" s="216"/>
      <c r="MSI87" s="216"/>
      <c r="MSJ87" s="216"/>
      <c r="MSK87" s="216"/>
      <c r="MSL87" s="216"/>
      <c r="MSM87" s="216"/>
      <c r="MSN87" s="216"/>
      <c r="MSO87" s="216"/>
      <c r="MSP87" s="216"/>
      <c r="MSQ87" s="216"/>
      <c r="MSR87" s="216"/>
      <c r="MSS87" s="216"/>
      <c r="MST87" s="216"/>
      <c r="MSU87" s="216"/>
      <c r="MSV87" s="216"/>
      <c r="MSW87" s="216"/>
      <c r="MSX87" s="216"/>
      <c r="MSY87" s="216"/>
      <c r="MSZ87" s="216"/>
      <c r="MTA87" s="216"/>
      <c r="MTB87" s="216"/>
      <c r="MTC87" s="216"/>
      <c r="MTD87" s="216"/>
      <c r="MTE87" s="216"/>
      <c r="MTF87" s="216"/>
      <c r="MTG87" s="216"/>
      <c r="MTH87" s="216"/>
      <c r="MTI87" s="216"/>
      <c r="MTJ87" s="216"/>
      <c r="MTK87" s="216"/>
      <c r="MTL87" s="216"/>
      <c r="MTM87" s="216"/>
      <c r="MTN87" s="216"/>
      <c r="MTO87" s="216"/>
      <c r="MTP87" s="216"/>
      <c r="MTQ87" s="216"/>
      <c r="MTR87" s="216"/>
      <c r="MTS87" s="216"/>
      <c r="MTT87" s="216"/>
      <c r="MTU87" s="216"/>
      <c r="MTV87" s="216"/>
      <c r="MTW87" s="216"/>
      <c r="MTX87" s="216"/>
      <c r="MTY87" s="216"/>
      <c r="MTZ87" s="216"/>
      <c r="MUA87" s="216"/>
      <c r="MUB87" s="216"/>
      <c r="MUC87" s="216"/>
      <c r="MUD87" s="216"/>
      <c r="MUE87" s="216"/>
      <c r="MUF87" s="216"/>
      <c r="MUG87" s="216"/>
      <c r="MUH87" s="216"/>
      <c r="MUI87" s="216"/>
      <c r="MUJ87" s="216"/>
      <c r="MUK87" s="216"/>
      <c r="MUL87" s="216"/>
      <c r="MUM87" s="216"/>
      <c r="MUN87" s="216"/>
      <c r="MUO87" s="216"/>
      <c r="MUP87" s="216"/>
      <c r="MUQ87" s="216"/>
      <c r="MUR87" s="216"/>
      <c r="MUS87" s="216"/>
      <c r="MUT87" s="216"/>
      <c r="MUU87" s="216"/>
      <c r="MUV87" s="216"/>
      <c r="MUW87" s="216"/>
      <c r="MUX87" s="216"/>
      <c r="MUY87" s="216"/>
      <c r="MUZ87" s="216"/>
      <c r="MVA87" s="216"/>
      <c r="MVB87" s="216"/>
      <c r="MVC87" s="216"/>
      <c r="MVD87" s="216"/>
      <c r="MVE87" s="216"/>
      <c r="MVF87" s="216"/>
      <c r="MVG87" s="216"/>
      <c r="MVH87" s="216"/>
      <c r="MVI87" s="216"/>
      <c r="MVJ87" s="216"/>
      <c r="MVK87" s="216"/>
      <c r="MVL87" s="216"/>
      <c r="MVM87" s="216"/>
      <c r="MVN87" s="216"/>
      <c r="MVO87" s="216"/>
      <c r="MVP87" s="216"/>
      <c r="MVQ87" s="216"/>
      <c r="MVR87" s="216"/>
      <c r="MVS87" s="216"/>
      <c r="MVT87" s="216"/>
      <c r="MVU87" s="216"/>
      <c r="MVV87" s="216"/>
      <c r="MVW87" s="216"/>
      <c r="MVX87" s="216"/>
      <c r="MVY87" s="216"/>
      <c r="MVZ87" s="216"/>
      <c r="MWA87" s="216"/>
      <c r="MWB87" s="216"/>
      <c r="MWC87" s="216"/>
      <c r="MWD87" s="216"/>
      <c r="MWE87" s="216"/>
      <c r="MWF87" s="216"/>
      <c r="MWG87" s="216"/>
      <c r="MWH87" s="216"/>
      <c r="MWI87" s="216"/>
      <c r="MWJ87" s="216"/>
      <c r="MWK87" s="216"/>
      <c r="MWL87" s="216"/>
      <c r="MWM87" s="216"/>
      <c r="MWN87" s="216"/>
      <c r="MWO87" s="216"/>
      <c r="MWP87" s="216"/>
      <c r="MWQ87" s="216"/>
      <c r="MWR87" s="216"/>
      <c r="MWS87" s="216"/>
      <c r="MWT87" s="216"/>
      <c r="MWU87" s="216"/>
      <c r="MWV87" s="216"/>
      <c r="MWW87" s="216"/>
      <c r="MWX87" s="216"/>
      <c r="MWY87" s="216"/>
      <c r="MWZ87" s="216"/>
      <c r="MXA87" s="216"/>
      <c r="MXB87" s="216"/>
      <c r="MXC87" s="216"/>
      <c r="MXD87" s="216"/>
      <c r="MXE87" s="216"/>
      <c r="MXJ87" s="216"/>
      <c r="MXK87" s="216"/>
      <c r="MXL87" s="216"/>
      <c r="MXM87" s="216"/>
      <c r="MXN87" s="216"/>
      <c r="MXO87" s="216"/>
      <c r="MXP87" s="216"/>
      <c r="MXQ87" s="216"/>
      <c r="MXR87" s="216"/>
      <c r="MXS87" s="216"/>
      <c r="MXT87" s="216"/>
      <c r="MZL87" s="216"/>
      <c r="MZM87" s="216"/>
      <c r="MZN87" s="216"/>
      <c r="MZO87" s="216"/>
      <c r="MZP87" s="216"/>
      <c r="MZQ87" s="216"/>
      <c r="MZR87" s="216"/>
      <c r="MZS87" s="216"/>
      <c r="MZT87" s="216"/>
      <c r="MZU87" s="216"/>
      <c r="MZV87" s="216"/>
      <c r="MZW87" s="216"/>
      <c r="MZX87" s="216"/>
      <c r="MZY87" s="216"/>
      <c r="MZZ87" s="216"/>
      <c r="NAA87" s="216"/>
      <c r="NAB87" s="216"/>
      <c r="NAC87" s="216"/>
      <c r="NAD87" s="216"/>
      <c r="NAE87" s="216"/>
      <c r="NAF87" s="216"/>
      <c r="NAG87" s="216"/>
      <c r="NAH87" s="216"/>
      <c r="NAI87" s="216"/>
      <c r="NAJ87" s="216"/>
      <c r="NAK87" s="216"/>
      <c r="NAL87" s="216"/>
      <c r="NAM87" s="216"/>
      <c r="NAN87" s="216"/>
      <c r="NAO87" s="216"/>
      <c r="NAP87" s="216"/>
      <c r="NAQ87" s="216"/>
      <c r="NAR87" s="216"/>
      <c r="NAS87" s="216"/>
      <c r="NAT87" s="216"/>
      <c r="NAU87" s="216"/>
      <c r="NAV87" s="216"/>
      <c r="NAW87" s="216"/>
      <c r="NAX87" s="216"/>
      <c r="NAY87" s="216"/>
      <c r="NAZ87" s="216"/>
      <c r="NBA87" s="216"/>
      <c r="NBB87" s="216"/>
      <c r="NBC87" s="216"/>
      <c r="NBD87" s="216"/>
      <c r="NBE87" s="216"/>
      <c r="NBF87" s="216"/>
      <c r="NBG87" s="216"/>
      <c r="NBH87" s="216"/>
      <c r="NBI87" s="216"/>
      <c r="NBJ87" s="216"/>
      <c r="NBK87" s="216"/>
      <c r="NBL87" s="216"/>
      <c r="NBM87" s="216"/>
      <c r="NBN87" s="216"/>
      <c r="NBO87" s="216"/>
      <c r="NBP87" s="216"/>
      <c r="NBQ87" s="216"/>
      <c r="NBR87" s="216"/>
      <c r="NBS87" s="216"/>
      <c r="NBT87" s="216"/>
      <c r="NBU87" s="216"/>
      <c r="NBV87" s="216"/>
      <c r="NBW87" s="216"/>
      <c r="NBX87" s="216"/>
      <c r="NBY87" s="216"/>
      <c r="NBZ87" s="216"/>
      <c r="NCA87" s="216"/>
      <c r="NCB87" s="216"/>
      <c r="NCC87" s="216"/>
      <c r="NCD87" s="216"/>
      <c r="NCE87" s="216"/>
      <c r="NCF87" s="216"/>
      <c r="NCG87" s="216"/>
      <c r="NCH87" s="216"/>
      <c r="NCI87" s="216"/>
      <c r="NCJ87" s="216"/>
      <c r="NCK87" s="216"/>
      <c r="NCL87" s="216"/>
      <c r="NCM87" s="216"/>
      <c r="NCN87" s="216"/>
      <c r="NCO87" s="216"/>
      <c r="NCP87" s="216"/>
      <c r="NCQ87" s="216"/>
      <c r="NCR87" s="216"/>
      <c r="NCS87" s="216"/>
      <c r="NCT87" s="216"/>
      <c r="NCU87" s="216"/>
      <c r="NCV87" s="216"/>
      <c r="NCW87" s="216"/>
      <c r="NCX87" s="216"/>
      <c r="NCY87" s="216"/>
      <c r="NCZ87" s="216"/>
      <c r="NDA87" s="216"/>
      <c r="NDB87" s="216"/>
      <c r="NDC87" s="216"/>
      <c r="NDD87" s="216"/>
      <c r="NDE87" s="216"/>
      <c r="NDF87" s="216"/>
      <c r="NDG87" s="216"/>
      <c r="NDH87" s="216"/>
      <c r="NDI87" s="216"/>
      <c r="NDJ87" s="216"/>
      <c r="NDK87" s="216"/>
      <c r="NDL87" s="216"/>
      <c r="NDM87" s="216"/>
      <c r="NDN87" s="216"/>
      <c r="NDO87" s="216"/>
      <c r="NDP87" s="216"/>
      <c r="NDQ87" s="216"/>
      <c r="NDR87" s="216"/>
      <c r="NDS87" s="216"/>
      <c r="NDT87" s="216"/>
      <c r="NDU87" s="216"/>
      <c r="NDV87" s="216"/>
      <c r="NDW87" s="216"/>
      <c r="NDX87" s="216"/>
      <c r="NDY87" s="216"/>
      <c r="NDZ87" s="216"/>
      <c r="NEA87" s="216"/>
      <c r="NEB87" s="216"/>
      <c r="NEC87" s="216"/>
      <c r="NED87" s="216"/>
      <c r="NEE87" s="216"/>
      <c r="NEF87" s="216"/>
      <c r="NEG87" s="216"/>
      <c r="NEH87" s="216"/>
      <c r="NEI87" s="216"/>
      <c r="NEJ87" s="216"/>
      <c r="NEK87" s="216"/>
      <c r="NEL87" s="216"/>
      <c r="NEM87" s="216"/>
      <c r="NEN87" s="216"/>
      <c r="NEO87" s="216"/>
      <c r="NEP87" s="216"/>
      <c r="NEQ87" s="216"/>
      <c r="NER87" s="216"/>
      <c r="NES87" s="216"/>
      <c r="NET87" s="216"/>
      <c r="NEU87" s="216"/>
      <c r="NEV87" s="216"/>
      <c r="NEW87" s="216"/>
      <c r="NEX87" s="216"/>
      <c r="NEY87" s="216"/>
      <c r="NEZ87" s="216"/>
      <c r="NFA87" s="216"/>
      <c r="NFB87" s="216"/>
      <c r="NFC87" s="216"/>
      <c r="NFD87" s="216"/>
      <c r="NFE87" s="216"/>
      <c r="NFF87" s="216"/>
      <c r="NFG87" s="216"/>
      <c r="NFH87" s="216"/>
      <c r="NFI87" s="216"/>
      <c r="NFJ87" s="216"/>
      <c r="NFK87" s="216"/>
      <c r="NFL87" s="216"/>
      <c r="NFM87" s="216"/>
      <c r="NFN87" s="216"/>
      <c r="NFO87" s="216"/>
      <c r="NFP87" s="216"/>
      <c r="NFQ87" s="216"/>
      <c r="NFR87" s="216"/>
      <c r="NFS87" s="216"/>
      <c r="NFT87" s="216"/>
      <c r="NFU87" s="216"/>
      <c r="NFV87" s="216"/>
      <c r="NFW87" s="216"/>
      <c r="NFX87" s="216"/>
      <c r="NFY87" s="216"/>
      <c r="NFZ87" s="216"/>
      <c r="NGA87" s="216"/>
      <c r="NGB87" s="216"/>
      <c r="NGC87" s="216"/>
      <c r="NGD87" s="216"/>
      <c r="NGE87" s="216"/>
      <c r="NGF87" s="216"/>
      <c r="NGG87" s="216"/>
      <c r="NGH87" s="216"/>
      <c r="NGI87" s="216"/>
      <c r="NGJ87" s="216"/>
      <c r="NGK87" s="216"/>
      <c r="NGL87" s="216"/>
      <c r="NGM87" s="216"/>
      <c r="NGN87" s="216"/>
      <c r="NGO87" s="216"/>
      <c r="NGP87" s="216"/>
      <c r="NGQ87" s="216"/>
      <c r="NGR87" s="216"/>
      <c r="NGS87" s="216"/>
      <c r="NGT87" s="216"/>
      <c r="NGU87" s="216"/>
      <c r="NGV87" s="216"/>
      <c r="NGW87" s="216"/>
      <c r="NGX87" s="216"/>
      <c r="NGY87" s="216"/>
      <c r="NGZ87" s="216"/>
      <c r="NHA87" s="216"/>
      <c r="NHF87" s="216"/>
      <c r="NHG87" s="216"/>
      <c r="NHH87" s="216"/>
      <c r="NHI87" s="216"/>
      <c r="NHJ87" s="216"/>
      <c r="NHK87" s="216"/>
      <c r="NHL87" s="216"/>
      <c r="NHM87" s="216"/>
      <c r="NHN87" s="216"/>
      <c r="NHO87" s="216"/>
      <c r="NHP87" s="216"/>
      <c r="NJH87" s="216"/>
      <c r="NJI87" s="216"/>
      <c r="NJJ87" s="216"/>
      <c r="NJK87" s="216"/>
      <c r="NJL87" s="216"/>
      <c r="NJM87" s="216"/>
      <c r="NJN87" s="216"/>
      <c r="NJO87" s="216"/>
      <c r="NJP87" s="216"/>
      <c r="NJQ87" s="216"/>
      <c r="NJR87" s="216"/>
      <c r="NJS87" s="216"/>
      <c r="NJT87" s="216"/>
      <c r="NJU87" s="216"/>
      <c r="NJV87" s="216"/>
      <c r="NJW87" s="216"/>
      <c r="NJX87" s="216"/>
      <c r="NJY87" s="216"/>
      <c r="NJZ87" s="216"/>
      <c r="NKA87" s="216"/>
      <c r="NKB87" s="216"/>
      <c r="NKC87" s="216"/>
      <c r="NKD87" s="216"/>
      <c r="NKE87" s="216"/>
      <c r="NKF87" s="216"/>
      <c r="NKG87" s="216"/>
      <c r="NKH87" s="216"/>
      <c r="NKI87" s="216"/>
      <c r="NKJ87" s="216"/>
      <c r="NKK87" s="216"/>
      <c r="NKL87" s="216"/>
      <c r="NKM87" s="216"/>
      <c r="NKN87" s="216"/>
      <c r="NKO87" s="216"/>
      <c r="NKP87" s="216"/>
      <c r="NKQ87" s="216"/>
      <c r="NKR87" s="216"/>
      <c r="NKS87" s="216"/>
      <c r="NKT87" s="216"/>
      <c r="NKU87" s="216"/>
      <c r="NKV87" s="216"/>
      <c r="NKW87" s="216"/>
      <c r="NKX87" s="216"/>
      <c r="NKY87" s="216"/>
      <c r="NKZ87" s="216"/>
      <c r="NLA87" s="216"/>
      <c r="NLB87" s="216"/>
      <c r="NLC87" s="216"/>
      <c r="NLD87" s="216"/>
      <c r="NLE87" s="216"/>
      <c r="NLF87" s="216"/>
      <c r="NLG87" s="216"/>
      <c r="NLH87" s="216"/>
      <c r="NLI87" s="216"/>
      <c r="NLJ87" s="216"/>
      <c r="NLK87" s="216"/>
      <c r="NLL87" s="216"/>
      <c r="NLM87" s="216"/>
      <c r="NLN87" s="216"/>
      <c r="NLO87" s="216"/>
      <c r="NLP87" s="216"/>
      <c r="NLQ87" s="216"/>
      <c r="NLR87" s="216"/>
      <c r="NLS87" s="216"/>
      <c r="NLT87" s="216"/>
      <c r="NLU87" s="216"/>
      <c r="NLV87" s="216"/>
      <c r="NLW87" s="216"/>
      <c r="NLX87" s="216"/>
      <c r="NLY87" s="216"/>
      <c r="NLZ87" s="216"/>
      <c r="NMA87" s="216"/>
      <c r="NMB87" s="216"/>
      <c r="NMC87" s="216"/>
      <c r="NMD87" s="216"/>
      <c r="NME87" s="216"/>
      <c r="NMF87" s="216"/>
      <c r="NMG87" s="216"/>
      <c r="NMH87" s="216"/>
      <c r="NMI87" s="216"/>
      <c r="NMJ87" s="216"/>
      <c r="NMK87" s="216"/>
      <c r="NML87" s="216"/>
      <c r="NMM87" s="216"/>
      <c r="NMN87" s="216"/>
      <c r="NMO87" s="216"/>
      <c r="NMP87" s="216"/>
      <c r="NMQ87" s="216"/>
      <c r="NMR87" s="216"/>
      <c r="NMS87" s="216"/>
      <c r="NMT87" s="216"/>
      <c r="NMU87" s="216"/>
      <c r="NMV87" s="216"/>
      <c r="NMW87" s="216"/>
      <c r="NMX87" s="216"/>
      <c r="NMY87" s="216"/>
      <c r="NMZ87" s="216"/>
      <c r="NNA87" s="216"/>
      <c r="NNB87" s="216"/>
      <c r="NNC87" s="216"/>
      <c r="NND87" s="216"/>
      <c r="NNE87" s="216"/>
      <c r="NNF87" s="216"/>
      <c r="NNG87" s="216"/>
      <c r="NNH87" s="216"/>
      <c r="NNI87" s="216"/>
      <c r="NNJ87" s="216"/>
      <c r="NNK87" s="216"/>
      <c r="NNL87" s="216"/>
      <c r="NNM87" s="216"/>
      <c r="NNN87" s="216"/>
      <c r="NNO87" s="216"/>
      <c r="NNP87" s="216"/>
      <c r="NNQ87" s="216"/>
      <c r="NNR87" s="216"/>
      <c r="NNS87" s="216"/>
      <c r="NNT87" s="216"/>
      <c r="NNU87" s="216"/>
      <c r="NNV87" s="216"/>
      <c r="NNW87" s="216"/>
      <c r="NNX87" s="216"/>
      <c r="NNY87" s="216"/>
      <c r="NNZ87" s="216"/>
      <c r="NOA87" s="216"/>
      <c r="NOB87" s="216"/>
      <c r="NOC87" s="216"/>
      <c r="NOD87" s="216"/>
      <c r="NOE87" s="216"/>
      <c r="NOF87" s="216"/>
      <c r="NOG87" s="216"/>
      <c r="NOH87" s="216"/>
      <c r="NOI87" s="216"/>
      <c r="NOJ87" s="216"/>
      <c r="NOK87" s="216"/>
      <c r="NOL87" s="216"/>
      <c r="NOM87" s="216"/>
      <c r="NON87" s="216"/>
      <c r="NOO87" s="216"/>
      <c r="NOP87" s="216"/>
      <c r="NOQ87" s="216"/>
      <c r="NOR87" s="216"/>
      <c r="NOS87" s="216"/>
      <c r="NOT87" s="216"/>
      <c r="NOU87" s="216"/>
      <c r="NOV87" s="216"/>
      <c r="NOW87" s="216"/>
      <c r="NOX87" s="216"/>
      <c r="NOY87" s="216"/>
      <c r="NOZ87" s="216"/>
      <c r="NPA87" s="216"/>
      <c r="NPB87" s="216"/>
      <c r="NPC87" s="216"/>
      <c r="NPD87" s="216"/>
      <c r="NPE87" s="216"/>
      <c r="NPF87" s="216"/>
      <c r="NPG87" s="216"/>
      <c r="NPH87" s="216"/>
      <c r="NPI87" s="216"/>
      <c r="NPJ87" s="216"/>
      <c r="NPK87" s="216"/>
      <c r="NPL87" s="216"/>
      <c r="NPM87" s="216"/>
      <c r="NPN87" s="216"/>
      <c r="NPO87" s="216"/>
      <c r="NPP87" s="216"/>
      <c r="NPQ87" s="216"/>
      <c r="NPR87" s="216"/>
      <c r="NPS87" s="216"/>
      <c r="NPT87" s="216"/>
      <c r="NPU87" s="216"/>
      <c r="NPV87" s="216"/>
      <c r="NPW87" s="216"/>
      <c r="NPX87" s="216"/>
      <c r="NPY87" s="216"/>
      <c r="NPZ87" s="216"/>
      <c r="NQA87" s="216"/>
      <c r="NQB87" s="216"/>
      <c r="NQC87" s="216"/>
      <c r="NQD87" s="216"/>
      <c r="NQE87" s="216"/>
      <c r="NQF87" s="216"/>
      <c r="NQG87" s="216"/>
      <c r="NQH87" s="216"/>
      <c r="NQI87" s="216"/>
      <c r="NQJ87" s="216"/>
      <c r="NQK87" s="216"/>
      <c r="NQL87" s="216"/>
      <c r="NQM87" s="216"/>
      <c r="NQN87" s="216"/>
      <c r="NQO87" s="216"/>
      <c r="NQP87" s="216"/>
      <c r="NQQ87" s="216"/>
      <c r="NQR87" s="216"/>
      <c r="NQS87" s="216"/>
      <c r="NQT87" s="216"/>
      <c r="NQU87" s="216"/>
      <c r="NQV87" s="216"/>
      <c r="NQW87" s="216"/>
      <c r="NRB87" s="216"/>
      <c r="NRC87" s="216"/>
      <c r="NRD87" s="216"/>
      <c r="NRE87" s="216"/>
      <c r="NRF87" s="216"/>
      <c r="NRG87" s="216"/>
      <c r="NRH87" s="216"/>
      <c r="NRI87" s="216"/>
      <c r="NRJ87" s="216"/>
      <c r="NRK87" s="216"/>
      <c r="NRL87" s="216"/>
      <c r="NTD87" s="216"/>
      <c r="NTE87" s="216"/>
      <c r="NTF87" s="216"/>
      <c r="NTG87" s="216"/>
      <c r="NTH87" s="216"/>
      <c r="NTI87" s="216"/>
      <c r="NTJ87" s="216"/>
      <c r="NTK87" s="216"/>
      <c r="NTL87" s="216"/>
      <c r="NTM87" s="216"/>
      <c r="NTN87" s="216"/>
      <c r="NTO87" s="216"/>
      <c r="NTP87" s="216"/>
      <c r="NTQ87" s="216"/>
      <c r="NTR87" s="216"/>
      <c r="NTS87" s="216"/>
      <c r="NTT87" s="216"/>
      <c r="NTU87" s="216"/>
      <c r="NTV87" s="216"/>
      <c r="NTW87" s="216"/>
      <c r="NTX87" s="216"/>
      <c r="NTY87" s="216"/>
      <c r="NTZ87" s="216"/>
      <c r="NUA87" s="216"/>
      <c r="NUB87" s="216"/>
      <c r="NUC87" s="216"/>
      <c r="NUD87" s="216"/>
      <c r="NUE87" s="216"/>
      <c r="NUF87" s="216"/>
      <c r="NUG87" s="216"/>
      <c r="NUH87" s="216"/>
      <c r="NUI87" s="216"/>
      <c r="NUJ87" s="216"/>
      <c r="NUK87" s="216"/>
      <c r="NUL87" s="216"/>
      <c r="NUM87" s="216"/>
      <c r="NUN87" s="216"/>
      <c r="NUO87" s="216"/>
      <c r="NUP87" s="216"/>
      <c r="NUQ87" s="216"/>
      <c r="NUR87" s="216"/>
      <c r="NUS87" s="216"/>
      <c r="NUT87" s="216"/>
      <c r="NUU87" s="216"/>
      <c r="NUV87" s="216"/>
      <c r="NUW87" s="216"/>
      <c r="NUX87" s="216"/>
      <c r="NUY87" s="216"/>
      <c r="NUZ87" s="216"/>
      <c r="NVA87" s="216"/>
      <c r="NVB87" s="216"/>
      <c r="NVC87" s="216"/>
      <c r="NVD87" s="216"/>
      <c r="NVE87" s="216"/>
      <c r="NVF87" s="216"/>
      <c r="NVG87" s="216"/>
      <c r="NVH87" s="216"/>
      <c r="NVI87" s="216"/>
      <c r="NVJ87" s="216"/>
      <c r="NVK87" s="216"/>
      <c r="NVL87" s="216"/>
      <c r="NVM87" s="216"/>
      <c r="NVN87" s="216"/>
      <c r="NVO87" s="216"/>
      <c r="NVP87" s="216"/>
      <c r="NVQ87" s="216"/>
      <c r="NVR87" s="216"/>
      <c r="NVS87" s="216"/>
      <c r="NVT87" s="216"/>
      <c r="NVU87" s="216"/>
      <c r="NVV87" s="216"/>
      <c r="NVW87" s="216"/>
      <c r="NVX87" s="216"/>
      <c r="NVY87" s="216"/>
      <c r="NVZ87" s="216"/>
      <c r="NWA87" s="216"/>
      <c r="NWB87" s="216"/>
      <c r="NWC87" s="216"/>
      <c r="NWD87" s="216"/>
      <c r="NWE87" s="216"/>
      <c r="NWF87" s="216"/>
      <c r="NWG87" s="216"/>
      <c r="NWH87" s="216"/>
      <c r="NWI87" s="216"/>
      <c r="NWJ87" s="216"/>
      <c r="NWK87" s="216"/>
      <c r="NWL87" s="216"/>
      <c r="NWM87" s="216"/>
      <c r="NWN87" s="216"/>
      <c r="NWO87" s="216"/>
      <c r="NWP87" s="216"/>
      <c r="NWQ87" s="216"/>
      <c r="NWR87" s="216"/>
      <c r="NWS87" s="216"/>
      <c r="NWT87" s="216"/>
      <c r="NWU87" s="216"/>
      <c r="NWV87" s="216"/>
      <c r="NWW87" s="216"/>
      <c r="NWX87" s="216"/>
      <c r="NWY87" s="216"/>
      <c r="NWZ87" s="216"/>
      <c r="NXA87" s="216"/>
      <c r="NXB87" s="216"/>
      <c r="NXC87" s="216"/>
      <c r="NXD87" s="216"/>
      <c r="NXE87" s="216"/>
      <c r="NXF87" s="216"/>
      <c r="NXG87" s="216"/>
      <c r="NXH87" s="216"/>
      <c r="NXI87" s="216"/>
      <c r="NXJ87" s="216"/>
      <c r="NXK87" s="216"/>
      <c r="NXL87" s="216"/>
      <c r="NXM87" s="216"/>
      <c r="NXN87" s="216"/>
      <c r="NXO87" s="216"/>
      <c r="NXP87" s="216"/>
      <c r="NXQ87" s="216"/>
      <c r="NXR87" s="216"/>
      <c r="NXS87" s="216"/>
      <c r="NXT87" s="216"/>
      <c r="NXU87" s="216"/>
      <c r="NXV87" s="216"/>
      <c r="NXW87" s="216"/>
      <c r="NXX87" s="216"/>
      <c r="NXY87" s="216"/>
      <c r="NXZ87" s="216"/>
      <c r="NYA87" s="216"/>
      <c r="NYB87" s="216"/>
      <c r="NYC87" s="216"/>
      <c r="NYD87" s="216"/>
      <c r="NYE87" s="216"/>
      <c r="NYF87" s="216"/>
      <c r="NYG87" s="216"/>
      <c r="NYH87" s="216"/>
      <c r="NYI87" s="216"/>
      <c r="NYJ87" s="216"/>
      <c r="NYK87" s="216"/>
      <c r="NYL87" s="216"/>
      <c r="NYM87" s="216"/>
      <c r="NYN87" s="216"/>
      <c r="NYO87" s="216"/>
      <c r="NYP87" s="216"/>
      <c r="NYQ87" s="216"/>
      <c r="NYR87" s="216"/>
      <c r="NYS87" s="216"/>
      <c r="NYT87" s="216"/>
      <c r="NYU87" s="216"/>
      <c r="NYV87" s="216"/>
      <c r="NYW87" s="216"/>
      <c r="NYX87" s="216"/>
      <c r="NYY87" s="216"/>
      <c r="NYZ87" s="216"/>
      <c r="NZA87" s="216"/>
      <c r="NZB87" s="216"/>
      <c r="NZC87" s="216"/>
      <c r="NZD87" s="216"/>
      <c r="NZE87" s="216"/>
      <c r="NZF87" s="216"/>
      <c r="NZG87" s="216"/>
      <c r="NZH87" s="216"/>
      <c r="NZI87" s="216"/>
      <c r="NZJ87" s="216"/>
      <c r="NZK87" s="216"/>
      <c r="NZL87" s="216"/>
      <c r="NZM87" s="216"/>
      <c r="NZN87" s="216"/>
      <c r="NZO87" s="216"/>
      <c r="NZP87" s="216"/>
      <c r="NZQ87" s="216"/>
      <c r="NZR87" s="216"/>
      <c r="NZS87" s="216"/>
      <c r="NZT87" s="216"/>
      <c r="NZU87" s="216"/>
      <c r="NZV87" s="216"/>
      <c r="NZW87" s="216"/>
      <c r="NZX87" s="216"/>
      <c r="NZY87" s="216"/>
      <c r="NZZ87" s="216"/>
      <c r="OAA87" s="216"/>
      <c r="OAB87" s="216"/>
      <c r="OAC87" s="216"/>
      <c r="OAD87" s="216"/>
      <c r="OAE87" s="216"/>
      <c r="OAF87" s="216"/>
      <c r="OAG87" s="216"/>
      <c r="OAH87" s="216"/>
      <c r="OAI87" s="216"/>
      <c r="OAJ87" s="216"/>
      <c r="OAK87" s="216"/>
      <c r="OAL87" s="216"/>
      <c r="OAM87" s="216"/>
      <c r="OAN87" s="216"/>
      <c r="OAO87" s="216"/>
      <c r="OAP87" s="216"/>
      <c r="OAQ87" s="216"/>
      <c r="OAR87" s="216"/>
      <c r="OAS87" s="216"/>
      <c r="OAX87" s="216"/>
      <c r="OAY87" s="216"/>
      <c r="OAZ87" s="216"/>
      <c r="OBA87" s="216"/>
      <c r="OBB87" s="216"/>
      <c r="OBC87" s="216"/>
      <c r="OBD87" s="216"/>
      <c r="OBE87" s="216"/>
      <c r="OBF87" s="216"/>
      <c r="OBG87" s="216"/>
      <c r="OBH87" s="216"/>
      <c r="OCZ87" s="216"/>
      <c r="ODA87" s="216"/>
      <c r="ODB87" s="216"/>
      <c r="ODC87" s="216"/>
      <c r="ODD87" s="216"/>
      <c r="ODE87" s="216"/>
      <c r="ODF87" s="216"/>
      <c r="ODG87" s="216"/>
      <c r="ODH87" s="216"/>
      <c r="ODI87" s="216"/>
      <c r="ODJ87" s="216"/>
      <c r="ODK87" s="216"/>
      <c r="ODL87" s="216"/>
      <c r="ODM87" s="216"/>
      <c r="ODN87" s="216"/>
      <c r="ODO87" s="216"/>
      <c r="ODP87" s="216"/>
      <c r="ODQ87" s="216"/>
      <c r="ODR87" s="216"/>
      <c r="ODS87" s="216"/>
      <c r="ODT87" s="216"/>
      <c r="ODU87" s="216"/>
      <c r="ODV87" s="216"/>
      <c r="ODW87" s="216"/>
      <c r="ODX87" s="216"/>
      <c r="ODY87" s="216"/>
      <c r="ODZ87" s="216"/>
      <c r="OEA87" s="216"/>
      <c r="OEB87" s="216"/>
      <c r="OEC87" s="216"/>
      <c r="OED87" s="216"/>
      <c r="OEE87" s="216"/>
      <c r="OEF87" s="216"/>
      <c r="OEG87" s="216"/>
      <c r="OEH87" s="216"/>
      <c r="OEI87" s="216"/>
      <c r="OEJ87" s="216"/>
      <c r="OEK87" s="216"/>
      <c r="OEL87" s="216"/>
      <c r="OEM87" s="216"/>
      <c r="OEN87" s="216"/>
      <c r="OEO87" s="216"/>
      <c r="OEP87" s="216"/>
      <c r="OEQ87" s="216"/>
      <c r="OER87" s="216"/>
      <c r="OES87" s="216"/>
      <c r="OET87" s="216"/>
      <c r="OEU87" s="216"/>
      <c r="OEV87" s="216"/>
      <c r="OEW87" s="216"/>
      <c r="OEX87" s="216"/>
      <c r="OEY87" s="216"/>
      <c r="OEZ87" s="216"/>
      <c r="OFA87" s="216"/>
      <c r="OFB87" s="216"/>
      <c r="OFC87" s="216"/>
      <c r="OFD87" s="216"/>
      <c r="OFE87" s="216"/>
      <c r="OFF87" s="216"/>
      <c r="OFG87" s="216"/>
      <c r="OFH87" s="216"/>
      <c r="OFI87" s="216"/>
      <c r="OFJ87" s="216"/>
      <c r="OFK87" s="216"/>
      <c r="OFL87" s="216"/>
      <c r="OFM87" s="216"/>
      <c r="OFN87" s="216"/>
      <c r="OFO87" s="216"/>
      <c r="OFP87" s="216"/>
      <c r="OFQ87" s="216"/>
      <c r="OFR87" s="216"/>
      <c r="OFS87" s="216"/>
      <c r="OFT87" s="216"/>
      <c r="OFU87" s="216"/>
      <c r="OFV87" s="216"/>
      <c r="OFW87" s="216"/>
      <c r="OFX87" s="216"/>
      <c r="OFY87" s="216"/>
      <c r="OFZ87" s="216"/>
      <c r="OGA87" s="216"/>
      <c r="OGB87" s="216"/>
      <c r="OGC87" s="216"/>
      <c r="OGD87" s="216"/>
      <c r="OGE87" s="216"/>
      <c r="OGF87" s="216"/>
      <c r="OGG87" s="216"/>
      <c r="OGH87" s="216"/>
      <c r="OGI87" s="216"/>
      <c r="OGJ87" s="216"/>
      <c r="OGK87" s="216"/>
      <c r="OGL87" s="216"/>
      <c r="OGM87" s="216"/>
      <c r="OGN87" s="216"/>
      <c r="OGO87" s="216"/>
      <c r="OGP87" s="216"/>
      <c r="OGQ87" s="216"/>
      <c r="OGR87" s="216"/>
      <c r="OGS87" s="216"/>
      <c r="OGT87" s="216"/>
      <c r="OGU87" s="216"/>
      <c r="OGV87" s="216"/>
      <c r="OGW87" s="216"/>
      <c r="OGX87" s="216"/>
      <c r="OGY87" s="216"/>
      <c r="OGZ87" s="216"/>
      <c r="OHA87" s="216"/>
      <c r="OHB87" s="216"/>
      <c r="OHC87" s="216"/>
      <c r="OHD87" s="216"/>
      <c r="OHE87" s="216"/>
      <c r="OHF87" s="216"/>
      <c r="OHG87" s="216"/>
      <c r="OHH87" s="216"/>
      <c r="OHI87" s="216"/>
      <c r="OHJ87" s="216"/>
      <c r="OHK87" s="216"/>
      <c r="OHL87" s="216"/>
      <c r="OHM87" s="216"/>
      <c r="OHN87" s="216"/>
      <c r="OHO87" s="216"/>
      <c r="OHP87" s="216"/>
      <c r="OHQ87" s="216"/>
      <c r="OHR87" s="216"/>
      <c r="OHS87" s="216"/>
      <c r="OHT87" s="216"/>
      <c r="OHU87" s="216"/>
      <c r="OHV87" s="216"/>
      <c r="OHW87" s="216"/>
      <c r="OHX87" s="216"/>
      <c r="OHY87" s="216"/>
      <c r="OHZ87" s="216"/>
      <c r="OIA87" s="216"/>
      <c r="OIB87" s="216"/>
      <c r="OIC87" s="216"/>
      <c r="OID87" s="216"/>
      <c r="OIE87" s="216"/>
      <c r="OIF87" s="216"/>
      <c r="OIG87" s="216"/>
      <c r="OIH87" s="216"/>
      <c r="OII87" s="216"/>
      <c r="OIJ87" s="216"/>
      <c r="OIK87" s="216"/>
      <c r="OIL87" s="216"/>
      <c r="OIM87" s="216"/>
      <c r="OIN87" s="216"/>
      <c r="OIO87" s="216"/>
      <c r="OIP87" s="216"/>
      <c r="OIQ87" s="216"/>
      <c r="OIR87" s="216"/>
      <c r="OIS87" s="216"/>
      <c r="OIT87" s="216"/>
      <c r="OIU87" s="216"/>
      <c r="OIV87" s="216"/>
      <c r="OIW87" s="216"/>
      <c r="OIX87" s="216"/>
      <c r="OIY87" s="216"/>
      <c r="OIZ87" s="216"/>
      <c r="OJA87" s="216"/>
      <c r="OJB87" s="216"/>
      <c r="OJC87" s="216"/>
      <c r="OJD87" s="216"/>
      <c r="OJE87" s="216"/>
      <c r="OJF87" s="216"/>
      <c r="OJG87" s="216"/>
      <c r="OJH87" s="216"/>
      <c r="OJI87" s="216"/>
      <c r="OJJ87" s="216"/>
      <c r="OJK87" s="216"/>
      <c r="OJL87" s="216"/>
      <c r="OJM87" s="216"/>
      <c r="OJN87" s="216"/>
      <c r="OJO87" s="216"/>
      <c r="OJP87" s="216"/>
      <c r="OJQ87" s="216"/>
      <c r="OJR87" s="216"/>
      <c r="OJS87" s="216"/>
      <c r="OJT87" s="216"/>
      <c r="OJU87" s="216"/>
      <c r="OJV87" s="216"/>
      <c r="OJW87" s="216"/>
      <c r="OJX87" s="216"/>
      <c r="OJY87" s="216"/>
      <c r="OJZ87" s="216"/>
      <c r="OKA87" s="216"/>
      <c r="OKB87" s="216"/>
      <c r="OKC87" s="216"/>
      <c r="OKD87" s="216"/>
      <c r="OKE87" s="216"/>
      <c r="OKF87" s="216"/>
      <c r="OKG87" s="216"/>
      <c r="OKH87" s="216"/>
      <c r="OKI87" s="216"/>
      <c r="OKJ87" s="216"/>
      <c r="OKK87" s="216"/>
      <c r="OKL87" s="216"/>
      <c r="OKM87" s="216"/>
      <c r="OKN87" s="216"/>
      <c r="OKO87" s="216"/>
      <c r="OKT87" s="216"/>
      <c r="OKU87" s="216"/>
      <c r="OKV87" s="216"/>
      <c r="OKW87" s="216"/>
      <c r="OKX87" s="216"/>
      <c r="OKY87" s="216"/>
      <c r="OKZ87" s="216"/>
      <c r="OLA87" s="216"/>
      <c r="OLB87" s="216"/>
      <c r="OLC87" s="216"/>
      <c r="OLD87" s="216"/>
      <c r="OMV87" s="216"/>
      <c r="OMW87" s="216"/>
      <c r="OMX87" s="216"/>
      <c r="OMY87" s="216"/>
      <c r="OMZ87" s="216"/>
      <c r="ONA87" s="216"/>
      <c r="ONB87" s="216"/>
      <c r="ONC87" s="216"/>
      <c r="OND87" s="216"/>
      <c r="ONE87" s="216"/>
      <c r="ONF87" s="216"/>
      <c r="ONG87" s="216"/>
      <c r="ONH87" s="216"/>
      <c r="ONI87" s="216"/>
      <c r="ONJ87" s="216"/>
      <c r="ONK87" s="216"/>
      <c r="ONL87" s="216"/>
      <c r="ONM87" s="216"/>
      <c r="ONN87" s="216"/>
      <c r="ONO87" s="216"/>
      <c r="ONP87" s="216"/>
      <c r="ONQ87" s="216"/>
      <c r="ONR87" s="216"/>
      <c r="ONS87" s="216"/>
      <c r="ONT87" s="216"/>
      <c r="ONU87" s="216"/>
      <c r="ONV87" s="216"/>
      <c r="ONW87" s="216"/>
      <c r="ONX87" s="216"/>
      <c r="ONY87" s="216"/>
      <c r="ONZ87" s="216"/>
      <c r="OOA87" s="216"/>
      <c r="OOB87" s="216"/>
      <c r="OOC87" s="216"/>
      <c r="OOD87" s="216"/>
      <c r="OOE87" s="216"/>
      <c r="OOF87" s="216"/>
      <c r="OOG87" s="216"/>
      <c r="OOH87" s="216"/>
      <c r="OOI87" s="216"/>
      <c r="OOJ87" s="216"/>
      <c r="OOK87" s="216"/>
      <c r="OOL87" s="216"/>
      <c r="OOM87" s="216"/>
      <c r="OON87" s="216"/>
      <c r="OOO87" s="216"/>
      <c r="OOP87" s="216"/>
      <c r="OOQ87" s="216"/>
      <c r="OOR87" s="216"/>
      <c r="OOS87" s="216"/>
      <c r="OOT87" s="216"/>
      <c r="OOU87" s="216"/>
      <c r="OOV87" s="216"/>
      <c r="OOW87" s="216"/>
      <c r="OOX87" s="216"/>
      <c r="OOY87" s="216"/>
      <c r="OOZ87" s="216"/>
      <c r="OPA87" s="216"/>
      <c r="OPB87" s="216"/>
      <c r="OPC87" s="216"/>
      <c r="OPD87" s="216"/>
      <c r="OPE87" s="216"/>
      <c r="OPF87" s="216"/>
      <c r="OPG87" s="216"/>
      <c r="OPH87" s="216"/>
      <c r="OPI87" s="216"/>
      <c r="OPJ87" s="216"/>
      <c r="OPK87" s="216"/>
      <c r="OPL87" s="216"/>
      <c r="OPM87" s="216"/>
      <c r="OPN87" s="216"/>
      <c r="OPO87" s="216"/>
      <c r="OPP87" s="216"/>
      <c r="OPQ87" s="216"/>
      <c r="OPR87" s="216"/>
      <c r="OPS87" s="216"/>
      <c r="OPT87" s="216"/>
      <c r="OPU87" s="216"/>
      <c r="OPV87" s="216"/>
      <c r="OPW87" s="216"/>
      <c r="OPX87" s="216"/>
      <c r="OPY87" s="216"/>
      <c r="OPZ87" s="216"/>
      <c r="OQA87" s="216"/>
      <c r="OQB87" s="216"/>
      <c r="OQC87" s="216"/>
      <c r="OQD87" s="216"/>
      <c r="OQE87" s="216"/>
      <c r="OQF87" s="216"/>
      <c r="OQG87" s="216"/>
      <c r="OQH87" s="216"/>
      <c r="OQI87" s="216"/>
      <c r="OQJ87" s="216"/>
      <c r="OQK87" s="216"/>
      <c r="OQL87" s="216"/>
      <c r="OQM87" s="216"/>
      <c r="OQN87" s="216"/>
      <c r="OQO87" s="216"/>
      <c r="OQP87" s="216"/>
      <c r="OQQ87" s="216"/>
      <c r="OQR87" s="216"/>
      <c r="OQS87" s="216"/>
      <c r="OQT87" s="216"/>
      <c r="OQU87" s="216"/>
      <c r="OQV87" s="216"/>
      <c r="OQW87" s="216"/>
      <c r="OQX87" s="216"/>
      <c r="OQY87" s="216"/>
      <c r="OQZ87" s="216"/>
      <c r="ORA87" s="216"/>
      <c r="ORB87" s="216"/>
      <c r="ORC87" s="216"/>
      <c r="ORD87" s="216"/>
      <c r="ORE87" s="216"/>
      <c r="ORF87" s="216"/>
      <c r="ORG87" s="216"/>
      <c r="ORH87" s="216"/>
      <c r="ORI87" s="216"/>
      <c r="ORJ87" s="216"/>
      <c r="ORK87" s="216"/>
      <c r="ORL87" s="216"/>
      <c r="ORM87" s="216"/>
      <c r="ORN87" s="216"/>
      <c r="ORO87" s="216"/>
      <c r="ORP87" s="216"/>
      <c r="ORQ87" s="216"/>
      <c r="ORR87" s="216"/>
      <c r="ORS87" s="216"/>
      <c r="ORT87" s="216"/>
      <c r="ORU87" s="216"/>
      <c r="ORV87" s="216"/>
      <c r="ORW87" s="216"/>
      <c r="ORX87" s="216"/>
      <c r="ORY87" s="216"/>
      <c r="ORZ87" s="216"/>
      <c r="OSA87" s="216"/>
      <c r="OSB87" s="216"/>
      <c r="OSC87" s="216"/>
      <c r="OSD87" s="216"/>
      <c r="OSE87" s="216"/>
      <c r="OSF87" s="216"/>
      <c r="OSG87" s="216"/>
      <c r="OSH87" s="216"/>
      <c r="OSI87" s="216"/>
      <c r="OSJ87" s="216"/>
      <c r="OSK87" s="216"/>
      <c r="OSL87" s="216"/>
      <c r="OSM87" s="216"/>
      <c r="OSN87" s="216"/>
      <c r="OSO87" s="216"/>
      <c r="OSP87" s="216"/>
      <c r="OSQ87" s="216"/>
      <c r="OSR87" s="216"/>
      <c r="OSS87" s="216"/>
      <c r="OST87" s="216"/>
      <c r="OSU87" s="216"/>
      <c r="OSV87" s="216"/>
      <c r="OSW87" s="216"/>
      <c r="OSX87" s="216"/>
      <c r="OSY87" s="216"/>
      <c r="OSZ87" s="216"/>
      <c r="OTA87" s="216"/>
      <c r="OTB87" s="216"/>
      <c r="OTC87" s="216"/>
      <c r="OTD87" s="216"/>
      <c r="OTE87" s="216"/>
      <c r="OTF87" s="216"/>
      <c r="OTG87" s="216"/>
      <c r="OTH87" s="216"/>
      <c r="OTI87" s="216"/>
      <c r="OTJ87" s="216"/>
      <c r="OTK87" s="216"/>
      <c r="OTL87" s="216"/>
      <c r="OTM87" s="216"/>
      <c r="OTN87" s="216"/>
      <c r="OTO87" s="216"/>
      <c r="OTP87" s="216"/>
      <c r="OTQ87" s="216"/>
      <c r="OTR87" s="216"/>
      <c r="OTS87" s="216"/>
      <c r="OTT87" s="216"/>
      <c r="OTU87" s="216"/>
      <c r="OTV87" s="216"/>
      <c r="OTW87" s="216"/>
      <c r="OTX87" s="216"/>
      <c r="OTY87" s="216"/>
      <c r="OTZ87" s="216"/>
      <c r="OUA87" s="216"/>
      <c r="OUB87" s="216"/>
      <c r="OUC87" s="216"/>
      <c r="OUD87" s="216"/>
      <c r="OUE87" s="216"/>
      <c r="OUF87" s="216"/>
      <c r="OUG87" s="216"/>
      <c r="OUH87" s="216"/>
      <c r="OUI87" s="216"/>
      <c r="OUJ87" s="216"/>
      <c r="OUK87" s="216"/>
      <c r="OUP87" s="216"/>
      <c r="OUQ87" s="216"/>
      <c r="OUR87" s="216"/>
      <c r="OUS87" s="216"/>
      <c r="OUT87" s="216"/>
      <c r="OUU87" s="216"/>
      <c r="OUV87" s="216"/>
      <c r="OUW87" s="216"/>
      <c r="OUX87" s="216"/>
      <c r="OUY87" s="216"/>
      <c r="OUZ87" s="216"/>
      <c r="OWR87" s="216"/>
      <c r="OWS87" s="216"/>
      <c r="OWT87" s="216"/>
      <c r="OWU87" s="216"/>
      <c r="OWV87" s="216"/>
      <c r="OWW87" s="216"/>
      <c r="OWX87" s="216"/>
      <c r="OWY87" s="216"/>
      <c r="OWZ87" s="216"/>
      <c r="OXA87" s="216"/>
      <c r="OXB87" s="216"/>
      <c r="OXC87" s="216"/>
      <c r="OXD87" s="216"/>
      <c r="OXE87" s="216"/>
      <c r="OXF87" s="216"/>
      <c r="OXG87" s="216"/>
      <c r="OXH87" s="216"/>
      <c r="OXI87" s="216"/>
      <c r="OXJ87" s="216"/>
      <c r="OXK87" s="216"/>
      <c r="OXL87" s="216"/>
      <c r="OXM87" s="216"/>
      <c r="OXN87" s="216"/>
      <c r="OXO87" s="216"/>
      <c r="OXP87" s="216"/>
      <c r="OXQ87" s="216"/>
      <c r="OXR87" s="216"/>
      <c r="OXS87" s="216"/>
      <c r="OXT87" s="216"/>
      <c r="OXU87" s="216"/>
      <c r="OXV87" s="216"/>
      <c r="OXW87" s="216"/>
      <c r="OXX87" s="216"/>
      <c r="OXY87" s="216"/>
      <c r="OXZ87" s="216"/>
      <c r="OYA87" s="216"/>
      <c r="OYB87" s="216"/>
      <c r="OYC87" s="216"/>
      <c r="OYD87" s="216"/>
      <c r="OYE87" s="216"/>
      <c r="OYF87" s="216"/>
      <c r="OYG87" s="216"/>
      <c r="OYH87" s="216"/>
      <c r="OYI87" s="216"/>
      <c r="OYJ87" s="216"/>
      <c r="OYK87" s="216"/>
      <c r="OYL87" s="216"/>
      <c r="OYM87" s="216"/>
      <c r="OYN87" s="216"/>
      <c r="OYO87" s="216"/>
      <c r="OYP87" s="216"/>
      <c r="OYQ87" s="216"/>
      <c r="OYR87" s="216"/>
      <c r="OYS87" s="216"/>
      <c r="OYT87" s="216"/>
      <c r="OYU87" s="216"/>
      <c r="OYV87" s="216"/>
      <c r="OYW87" s="216"/>
      <c r="OYX87" s="216"/>
      <c r="OYY87" s="216"/>
      <c r="OYZ87" s="216"/>
      <c r="OZA87" s="216"/>
      <c r="OZB87" s="216"/>
      <c r="OZC87" s="216"/>
      <c r="OZD87" s="216"/>
      <c r="OZE87" s="216"/>
      <c r="OZF87" s="216"/>
      <c r="OZG87" s="216"/>
      <c r="OZH87" s="216"/>
      <c r="OZI87" s="216"/>
      <c r="OZJ87" s="216"/>
      <c r="OZK87" s="216"/>
      <c r="OZL87" s="216"/>
      <c r="OZM87" s="216"/>
      <c r="OZN87" s="216"/>
      <c r="OZO87" s="216"/>
      <c r="OZP87" s="216"/>
      <c r="OZQ87" s="216"/>
      <c r="OZR87" s="216"/>
      <c r="OZS87" s="216"/>
      <c r="OZT87" s="216"/>
      <c r="OZU87" s="216"/>
      <c r="OZV87" s="216"/>
      <c r="OZW87" s="216"/>
      <c r="OZX87" s="216"/>
      <c r="OZY87" s="216"/>
      <c r="OZZ87" s="216"/>
      <c r="PAA87" s="216"/>
      <c r="PAB87" s="216"/>
      <c r="PAC87" s="216"/>
      <c r="PAD87" s="216"/>
      <c r="PAE87" s="216"/>
      <c r="PAF87" s="216"/>
      <c r="PAG87" s="216"/>
      <c r="PAH87" s="216"/>
      <c r="PAI87" s="216"/>
      <c r="PAJ87" s="216"/>
      <c r="PAK87" s="216"/>
      <c r="PAL87" s="216"/>
      <c r="PAM87" s="216"/>
      <c r="PAN87" s="216"/>
      <c r="PAO87" s="216"/>
      <c r="PAP87" s="216"/>
      <c r="PAQ87" s="216"/>
      <c r="PAR87" s="216"/>
      <c r="PAS87" s="216"/>
      <c r="PAT87" s="216"/>
      <c r="PAU87" s="216"/>
      <c r="PAV87" s="216"/>
      <c r="PAW87" s="216"/>
      <c r="PAX87" s="216"/>
      <c r="PAY87" s="216"/>
      <c r="PAZ87" s="216"/>
      <c r="PBA87" s="216"/>
      <c r="PBB87" s="216"/>
      <c r="PBC87" s="216"/>
      <c r="PBD87" s="216"/>
      <c r="PBE87" s="216"/>
      <c r="PBF87" s="216"/>
      <c r="PBG87" s="216"/>
      <c r="PBH87" s="216"/>
      <c r="PBI87" s="216"/>
      <c r="PBJ87" s="216"/>
      <c r="PBK87" s="216"/>
      <c r="PBL87" s="216"/>
      <c r="PBM87" s="216"/>
      <c r="PBN87" s="216"/>
      <c r="PBO87" s="216"/>
      <c r="PBP87" s="216"/>
      <c r="PBQ87" s="216"/>
      <c r="PBR87" s="216"/>
      <c r="PBS87" s="216"/>
      <c r="PBT87" s="216"/>
      <c r="PBU87" s="216"/>
      <c r="PBV87" s="216"/>
      <c r="PBW87" s="216"/>
      <c r="PBX87" s="216"/>
      <c r="PBY87" s="216"/>
      <c r="PBZ87" s="216"/>
      <c r="PCA87" s="216"/>
      <c r="PCB87" s="216"/>
      <c r="PCC87" s="216"/>
      <c r="PCD87" s="216"/>
      <c r="PCE87" s="216"/>
      <c r="PCF87" s="216"/>
      <c r="PCG87" s="216"/>
      <c r="PCH87" s="216"/>
      <c r="PCI87" s="216"/>
      <c r="PCJ87" s="216"/>
      <c r="PCK87" s="216"/>
      <c r="PCL87" s="216"/>
      <c r="PCM87" s="216"/>
      <c r="PCN87" s="216"/>
      <c r="PCO87" s="216"/>
      <c r="PCP87" s="216"/>
      <c r="PCQ87" s="216"/>
      <c r="PCR87" s="216"/>
      <c r="PCS87" s="216"/>
      <c r="PCT87" s="216"/>
      <c r="PCU87" s="216"/>
      <c r="PCV87" s="216"/>
      <c r="PCW87" s="216"/>
      <c r="PCX87" s="216"/>
      <c r="PCY87" s="216"/>
      <c r="PCZ87" s="216"/>
      <c r="PDA87" s="216"/>
      <c r="PDB87" s="216"/>
      <c r="PDC87" s="216"/>
      <c r="PDD87" s="216"/>
      <c r="PDE87" s="216"/>
      <c r="PDF87" s="216"/>
      <c r="PDG87" s="216"/>
      <c r="PDH87" s="216"/>
      <c r="PDI87" s="216"/>
      <c r="PDJ87" s="216"/>
      <c r="PDK87" s="216"/>
      <c r="PDL87" s="216"/>
      <c r="PDM87" s="216"/>
      <c r="PDN87" s="216"/>
      <c r="PDO87" s="216"/>
      <c r="PDP87" s="216"/>
      <c r="PDQ87" s="216"/>
      <c r="PDR87" s="216"/>
      <c r="PDS87" s="216"/>
      <c r="PDT87" s="216"/>
      <c r="PDU87" s="216"/>
      <c r="PDV87" s="216"/>
      <c r="PDW87" s="216"/>
      <c r="PDX87" s="216"/>
      <c r="PDY87" s="216"/>
      <c r="PDZ87" s="216"/>
      <c r="PEA87" s="216"/>
      <c r="PEB87" s="216"/>
      <c r="PEC87" s="216"/>
      <c r="PED87" s="216"/>
      <c r="PEE87" s="216"/>
      <c r="PEF87" s="216"/>
      <c r="PEG87" s="216"/>
      <c r="PEL87" s="216"/>
      <c r="PEM87" s="216"/>
      <c r="PEN87" s="216"/>
      <c r="PEO87" s="216"/>
      <c r="PEP87" s="216"/>
      <c r="PEQ87" s="216"/>
      <c r="PER87" s="216"/>
      <c r="PES87" s="216"/>
      <c r="PET87" s="216"/>
      <c r="PEU87" s="216"/>
      <c r="PEV87" s="216"/>
      <c r="PGN87" s="216"/>
      <c r="PGO87" s="216"/>
      <c r="PGP87" s="216"/>
      <c r="PGQ87" s="216"/>
      <c r="PGR87" s="216"/>
      <c r="PGS87" s="216"/>
      <c r="PGT87" s="216"/>
      <c r="PGU87" s="216"/>
      <c r="PGV87" s="216"/>
      <c r="PGW87" s="216"/>
      <c r="PGX87" s="216"/>
      <c r="PGY87" s="216"/>
      <c r="PGZ87" s="216"/>
      <c r="PHA87" s="216"/>
      <c r="PHB87" s="216"/>
      <c r="PHC87" s="216"/>
      <c r="PHD87" s="216"/>
      <c r="PHE87" s="216"/>
      <c r="PHF87" s="216"/>
      <c r="PHG87" s="216"/>
      <c r="PHH87" s="216"/>
      <c r="PHI87" s="216"/>
      <c r="PHJ87" s="216"/>
      <c r="PHK87" s="216"/>
      <c r="PHL87" s="216"/>
      <c r="PHM87" s="216"/>
      <c r="PHN87" s="216"/>
      <c r="PHO87" s="216"/>
      <c r="PHP87" s="216"/>
      <c r="PHQ87" s="216"/>
      <c r="PHR87" s="216"/>
      <c r="PHS87" s="216"/>
      <c r="PHT87" s="216"/>
      <c r="PHU87" s="216"/>
      <c r="PHV87" s="216"/>
      <c r="PHW87" s="216"/>
      <c r="PHX87" s="216"/>
      <c r="PHY87" s="216"/>
      <c r="PHZ87" s="216"/>
      <c r="PIA87" s="216"/>
      <c r="PIB87" s="216"/>
      <c r="PIC87" s="216"/>
      <c r="PID87" s="216"/>
      <c r="PIE87" s="216"/>
      <c r="PIF87" s="216"/>
      <c r="PIG87" s="216"/>
      <c r="PIH87" s="216"/>
      <c r="PII87" s="216"/>
      <c r="PIJ87" s="216"/>
      <c r="PIK87" s="216"/>
      <c r="PIL87" s="216"/>
      <c r="PIM87" s="216"/>
      <c r="PIN87" s="216"/>
      <c r="PIO87" s="216"/>
      <c r="PIP87" s="216"/>
      <c r="PIQ87" s="216"/>
      <c r="PIR87" s="216"/>
      <c r="PIS87" s="216"/>
      <c r="PIT87" s="216"/>
      <c r="PIU87" s="216"/>
      <c r="PIV87" s="216"/>
      <c r="PIW87" s="216"/>
      <c r="PIX87" s="216"/>
      <c r="PIY87" s="216"/>
      <c r="PIZ87" s="216"/>
      <c r="PJA87" s="216"/>
      <c r="PJB87" s="216"/>
      <c r="PJC87" s="216"/>
      <c r="PJD87" s="216"/>
      <c r="PJE87" s="216"/>
      <c r="PJF87" s="216"/>
      <c r="PJG87" s="216"/>
      <c r="PJH87" s="216"/>
      <c r="PJI87" s="216"/>
      <c r="PJJ87" s="216"/>
      <c r="PJK87" s="216"/>
      <c r="PJL87" s="216"/>
      <c r="PJM87" s="216"/>
      <c r="PJN87" s="216"/>
      <c r="PJO87" s="216"/>
      <c r="PJP87" s="216"/>
      <c r="PJQ87" s="216"/>
      <c r="PJR87" s="216"/>
      <c r="PJS87" s="216"/>
      <c r="PJT87" s="216"/>
      <c r="PJU87" s="216"/>
      <c r="PJV87" s="216"/>
      <c r="PJW87" s="216"/>
      <c r="PJX87" s="216"/>
      <c r="PJY87" s="216"/>
      <c r="PJZ87" s="216"/>
      <c r="PKA87" s="216"/>
      <c r="PKB87" s="216"/>
      <c r="PKC87" s="216"/>
      <c r="PKD87" s="216"/>
      <c r="PKE87" s="216"/>
      <c r="PKF87" s="216"/>
      <c r="PKG87" s="216"/>
      <c r="PKH87" s="216"/>
      <c r="PKI87" s="216"/>
      <c r="PKJ87" s="216"/>
      <c r="PKK87" s="216"/>
      <c r="PKL87" s="216"/>
      <c r="PKM87" s="216"/>
      <c r="PKN87" s="216"/>
      <c r="PKO87" s="216"/>
      <c r="PKP87" s="216"/>
      <c r="PKQ87" s="216"/>
      <c r="PKR87" s="216"/>
      <c r="PKS87" s="216"/>
      <c r="PKT87" s="216"/>
      <c r="PKU87" s="216"/>
      <c r="PKV87" s="216"/>
      <c r="PKW87" s="216"/>
      <c r="PKX87" s="216"/>
      <c r="PKY87" s="216"/>
      <c r="PKZ87" s="216"/>
      <c r="PLA87" s="216"/>
      <c r="PLB87" s="216"/>
      <c r="PLC87" s="216"/>
      <c r="PLD87" s="216"/>
      <c r="PLE87" s="216"/>
      <c r="PLF87" s="216"/>
      <c r="PLG87" s="216"/>
      <c r="PLH87" s="216"/>
      <c r="PLI87" s="216"/>
      <c r="PLJ87" s="216"/>
      <c r="PLK87" s="216"/>
      <c r="PLL87" s="216"/>
      <c r="PLM87" s="216"/>
      <c r="PLN87" s="216"/>
      <c r="PLO87" s="216"/>
      <c r="PLP87" s="216"/>
      <c r="PLQ87" s="216"/>
      <c r="PLR87" s="216"/>
      <c r="PLS87" s="216"/>
      <c r="PLT87" s="216"/>
      <c r="PLU87" s="216"/>
      <c r="PLV87" s="216"/>
      <c r="PLW87" s="216"/>
      <c r="PLX87" s="216"/>
      <c r="PLY87" s="216"/>
      <c r="PLZ87" s="216"/>
      <c r="PMA87" s="216"/>
      <c r="PMB87" s="216"/>
      <c r="PMC87" s="216"/>
      <c r="PMD87" s="216"/>
      <c r="PME87" s="216"/>
      <c r="PMF87" s="216"/>
      <c r="PMG87" s="216"/>
      <c r="PMH87" s="216"/>
      <c r="PMI87" s="216"/>
      <c r="PMJ87" s="216"/>
      <c r="PMK87" s="216"/>
      <c r="PML87" s="216"/>
      <c r="PMM87" s="216"/>
      <c r="PMN87" s="216"/>
      <c r="PMO87" s="216"/>
      <c r="PMP87" s="216"/>
      <c r="PMQ87" s="216"/>
      <c r="PMR87" s="216"/>
      <c r="PMS87" s="216"/>
      <c r="PMT87" s="216"/>
      <c r="PMU87" s="216"/>
      <c r="PMV87" s="216"/>
      <c r="PMW87" s="216"/>
      <c r="PMX87" s="216"/>
      <c r="PMY87" s="216"/>
      <c r="PMZ87" s="216"/>
      <c r="PNA87" s="216"/>
      <c r="PNB87" s="216"/>
      <c r="PNC87" s="216"/>
      <c r="PND87" s="216"/>
      <c r="PNE87" s="216"/>
      <c r="PNF87" s="216"/>
      <c r="PNG87" s="216"/>
      <c r="PNH87" s="216"/>
      <c r="PNI87" s="216"/>
      <c r="PNJ87" s="216"/>
      <c r="PNK87" s="216"/>
      <c r="PNL87" s="216"/>
      <c r="PNM87" s="216"/>
      <c r="PNN87" s="216"/>
      <c r="PNO87" s="216"/>
      <c r="PNP87" s="216"/>
      <c r="PNQ87" s="216"/>
      <c r="PNR87" s="216"/>
      <c r="PNS87" s="216"/>
      <c r="PNT87" s="216"/>
      <c r="PNU87" s="216"/>
      <c r="PNV87" s="216"/>
      <c r="PNW87" s="216"/>
      <c r="PNX87" s="216"/>
      <c r="PNY87" s="216"/>
      <c r="PNZ87" s="216"/>
      <c r="POA87" s="216"/>
      <c r="POB87" s="216"/>
      <c r="POC87" s="216"/>
      <c r="POH87" s="216"/>
      <c r="POI87" s="216"/>
      <c r="POJ87" s="216"/>
      <c r="POK87" s="216"/>
      <c r="POL87" s="216"/>
      <c r="POM87" s="216"/>
      <c r="PON87" s="216"/>
      <c r="POO87" s="216"/>
      <c r="POP87" s="216"/>
      <c r="POQ87" s="216"/>
      <c r="POR87" s="216"/>
      <c r="PQJ87" s="216"/>
      <c r="PQK87" s="216"/>
      <c r="PQL87" s="216"/>
      <c r="PQM87" s="216"/>
      <c r="PQN87" s="216"/>
      <c r="PQO87" s="216"/>
      <c r="PQP87" s="216"/>
      <c r="PQQ87" s="216"/>
      <c r="PQR87" s="216"/>
      <c r="PQS87" s="216"/>
      <c r="PQT87" s="216"/>
      <c r="PQU87" s="216"/>
      <c r="PQV87" s="216"/>
      <c r="PQW87" s="216"/>
      <c r="PQX87" s="216"/>
      <c r="PQY87" s="216"/>
      <c r="PQZ87" s="216"/>
      <c r="PRA87" s="216"/>
      <c r="PRB87" s="216"/>
      <c r="PRC87" s="216"/>
      <c r="PRD87" s="216"/>
      <c r="PRE87" s="216"/>
      <c r="PRF87" s="216"/>
      <c r="PRG87" s="216"/>
      <c r="PRH87" s="216"/>
      <c r="PRI87" s="216"/>
      <c r="PRJ87" s="216"/>
      <c r="PRK87" s="216"/>
      <c r="PRL87" s="216"/>
      <c r="PRM87" s="216"/>
      <c r="PRN87" s="216"/>
      <c r="PRO87" s="216"/>
      <c r="PRP87" s="216"/>
      <c r="PRQ87" s="216"/>
      <c r="PRR87" s="216"/>
      <c r="PRS87" s="216"/>
      <c r="PRT87" s="216"/>
      <c r="PRU87" s="216"/>
      <c r="PRV87" s="216"/>
      <c r="PRW87" s="216"/>
      <c r="PRX87" s="216"/>
      <c r="PRY87" s="216"/>
      <c r="PRZ87" s="216"/>
      <c r="PSA87" s="216"/>
      <c r="PSB87" s="216"/>
      <c r="PSC87" s="216"/>
      <c r="PSD87" s="216"/>
      <c r="PSE87" s="216"/>
      <c r="PSF87" s="216"/>
      <c r="PSG87" s="216"/>
      <c r="PSH87" s="216"/>
      <c r="PSI87" s="216"/>
      <c r="PSJ87" s="216"/>
      <c r="PSK87" s="216"/>
      <c r="PSL87" s="216"/>
      <c r="PSM87" s="216"/>
      <c r="PSN87" s="216"/>
      <c r="PSO87" s="216"/>
      <c r="PSP87" s="216"/>
      <c r="PSQ87" s="216"/>
      <c r="PSR87" s="216"/>
      <c r="PSS87" s="216"/>
      <c r="PST87" s="216"/>
      <c r="PSU87" s="216"/>
      <c r="PSV87" s="216"/>
      <c r="PSW87" s="216"/>
      <c r="PSX87" s="216"/>
      <c r="PSY87" s="216"/>
      <c r="PSZ87" s="216"/>
      <c r="PTA87" s="216"/>
      <c r="PTB87" s="216"/>
      <c r="PTC87" s="216"/>
      <c r="PTD87" s="216"/>
      <c r="PTE87" s="216"/>
      <c r="PTF87" s="216"/>
      <c r="PTG87" s="216"/>
      <c r="PTH87" s="216"/>
      <c r="PTI87" s="216"/>
      <c r="PTJ87" s="216"/>
      <c r="PTK87" s="216"/>
      <c r="PTL87" s="216"/>
      <c r="PTM87" s="216"/>
      <c r="PTN87" s="216"/>
      <c r="PTO87" s="216"/>
      <c r="PTP87" s="216"/>
      <c r="PTQ87" s="216"/>
      <c r="PTR87" s="216"/>
      <c r="PTS87" s="216"/>
      <c r="PTT87" s="216"/>
      <c r="PTU87" s="216"/>
      <c r="PTV87" s="216"/>
      <c r="PTW87" s="216"/>
      <c r="PTX87" s="216"/>
      <c r="PTY87" s="216"/>
      <c r="PTZ87" s="216"/>
      <c r="PUA87" s="216"/>
      <c r="PUB87" s="216"/>
      <c r="PUC87" s="216"/>
      <c r="PUD87" s="216"/>
      <c r="PUE87" s="216"/>
      <c r="PUF87" s="216"/>
      <c r="PUG87" s="216"/>
      <c r="PUH87" s="216"/>
      <c r="PUI87" s="216"/>
      <c r="PUJ87" s="216"/>
      <c r="PUK87" s="216"/>
      <c r="PUL87" s="216"/>
      <c r="PUM87" s="216"/>
      <c r="PUN87" s="216"/>
      <c r="PUO87" s="216"/>
      <c r="PUP87" s="216"/>
      <c r="PUQ87" s="216"/>
      <c r="PUR87" s="216"/>
      <c r="PUS87" s="216"/>
      <c r="PUT87" s="216"/>
      <c r="PUU87" s="216"/>
      <c r="PUV87" s="216"/>
      <c r="PUW87" s="216"/>
      <c r="PUX87" s="216"/>
      <c r="PUY87" s="216"/>
      <c r="PUZ87" s="216"/>
      <c r="PVA87" s="216"/>
      <c r="PVB87" s="216"/>
      <c r="PVC87" s="216"/>
      <c r="PVD87" s="216"/>
      <c r="PVE87" s="216"/>
      <c r="PVF87" s="216"/>
      <c r="PVG87" s="216"/>
      <c r="PVH87" s="216"/>
      <c r="PVI87" s="216"/>
      <c r="PVJ87" s="216"/>
      <c r="PVK87" s="216"/>
      <c r="PVL87" s="216"/>
      <c r="PVM87" s="216"/>
      <c r="PVN87" s="216"/>
      <c r="PVO87" s="216"/>
      <c r="PVP87" s="216"/>
      <c r="PVQ87" s="216"/>
      <c r="PVR87" s="216"/>
      <c r="PVS87" s="216"/>
      <c r="PVT87" s="216"/>
      <c r="PVU87" s="216"/>
      <c r="PVV87" s="216"/>
      <c r="PVW87" s="216"/>
      <c r="PVX87" s="216"/>
      <c r="PVY87" s="216"/>
      <c r="PVZ87" s="216"/>
      <c r="PWA87" s="216"/>
      <c r="PWB87" s="216"/>
      <c r="PWC87" s="216"/>
      <c r="PWD87" s="216"/>
      <c r="PWE87" s="216"/>
      <c r="PWF87" s="216"/>
      <c r="PWG87" s="216"/>
      <c r="PWH87" s="216"/>
      <c r="PWI87" s="216"/>
      <c r="PWJ87" s="216"/>
      <c r="PWK87" s="216"/>
      <c r="PWL87" s="216"/>
      <c r="PWM87" s="216"/>
      <c r="PWN87" s="216"/>
      <c r="PWO87" s="216"/>
      <c r="PWP87" s="216"/>
      <c r="PWQ87" s="216"/>
      <c r="PWR87" s="216"/>
      <c r="PWS87" s="216"/>
      <c r="PWT87" s="216"/>
      <c r="PWU87" s="216"/>
      <c r="PWV87" s="216"/>
      <c r="PWW87" s="216"/>
      <c r="PWX87" s="216"/>
      <c r="PWY87" s="216"/>
      <c r="PWZ87" s="216"/>
      <c r="PXA87" s="216"/>
      <c r="PXB87" s="216"/>
      <c r="PXC87" s="216"/>
      <c r="PXD87" s="216"/>
      <c r="PXE87" s="216"/>
      <c r="PXF87" s="216"/>
      <c r="PXG87" s="216"/>
      <c r="PXH87" s="216"/>
      <c r="PXI87" s="216"/>
      <c r="PXJ87" s="216"/>
      <c r="PXK87" s="216"/>
      <c r="PXL87" s="216"/>
      <c r="PXM87" s="216"/>
      <c r="PXN87" s="216"/>
      <c r="PXO87" s="216"/>
      <c r="PXP87" s="216"/>
      <c r="PXQ87" s="216"/>
      <c r="PXR87" s="216"/>
      <c r="PXS87" s="216"/>
      <c r="PXT87" s="216"/>
      <c r="PXU87" s="216"/>
      <c r="PXV87" s="216"/>
      <c r="PXW87" s="216"/>
      <c r="PXX87" s="216"/>
      <c r="PXY87" s="216"/>
      <c r="PYD87" s="216"/>
      <c r="PYE87" s="216"/>
      <c r="PYF87" s="216"/>
      <c r="PYG87" s="216"/>
      <c r="PYH87" s="216"/>
      <c r="PYI87" s="216"/>
      <c r="PYJ87" s="216"/>
      <c r="PYK87" s="216"/>
      <c r="PYL87" s="216"/>
      <c r="PYM87" s="216"/>
      <c r="PYN87" s="216"/>
      <c r="QAF87" s="216"/>
      <c r="QAG87" s="216"/>
      <c r="QAH87" s="216"/>
      <c r="QAI87" s="216"/>
      <c r="QAJ87" s="216"/>
      <c r="QAK87" s="216"/>
      <c r="QAL87" s="216"/>
      <c r="QAM87" s="216"/>
      <c r="QAN87" s="216"/>
      <c r="QAO87" s="216"/>
      <c r="QAP87" s="216"/>
      <c r="QAQ87" s="216"/>
      <c r="QAR87" s="216"/>
      <c r="QAS87" s="216"/>
      <c r="QAT87" s="216"/>
      <c r="QAU87" s="216"/>
      <c r="QAV87" s="216"/>
      <c r="QAW87" s="216"/>
      <c r="QAX87" s="216"/>
      <c r="QAY87" s="216"/>
      <c r="QAZ87" s="216"/>
      <c r="QBA87" s="216"/>
      <c r="QBB87" s="216"/>
      <c r="QBC87" s="216"/>
      <c r="QBD87" s="216"/>
      <c r="QBE87" s="216"/>
      <c r="QBF87" s="216"/>
      <c r="QBG87" s="216"/>
      <c r="QBH87" s="216"/>
      <c r="QBI87" s="216"/>
      <c r="QBJ87" s="216"/>
      <c r="QBK87" s="216"/>
      <c r="QBL87" s="216"/>
      <c r="QBM87" s="216"/>
      <c r="QBN87" s="216"/>
      <c r="QBO87" s="216"/>
      <c r="QBP87" s="216"/>
      <c r="QBQ87" s="216"/>
      <c r="QBR87" s="216"/>
      <c r="QBS87" s="216"/>
      <c r="QBT87" s="216"/>
      <c r="QBU87" s="216"/>
      <c r="QBV87" s="216"/>
      <c r="QBW87" s="216"/>
      <c r="QBX87" s="216"/>
      <c r="QBY87" s="216"/>
      <c r="QBZ87" s="216"/>
      <c r="QCA87" s="216"/>
      <c r="QCB87" s="216"/>
      <c r="QCC87" s="216"/>
      <c r="QCD87" s="216"/>
      <c r="QCE87" s="216"/>
      <c r="QCF87" s="216"/>
      <c r="QCG87" s="216"/>
      <c r="QCH87" s="216"/>
      <c r="QCI87" s="216"/>
      <c r="QCJ87" s="216"/>
      <c r="QCK87" s="216"/>
      <c r="QCL87" s="216"/>
      <c r="QCM87" s="216"/>
      <c r="QCN87" s="216"/>
      <c r="QCO87" s="216"/>
      <c r="QCP87" s="216"/>
      <c r="QCQ87" s="216"/>
      <c r="QCR87" s="216"/>
      <c r="QCS87" s="216"/>
      <c r="QCT87" s="216"/>
      <c r="QCU87" s="216"/>
      <c r="QCV87" s="216"/>
      <c r="QCW87" s="216"/>
      <c r="QCX87" s="216"/>
      <c r="QCY87" s="216"/>
      <c r="QCZ87" s="216"/>
      <c r="QDA87" s="216"/>
      <c r="QDB87" s="216"/>
      <c r="QDC87" s="216"/>
      <c r="QDD87" s="216"/>
      <c r="QDE87" s="216"/>
      <c r="QDF87" s="216"/>
      <c r="QDG87" s="216"/>
      <c r="QDH87" s="216"/>
      <c r="QDI87" s="216"/>
      <c r="QDJ87" s="216"/>
      <c r="QDK87" s="216"/>
      <c r="QDL87" s="216"/>
      <c r="QDM87" s="216"/>
      <c r="QDN87" s="216"/>
      <c r="QDO87" s="216"/>
      <c r="QDP87" s="216"/>
      <c r="QDQ87" s="216"/>
      <c r="QDR87" s="216"/>
      <c r="QDS87" s="216"/>
      <c r="QDT87" s="216"/>
      <c r="QDU87" s="216"/>
      <c r="QDV87" s="216"/>
      <c r="QDW87" s="216"/>
      <c r="QDX87" s="216"/>
      <c r="QDY87" s="216"/>
      <c r="QDZ87" s="216"/>
      <c r="QEA87" s="216"/>
      <c r="QEB87" s="216"/>
      <c r="QEC87" s="216"/>
      <c r="QED87" s="216"/>
      <c r="QEE87" s="216"/>
      <c r="QEF87" s="216"/>
      <c r="QEG87" s="216"/>
      <c r="QEH87" s="216"/>
      <c r="QEI87" s="216"/>
      <c r="QEJ87" s="216"/>
      <c r="QEK87" s="216"/>
      <c r="QEL87" s="216"/>
      <c r="QEM87" s="216"/>
      <c r="QEN87" s="216"/>
      <c r="QEO87" s="216"/>
      <c r="QEP87" s="216"/>
      <c r="QEQ87" s="216"/>
      <c r="QER87" s="216"/>
      <c r="QES87" s="216"/>
      <c r="QET87" s="216"/>
      <c r="QEU87" s="216"/>
      <c r="QEV87" s="216"/>
      <c r="QEW87" s="216"/>
      <c r="QEX87" s="216"/>
      <c r="QEY87" s="216"/>
      <c r="QEZ87" s="216"/>
      <c r="QFA87" s="216"/>
      <c r="QFB87" s="216"/>
      <c r="QFC87" s="216"/>
      <c r="QFD87" s="216"/>
      <c r="QFE87" s="216"/>
      <c r="QFF87" s="216"/>
      <c r="QFG87" s="216"/>
      <c r="QFH87" s="216"/>
      <c r="QFI87" s="216"/>
      <c r="QFJ87" s="216"/>
      <c r="QFK87" s="216"/>
      <c r="QFL87" s="216"/>
      <c r="QFM87" s="216"/>
      <c r="QFN87" s="216"/>
      <c r="QFO87" s="216"/>
      <c r="QFP87" s="216"/>
      <c r="QFQ87" s="216"/>
      <c r="QFR87" s="216"/>
      <c r="QFS87" s="216"/>
      <c r="QFT87" s="216"/>
      <c r="QFU87" s="216"/>
      <c r="QFV87" s="216"/>
      <c r="QFW87" s="216"/>
      <c r="QFX87" s="216"/>
      <c r="QFY87" s="216"/>
      <c r="QFZ87" s="216"/>
      <c r="QGA87" s="216"/>
      <c r="QGB87" s="216"/>
      <c r="QGC87" s="216"/>
      <c r="QGD87" s="216"/>
      <c r="QGE87" s="216"/>
      <c r="QGF87" s="216"/>
      <c r="QGG87" s="216"/>
      <c r="QGH87" s="216"/>
      <c r="QGI87" s="216"/>
      <c r="QGJ87" s="216"/>
      <c r="QGK87" s="216"/>
      <c r="QGL87" s="216"/>
      <c r="QGM87" s="216"/>
      <c r="QGN87" s="216"/>
      <c r="QGO87" s="216"/>
      <c r="QGP87" s="216"/>
      <c r="QGQ87" s="216"/>
      <c r="QGR87" s="216"/>
      <c r="QGS87" s="216"/>
      <c r="QGT87" s="216"/>
      <c r="QGU87" s="216"/>
      <c r="QGV87" s="216"/>
      <c r="QGW87" s="216"/>
      <c r="QGX87" s="216"/>
      <c r="QGY87" s="216"/>
      <c r="QGZ87" s="216"/>
      <c r="QHA87" s="216"/>
      <c r="QHB87" s="216"/>
      <c r="QHC87" s="216"/>
      <c r="QHD87" s="216"/>
      <c r="QHE87" s="216"/>
      <c r="QHF87" s="216"/>
      <c r="QHG87" s="216"/>
      <c r="QHH87" s="216"/>
      <c r="QHI87" s="216"/>
      <c r="QHJ87" s="216"/>
      <c r="QHK87" s="216"/>
      <c r="QHL87" s="216"/>
      <c r="QHM87" s="216"/>
      <c r="QHN87" s="216"/>
      <c r="QHO87" s="216"/>
      <c r="QHP87" s="216"/>
      <c r="QHQ87" s="216"/>
      <c r="QHR87" s="216"/>
      <c r="QHS87" s="216"/>
      <c r="QHT87" s="216"/>
      <c r="QHU87" s="216"/>
      <c r="QHZ87" s="216"/>
      <c r="QIA87" s="216"/>
      <c r="QIB87" s="216"/>
      <c r="QIC87" s="216"/>
      <c r="QID87" s="216"/>
      <c r="QIE87" s="216"/>
      <c r="QIF87" s="216"/>
      <c r="QIG87" s="216"/>
      <c r="QIH87" s="216"/>
      <c r="QII87" s="216"/>
      <c r="QIJ87" s="216"/>
      <c r="QKB87" s="216"/>
      <c r="QKC87" s="216"/>
      <c r="QKD87" s="216"/>
      <c r="QKE87" s="216"/>
      <c r="QKF87" s="216"/>
      <c r="QKG87" s="216"/>
      <c r="QKH87" s="216"/>
      <c r="QKI87" s="216"/>
      <c r="QKJ87" s="216"/>
      <c r="QKK87" s="216"/>
      <c r="QKL87" s="216"/>
      <c r="QKM87" s="216"/>
      <c r="QKN87" s="216"/>
      <c r="QKO87" s="216"/>
      <c r="QKP87" s="216"/>
      <c r="QKQ87" s="216"/>
      <c r="QKR87" s="216"/>
      <c r="QKS87" s="216"/>
      <c r="QKT87" s="216"/>
      <c r="QKU87" s="216"/>
      <c r="QKV87" s="216"/>
      <c r="QKW87" s="216"/>
      <c r="QKX87" s="216"/>
      <c r="QKY87" s="216"/>
      <c r="QKZ87" s="216"/>
      <c r="QLA87" s="216"/>
      <c r="QLB87" s="216"/>
      <c r="QLC87" s="216"/>
      <c r="QLD87" s="216"/>
      <c r="QLE87" s="216"/>
      <c r="QLF87" s="216"/>
      <c r="QLG87" s="216"/>
      <c r="QLH87" s="216"/>
      <c r="QLI87" s="216"/>
      <c r="QLJ87" s="216"/>
      <c r="QLK87" s="216"/>
      <c r="QLL87" s="216"/>
      <c r="QLM87" s="216"/>
      <c r="QLN87" s="216"/>
      <c r="QLO87" s="216"/>
      <c r="QLP87" s="216"/>
      <c r="QLQ87" s="216"/>
      <c r="QLR87" s="216"/>
      <c r="QLS87" s="216"/>
      <c r="QLT87" s="216"/>
      <c r="QLU87" s="216"/>
      <c r="QLV87" s="216"/>
      <c r="QLW87" s="216"/>
      <c r="QLX87" s="216"/>
      <c r="QLY87" s="216"/>
      <c r="QLZ87" s="216"/>
      <c r="QMA87" s="216"/>
      <c r="QMB87" s="216"/>
      <c r="QMC87" s="216"/>
      <c r="QMD87" s="216"/>
      <c r="QME87" s="216"/>
      <c r="QMF87" s="216"/>
      <c r="QMG87" s="216"/>
      <c r="QMH87" s="216"/>
      <c r="QMI87" s="216"/>
      <c r="QMJ87" s="216"/>
      <c r="QMK87" s="216"/>
      <c r="QML87" s="216"/>
      <c r="QMM87" s="216"/>
      <c r="QMN87" s="216"/>
      <c r="QMO87" s="216"/>
      <c r="QMP87" s="216"/>
      <c r="QMQ87" s="216"/>
      <c r="QMR87" s="216"/>
      <c r="QMS87" s="216"/>
      <c r="QMT87" s="216"/>
      <c r="QMU87" s="216"/>
      <c r="QMV87" s="216"/>
      <c r="QMW87" s="216"/>
      <c r="QMX87" s="216"/>
      <c r="QMY87" s="216"/>
      <c r="QMZ87" s="216"/>
      <c r="QNA87" s="216"/>
      <c r="QNB87" s="216"/>
      <c r="QNC87" s="216"/>
      <c r="QND87" s="216"/>
      <c r="QNE87" s="216"/>
      <c r="QNF87" s="216"/>
      <c r="QNG87" s="216"/>
      <c r="QNH87" s="216"/>
      <c r="QNI87" s="216"/>
      <c r="QNJ87" s="216"/>
      <c r="QNK87" s="216"/>
      <c r="QNL87" s="216"/>
      <c r="QNM87" s="216"/>
      <c r="QNN87" s="216"/>
      <c r="QNO87" s="216"/>
      <c r="QNP87" s="216"/>
      <c r="QNQ87" s="216"/>
      <c r="QNR87" s="216"/>
      <c r="QNS87" s="216"/>
      <c r="QNT87" s="216"/>
      <c r="QNU87" s="216"/>
      <c r="QNV87" s="216"/>
      <c r="QNW87" s="216"/>
      <c r="QNX87" s="216"/>
      <c r="QNY87" s="216"/>
      <c r="QNZ87" s="216"/>
      <c r="QOA87" s="216"/>
      <c r="QOB87" s="216"/>
      <c r="QOC87" s="216"/>
      <c r="QOD87" s="216"/>
      <c r="QOE87" s="216"/>
      <c r="QOF87" s="216"/>
      <c r="QOG87" s="216"/>
      <c r="QOH87" s="216"/>
      <c r="QOI87" s="216"/>
      <c r="QOJ87" s="216"/>
      <c r="QOK87" s="216"/>
      <c r="QOL87" s="216"/>
      <c r="QOM87" s="216"/>
      <c r="QON87" s="216"/>
      <c r="QOO87" s="216"/>
      <c r="QOP87" s="216"/>
      <c r="QOQ87" s="216"/>
      <c r="QOR87" s="216"/>
      <c r="QOS87" s="216"/>
      <c r="QOT87" s="216"/>
      <c r="QOU87" s="216"/>
      <c r="QOV87" s="216"/>
      <c r="QOW87" s="216"/>
      <c r="QOX87" s="216"/>
      <c r="QOY87" s="216"/>
      <c r="QOZ87" s="216"/>
      <c r="QPA87" s="216"/>
      <c r="QPB87" s="216"/>
      <c r="QPC87" s="216"/>
      <c r="QPD87" s="216"/>
      <c r="QPE87" s="216"/>
      <c r="QPF87" s="216"/>
      <c r="QPG87" s="216"/>
      <c r="QPH87" s="216"/>
      <c r="QPI87" s="216"/>
      <c r="QPJ87" s="216"/>
      <c r="QPK87" s="216"/>
      <c r="QPL87" s="216"/>
      <c r="QPM87" s="216"/>
      <c r="QPN87" s="216"/>
      <c r="QPO87" s="216"/>
      <c r="QPP87" s="216"/>
      <c r="QPQ87" s="216"/>
      <c r="QPR87" s="216"/>
      <c r="QPS87" s="216"/>
      <c r="QPT87" s="216"/>
      <c r="QPU87" s="216"/>
      <c r="QPV87" s="216"/>
      <c r="QPW87" s="216"/>
      <c r="QPX87" s="216"/>
      <c r="QPY87" s="216"/>
      <c r="QPZ87" s="216"/>
      <c r="QQA87" s="216"/>
      <c r="QQB87" s="216"/>
      <c r="QQC87" s="216"/>
      <c r="QQD87" s="216"/>
      <c r="QQE87" s="216"/>
      <c r="QQF87" s="216"/>
      <c r="QQG87" s="216"/>
      <c r="QQH87" s="216"/>
      <c r="QQI87" s="216"/>
      <c r="QQJ87" s="216"/>
      <c r="QQK87" s="216"/>
      <c r="QQL87" s="216"/>
      <c r="QQM87" s="216"/>
      <c r="QQN87" s="216"/>
      <c r="QQO87" s="216"/>
      <c r="QQP87" s="216"/>
      <c r="QQQ87" s="216"/>
      <c r="QQR87" s="216"/>
      <c r="QQS87" s="216"/>
      <c r="QQT87" s="216"/>
      <c r="QQU87" s="216"/>
      <c r="QQV87" s="216"/>
      <c r="QQW87" s="216"/>
      <c r="QQX87" s="216"/>
      <c r="QQY87" s="216"/>
      <c r="QQZ87" s="216"/>
      <c r="QRA87" s="216"/>
      <c r="QRB87" s="216"/>
      <c r="QRC87" s="216"/>
      <c r="QRD87" s="216"/>
      <c r="QRE87" s="216"/>
      <c r="QRF87" s="216"/>
      <c r="QRG87" s="216"/>
      <c r="QRH87" s="216"/>
      <c r="QRI87" s="216"/>
      <c r="QRJ87" s="216"/>
      <c r="QRK87" s="216"/>
      <c r="QRL87" s="216"/>
      <c r="QRM87" s="216"/>
      <c r="QRN87" s="216"/>
      <c r="QRO87" s="216"/>
      <c r="QRP87" s="216"/>
      <c r="QRQ87" s="216"/>
      <c r="QRV87" s="216"/>
      <c r="QRW87" s="216"/>
      <c r="QRX87" s="216"/>
      <c r="QRY87" s="216"/>
      <c r="QRZ87" s="216"/>
      <c r="QSA87" s="216"/>
      <c r="QSB87" s="216"/>
      <c r="QSC87" s="216"/>
      <c r="QSD87" s="216"/>
      <c r="QSE87" s="216"/>
      <c r="QSF87" s="216"/>
      <c r="QTX87" s="216"/>
      <c r="QTY87" s="216"/>
      <c r="QTZ87" s="216"/>
      <c r="QUA87" s="216"/>
      <c r="QUB87" s="216"/>
      <c r="QUC87" s="216"/>
      <c r="QUD87" s="216"/>
      <c r="QUE87" s="216"/>
      <c r="QUF87" s="216"/>
      <c r="QUG87" s="216"/>
      <c r="QUH87" s="216"/>
      <c r="QUI87" s="216"/>
      <c r="QUJ87" s="216"/>
      <c r="QUK87" s="216"/>
      <c r="QUL87" s="216"/>
      <c r="QUM87" s="216"/>
      <c r="QUN87" s="216"/>
      <c r="QUO87" s="216"/>
      <c r="QUP87" s="216"/>
      <c r="QUQ87" s="216"/>
      <c r="QUR87" s="216"/>
      <c r="QUS87" s="216"/>
      <c r="QUT87" s="216"/>
      <c r="QUU87" s="216"/>
      <c r="QUV87" s="216"/>
      <c r="QUW87" s="216"/>
      <c r="QUX87" s="216"/>
      <c r="QUY87" s="216"/>
      <c r="QUZ87" s="216"/>
      <c r="QVA87" s="216"/>
      <c r="QVB87" s="216"/>
      <c r="QVC87" s="216"/>
      <c r="QVD87" s="216"/>
      <c r="QVE87" s="216"/>
      <c r="QVF87" s="216"/>
      <c r="QVG87" s="216"/>
      <c r="QVH87" s="216"/>
      <c r="QVI87" s="216"/>
      <c r="QVJ87" s="216"/>
      <c r="QVK87" s="216"/>
      <c r="QVL87" s="216"/>
      <c r="QVM87" s="216"/>
      <c r="QVN87" s="216"/>
      <c r="QVO87" s="216"/>
      <c r="QVP87" s="216"/>
      <c r="QVQ87" s="216"/>
      <c r="QVR87" s="216"/>
      <c r="QVS87" s="216"/>
      <c r="QVT87" s="216"/>
      <c r="QVU87" s="216"/>
      <c r="QVV87" s="216"/>
      <c r="QVW87" s="216"/>
      <c r="QVX87" s="216"/>
      <c r="QVY87" s="216"/>
      <c r="QVZ87" s="216"/>
      <c r="QWA87" s="216"/>
      <c r="QWB87" s="216"/>
      <c r="QWC87" s="216"/>
      <c r="QWD87" s="216"/>
      <c r="QWE87" s="216"/>
      <c r="QWF87" s="216"/>
      <c r="QWG87" s="216"/>
      <c r="QWH87" s="216"/>
      <c r="QWI87" s="216"/>
      <c r="QWJ87" s="216"/>
      <c r="QWK87" s="216"/>
      <c r="QWL87" s="216"/>
      <c r="QWM87" s="216"/>
      <c r="QWN87" s="216"/>
      <c r="QWO87" s="216"/>
      <c r="QWP87" s="216"/>
      <c r="QWQ87" s="216"/>
      <c r="QWR87" s="216"/>
      <c r="QWS87" s="216"/>
      <c r="QWT87" s="216"/>
      <c r="QWU87" s="216"/>
      <c r="QWV87" s="216"/>
      <c r="QWW87" s="216"/>
      <c r="QWX87" s="216"/>
      <c r="QWY87" s="216"/>
      <c r="QWZ87" s="216"/>
      <c r="QXA87" s="216"/>
      <c r="QXB87" s="216"/>
      <c r="QXC87" s="216"/>
      <c r="QXD87" s="216"/>
      <c r="QXE87" s="216"/>
      <c r="QXF87" s="216"/>
      <c r="QXG87" s="216"/>
      <c r="QXH87" s="216"/>
      <c r="QXI87" s="216"/>
      <c r="QXJ87" s="216"/>
      <c r="QXK87" s="216"/>
      <c r="QXL87" s="216"/>
      <c r="QXM87" s="216"/>
      <c r="QXN87" s="216"/>
      <c r="QXO87" s="216"/>
      <c r="QXP87" s="216"/>
      <c r="QXQ87" s="216"/>
      <c r="QXR87" s="216"/>
      <c r="QXS87" s="216"/>
      <c r="QXT87" s="216"/>
      <c r="QXU87" s="216"/>
      <c r="QXV87" s="216"/>
      <c r="QXW87" s="216"/>
      <c r="QXX87" s="216"/>
      <c r="QXY87" s="216"/>
      <c r="QXZ87" s="216"/>
      <c r="QYA87" s="216"/>
      <c r="QYB87" s="216"/>
      <c r="QYC87" s="216"/>
      <c r="QYD87" s="216"/>
      <c r="QYE87" s="216"/>
      <c r="QYF87" s="216"/>
      <c r="QYG87" s="216"/>
      <c r="QYH87" s="216"/>
      <c r="QYI87" s="216"/>
      <c r="QYJ87" s="216"/>
      <c r="QYK87" s="216"/>
      <c r="QYL87" s="216"/>
      <c r="QYM87" s="216"/>
      <c r="QYN87" s="216"/>
      <c r="QYO87" s="216"/>
      <c r="QYP87" s="216"/>
      <c r="QYQ87" s="216"/>
      <c r="QYR87" s="216"/>
      <c r="QYS87" s="216"/>
      <c r="QYT87" s="216"/>
      <c r="QYU87" s="216"/>
      <c r="QYV87" s="216"/>
      <c r="QYW87" s="216"/>
      <c r="QYX87" s="216"/>
      <c r="QYY87" s="216"/>
      <c r="QYZ87" s="216"/>
      <c r="QZA87" s="216"/>
      <c r="QZB87" s="216"/>
      <c r="QZC87" s="216"/>
      <c r="QZD87" s="216"/>
      <c r="QZE87" s="216"/>
      <c r="QZF87" s="216"/>
      <c r="QZG87" s="216"/>
      <c r="QZH87" s="216"/>
      <c r="QZI87" s="216"/>
      <c r="QZJ87" s="216"/>
      <c r="QZK87" s="216"/>
      <c r="QZL87" s="216"/>
      <c r="QZM87" s="216"/>
      <c r="QZN87" s="216"/>
      <c r="QZO87" s="216"/>
      <c r="QZP87" s="216"/>
      <c r="QZQ87" s="216"/>
      <c r="QZR87" s="216"/>
      <c r="QZS87" s="216"/>
      <c r="QZT87" s="216"/>
      <c r="QZU87" s="216"/>
      <c r="QZV87" s="216"/>
      <c r="QZW87" s="216"/>
      <c r="QZX87" s="216"/>
      <c r="QZY87" s="216"/>
      <c r="QZZ87" s="216"/>
      <c r="RAA87" s="216"/>
      <c r="RAB87" s="216"/>
      <c r="RAC87" s="216"/>
      <c r="RAD87" s="216"/>
      <c r="RAE87" s="216"/>
      <c r="RAF87" s="216"/>
      <c r="RAG87" s="216"/>
      <c r="RAH87" s="216"/>
      <c r="RAI87" s="216"/>
      <c r="RAJ87" s="216"/>
      <c r="RAK87" s="216"/>
      <c r="RAL87" s="216"/>
      <c r="RAM87" s="216"/>
      <c r="RAN87" s="216"/>
      <c r="RAO87" s="216"/>
      <c r="RAP87" s="216"/>
      <c r="RAQ87" s="216"/>
      <c r="RAR87" s="216"/>
      <c r="RAS87" s="216"/>
      <c r="RAT87" s="216"/>
      <c r="RAU87" s="216"/>
      <c r="RAV87" s="216"/>
      <c r="RAW87" s="216"/>
      <c r="RAX87" s="216"/>
      <c r="RAY87" s="216"/>
      <c r="RAZ87" s="216"/>
      <c r="RBA87" s="216"/>
      <c r="RBB87" s="216"/>
      <c r="RBC87" s="216"/>
      <c r="RBD87" s="216"/>
      <c r="RBE87" s="216"/>
      <c r="RBF87" s="216"/>
      <c r="RBG87" s="216"/>
      <c r="RBH87" s="216"/>
      <c r="RBI87" s="216"/>
      <c r="RBJ87" s="216"/>
      <c r="RBK87" s="216"/>
      <c r="RBL87" s="216"/>
      <c r="RBM87" s="216"/>
      <c r="RBR87" s="216"/>
      <c r="RBS87" s="216"/>
      <c r="RBT87" s="216"/>
      <c r="RBU87" s="216"/>
      <c r="RBV87" s="216"/>
      <c r="RBW87" s="216"/>
      <c r="RBX87" s="216"/>
      <c r="RBY87" s="216"/>
      <c r="RBZ87" s="216"/>
      <c r="RCA87" s="216"/>
      <c r="RCB87" s="216"/>
      <c r="RDT87" s="216"/>
      <c r="RDU87" s="216"/>
      <c r="RDV87" s="216"/>
      <c r="RDW87" s="216"/>
      <c r="RDX87" s="216"/>
      <c r="RDY87" s="216"/>
      <c r="RDZ87" s="216"/>
      <c r="REA87" s="216"/>
      <c r="REB87" s="216"/>
      <c r="REC87" s="216"/>
      <c r="RED87" s="216"/>
      <c r="REE87" s="216"/>
      <c r="REF87" s="216"/>
      <c r="REG87" s="216"/>
      <c r="REH87" s="216"/>
      <c r="REI87" s="216"/>
      <c r="REJ87" s="216"/>
      <c r="REK87" s="216"/>
      <c r="REL87" s="216"/>
      <c r="REM87" s="216"/>
      <c r="REN87" s="216"/>
      <c r="REO87" s="216"/>
      <c r="REP87" s="216"/>
      <c r="REQ87" s="216"/>
      <c r="RER87" s="216"/>
      <c r="RES87" s="216"/>
      <c r="RET87" s="216"/>
      <c r="REU87" s="216"/>
      <c r="REV87" s="216"/>
      <c r="REW87" s="216"/>
      <c r="REX87" s="216"/>
      <c r="REY87" s="216"/>
      <c r="REZ87" s="216"/>
      <c r="RFA87" s="216"/>
      <c r="RFB87" s="216"/>
      <c r="RFC87" s="216"/>
      <c r="RFD87" s="216"/>
      <c r="RFE87" s="216"/>
      <c r="RFF87" s="216"/>
      <c r="RFG87" s="216"/>
      <c r="RFH87" s="216"/>
      <c r="RFI87" s="216"/>
      <c r="RFJ87" s="216"/>
      <c r="RFK87" s="216"/>
      <c r="RFL87" s="216"/>
      <c r="RFM87" s="216"/>
      <c r="RFN87" s="216"/>
      <c r="RFO87" s="216"/>
      <c r="RFP87" s="216"/>
      <c r="RFQ87" s="216"/>
      <c r="RFR87" s="216"/>
      <c r="RFS87" s="216"/>
      <c r="RFT87" s="216"/>
      <c r="RFU87" s="216"/>
      <c r="RFV87" s="216"/>
      <c r="RFW87" s="216"/>
      <c r="RFX87" s="216"/>
      <c r="RFY87" s="216"/>
      <c r="RFZ87" s="216"/>
      <c r="RGA87" s="216"/>
      <c r="RGB87" s="216"/>
      <c r="RGC87" s="216"/>
      <c r="RGD87" s="216"/>
      <c r="RGE87" s="216"/>
      <c r="RGF87" s="216"/>
      <c r="RGG87" s="216"/>
      <c r="RGH87" s="216"/>
      <c r="RGI87" s="216"/>
      <c r="RGJ87" s="216"/>
      <c r="RGK87" s="216"/>
      <c r="RGL87" s="216"/>
      <c r="RGM87" s="216"/>
      <c r="RGN87" s="216"/>
      <c r="RGO87" s="216"/>
      <c r="RGP87" s="216"/>
      <c r="RGQ87" s="216"/>
      <c r="RGR87" s="216"/>
      <c r="RGS87" s="216"/>
      <c r="RGT87" s="216"/>
      <c r="RGU87" s="216"/>
      <c r="RGV87" s="216"/>
      <c r="RGW87" s="216"/>
      <c r="RGX87" s="216"/>
      <c r="RGY87" s="216"/>
      <c r="RGZ87" s="216"/>
      <c r="RHA87" s="216"/>
      <c r="RHB87" s="216"/>
      <c r="RHC87" s="216"/>
      <c r="RHD87" s="216"/>
      <c r="RHE87" s="216"/>
      <c r="RHF87" s="216"/>
      <c r="RHG87" s="216"/>
      <c r="RHH87" s="216"/>
      <c r="RHI87" s="216"/>
      <c r="RHJ87" s="216"/>
      <c r="RHK87" s="216"/>
      <c r="RHL87" s="216"/>
      <c r="RHM87" s="216"/>
      <c r="RHN87" s="216"/>
      <c r="RHO87" s="216"/>
      <c r="RHP87" s="216"/>
      <c r="RHQ87" s="216"/>
      <c r="RHR87" s="216"/>
      <c r="RHS87" s="216"/>
      <c r="RHT87" s="216"/>
      <c r="RHU87" s="216"/>
      <c r="RHV87" s="216"/>
      <c r="RHW87" s="216"/>
      <c r="RHX87" s="216"/>
      <c r="RHY87" s="216"/>
      <c r="RHZ87" s="216"/>
      <c r="RIA87" s="216"/>
      <c r="RIB87" s="216"/>
      <c r="RIC87" s="216"/>
      <c r="RID87" s="216"/>
      <c r="RIE87" s="216"/>
      <c r="RIF87" s="216"/>
      <c r="RIG87" s="216"/>
      <c r="RIH87" s="216"/>
      <c r="RII87" s="216"/>
      <c r="RIJ87" s="216"/>
      <c r="RIK87" s="216"/>
      <c r="RIL87" s="216"/>
      <c r="RIM87" s="216"/>
      <c r="RIN87" s="216"/>
      <c r="RIO87" s="216"/>
      <c r="RIP87" s="216"/>
      <c r="RIQ87" s="216"/>
      <c r="RIR87" s="216"/>
      <c r="RIS87" s="216"/>
      <c r="RIT87" s="216"/>
      <c r="RIU87" s="216"/>
      <c r="RIV87" s="216"/>
      <c r="RIW87" s="216"/>
      <c r="RIX87" s="216"/>
      <c r="RIY87" s="216"/>
      <c r="RIZ87" s="216"/>
      <c r="RJA87" s="216"/>
      <c r="RJB87" s="216"/>
      <c r="RJC87" s="216"/>
      <c r="RJD87" s="216"/>
      <c r="RJE87" s="216"/>
      <c r="RJF87" s="216"/>
      <c r="RJG87" s="216"/>
      <c r="RJH87" s="216"/>
      <c r="RJI87" s="216"/>
      <c r="RJJ87" s="216"/>
      <c r="RJK87" s="216"/>
      <c r="RJL87" s="216"/>
      <c r="RJM87" s="216"/>
      <c r="RJN87" s="216"/>
      <c r="RJO87" s="216"/>
      <c r="RJP87" s="216"/>
      <c r="RJQ87" s="216"/>
      <c r="RJR87" s="216"/>
      <c r="RJS87" s="216"/>
      <c r="RJT87" s="216"/>
      <c r="RJU87" s="216"/>
      <c r="RJV87" s="216"/>
      <c r="RJW87" s="216"/>
      <c r="RJX87" s="216"/>
      <c r="RJY87" s="216"/>
      <c r="RJZ87" s="216"/>
      <c r="RKA87" s="216"/>
      <c r="RKB87" s="216"/>
      <c r="RKC87" s="216"/>
      <c r="RKD87" s="216"/>
      <c r="RKE87" s="216"/>
      <c r="RKF87" s="216"/>
      <c r="RKG87" s="216"/>
      <c r="RKH87" s="216"/>
      <c r="RKI87" s="216"/>
      <c r="RKJ87" s="216"/>
      <c r="RKK87" s="216"/>
      <c r="RKL87" s="216"/>
      <c r="RKM87" s="216"/>
      <c r="RKN87" s="216"/>
      <c r="RKO87" s="216"/>
      <c r="RKP87" s="216"/>
      <c r="RKQ87" s="216"/>
      <c r="RKR87" s="216"/>
      <c r="RKS87" s="216"/>
      <c r="RKT87" s="216"/>
      <c r="RKU87" s="216"/>
      <c r="RKV87" s="216"/>
      <c r="RKW87" s="216"/>
      <c r="RKX87" s="216"/>
      <c r="RKY87" s="216"/>
      <c r="RKZ87" s="216"/>
      <c r="RLA87" s="216"/>
      <c r="RLB87" s="216"/>
      <c r="RLC87" s="216"/>
      <c r="RLD87" s="216"/>
      <c r="RLE87" s="216"/>
      <c r="RLF87" s="216"/>
      <c r="RLG87" s="216"/>
      <c r="RLH87" s="216"/>
      <c r="RLI87" s="216"/>
      <c r="RLN87" s="216"/>
      <c r="RLO87" s="216"/>
      <c r="RLP87" s="216"/>
      <c r="RLQ87" s="216"/>
      <c r="RLR87" s="216"/>
      <c r="RLS87" s="216"/>
      <c r="RLT87" s="216"/>
      <c r="RLU87" s="216"/>
      <c r="RLV87" s="216"/>
      <c r="RLW87" s="216"/>
      <c r="RLX87" s="216"/>
      <c r="RNP87" s="216"/>
      <c r="RNQ87" s="216"/>
      <c r="RNR87" s="216"/>
      <c r="RNS87" s="216"/>
      <c r="RNT87" s="216"/>
      <c r="RNU87" s="216"/>
      <c r="RNV87" s="216"/>
      <c r="RNW87" s="216"/>
      <c r="RNX87" s="216"/>
      <c r="RNY87" s="216"/>
      <c r="RNZ87" s="216"/>
      <c r="ROA87" s="216"/>
      <c r="ROB87" s="216"/>
      <c r="ROC87" s="216"/>
      <c r="ROD87" s="216"/>
      <c r="ROE87" s="216"/>
      <c r="ROF87" s="216"/>
      <c r="ROG87" s="216"/>
      <c r="ROH87" s="216"/>
      <c r="ROI87" s="216"/>
      <c r="ROJ87" s="216"/>
      <c r="ROK87" s="216"/>
      <c r="ROL87" s="216"/>
      <c r="ROM87" s="216"/>
      <c r="RON87" s="216"/>
      <c r="ROO87" s="216"/>
      <c r="ROP87" s="216"/>
      <c r="ROQ87" s="216"/>
      <c r="ROR87" s="216"/>
      <c r="ROS87" s="216"/>
      <c r="ROT87" s="216"/>
      <c r="ROU87" s="216"/>
      <c r="ROV87" s="216"/>
      <c r="ROW87" s="216"/>
      <c r="ROX87" s="216"/>
      <c r="ROY87" s="216"/>
      <c r="ROZ87" s="216"/>
      <c r="RPA87" s="216"/>
      <c r="RPB87" s="216"/>
      <c r="RPC87" s="216"/>
      <c r="RPD87" s="216"/>
      <c r="RPE87" s="216"/>
      <c r="RPF87" s="216"/>
      <c r="RPG87" s="216"/>
      <c r="RPH87" s="216"/>
      <c r="RPI87" s="216"/>
      <c r="RPJ87" s="216"/>
      <c r="RPK87" s="216"/>
      <c r="RPL87" s="216"/>
      <c r="RPM87" s="216"/>
      <c r="RPN87" s="216"/>
      <c r="RPO87" s="216"/>
      <c r="RPP87" s="216"/>
      <c r="RPQ87" s="216"/>
      <c r="RPR87" s="216"/>
      <c r="RPS87" s="216"/>
      <c r="RPT87" s="216"/>
      <c r="RPU87" s="216"/>
      <c r="RPV87" s="216"/>
      <c r="RPW87" s="216"/>
      <c r="RPX87" s="216"/>
      <c r="RPY87" s="216"/>
      <c r="RPZ87" s="216"/>
      <c r="RQA87" s="216"/>
      <c r="RQB87" s="216"/>
      <c r="RQC87" s="216"/>
      <c r="RQD87" s="216"/>
      <c r="RQE87" s="216"/>
      <c r="RQF87" s="216"/>
      <c r="RQG87" s="216"/>
      <c r="RQH87" s="216"/>
      <c r="RQI87" s="216"/>
      <c r="RQJ87" s="216"/>
      <c r="RQK87" s="216"/>
      <c r="RQL87" s="216"/>
      <c r="RQM87" s="216"/>
      <c r="RQN87" s="216"/>
      <c r="RQO87" s="216"/>
      <c r="RQP87" s="216"/>
      <c r="RQQ87" s="216"/>
      <c r="RQR87" s="216"/>
      <c r="RQS87" s="216"/>
      <c r="RQT87" s="216"/>
      <c r="RQU87" s="216"/>
      <c r="RQV87" s="216"/>
      <c r="RQW87" s="216"/>
      <c r="RQX87" s="216"/>
      <c r="RQY87" s="216"/>
      <c r="RQZ87" s="216"/>
      <c r="RRA87" s="216"/>
      <c r="RRB87" s="216"/>
      <c r="RRC87" s="216"/>
      <c r="RRD87" s="216"/>
      <c r="RRE87" s="216"/>
      <c r="RRF87" s="216"/>
      <c r="RRG87" s="216"/>
      <c r="RRH87" s="216"/>
      <c r="RRI87" s="216"/>
      <c r="RRJ87" s="216"/>
      <c r="RRK87" s="216"/>
      <c r="RRL87" s="216"/>
      <c r="RRM87" s="216"/>
      <c r="RRN87" s="216"/>
      <c r="RRO87" s="216"/>
      <c r="RRP87" s="216"/>
      <c r="RRQ87" s="216"/>
      <c r="RRR87" s="216"/>
      <c r="RRS87" s="216"/>
      <c r="RRT87" s="216"/>
      <c r="RRU87" s="216"/>
      <c r="RRV87" s="216"/>
      <c r="RRW87" s="216"/>
      <c r="RRX87" s="216"/>
      <c r="RRY87" s="216"/>
      <c r="RRZ87" s="216"/>
      <c r="RSA87" s="216"/>
      <c r="RSB87" s="216"/>
      <c r="RSC87" s="216"/>
      <c r="RSD87" s="216"/>
      <c r="RSE87" s="216"/>
      <c r="RSF87" s="216"/>
      <c r="RSG87" s="216"/>
      <c r="RSH87" s="216"/>
      <c r="RSI87" s="216"/>
      <c r="RSJ87" s="216"/>
      <c r="RSK87" s="216"/>
      <c r="RSL87" s="216"/>
      <c r="RSM87" s="216"/>
      <c r="RSN87" s="216"/>
      <c r="RSO87" s="216"/>
      <c r="RSP87" s="216"/>
      <c r="RSQ87" s="216"/>
      <c r="RSR87" s="216"/>
      <c r="RSS87" s="216"/>
      <c r="RST87" s="216"/>
      <c r="RSU87" s="216"/>
      <c r="RSV87" s="216"/>
      <c r="RSW87" s="216"/>
      <c r="RSX87" s="216"/>
      <c r="RSY87" s="216"/>
      <c r="RSZ87" s="216"/>
      <c r="RTA87" s="216"/>
      <c r="RTB87" s="216"/>
      <c r="RTC87" s="216"/>
      <c r="RTD87" s="216"/>
      <c r="RTE87" s="216"/>
      <c r="RTF87" s="216"/>
      <c r="RTG87" s="216"/>
      <c r="RTH87" s="216"/>
      <c r="RTI87" s="216"/>
      <c r="RTJ87" s="216"/>
      <c r="RTK87" s="216"/>
      <c r="RTL87" s="216"/>
      <c r="RTM87" s="216"/>
      <c r="RTN87" s="216"/>
      <c r="RTO87" s="216"/>
      <c r="RTP87" s="216"/>
      <c r="RTQ87" s="216"/>
      <c r="RTR87" s="216"/>
      <c r="RTS87" s="216"/>
      <c r="RTT87" s="216"/>
      <c r="RTU87" s="216"/>
      <c r="RTV87" s="216"/>
      <c r="RTW87" s="216"/>
      <c r="RTX87" s="216"/>
      <c r="RTY87" s="216"/>
      <c r="RTZ87" s="216"/>
      <c r="RUA87" s="216"/>
      <c r="RUB87" s="216"/>
      <c r="RUC87" s="216"/>
      <c r="RUD87" s="216"/>
      <c r="RUE87" s="216"/>
      <c r="RUF87" s="216"/>
      <c r="RUG87" s="216"/>
      <c r="RUH87" s="216"/>
      <c r="RUI87" s="216"/>
      <c r="RUJ87" s="216"/>
      <c r="RUK87" s="216"/>
      <c r="RUL87" s="216"/>
      <c r="RUM87" s="216"/>
      <c r="RUN87" s="216"/>
      <c r="RUO87" s="216"/>
      <c r="RUP87" s="216"/>
      <c r="RUQ87" s="216"/>
      <c r="RUR87" s="216"/>
      <c r="RUS87" s="216"/>
      <c r="RUT87" s="216"/>
      <c r="RUU87" s="216"/>
      <c r="RUV87" s="216"/>
      <c r="RUW87" s="216"/>
      <c r="RUX87" s="216"/>
      <c r="RUY87" s="216"/>
      <c r="RUZ87" s="216"/>
      <c r="RVA87" s="216"/>
      <c r="RVB87" s="216"/>
      <c r="RVC87" s="216"/>
      <c r="RVD87" s="216"/>
      <c r="RVE87" s="216"/>
      <c r="RVJ87" s="216"/>
      <c r="RVK87" s="216"/>
      <c r="RVL87" s="216"/>
      <c r="RVM87" s="216"/>
      <c r="RVN87" s="216"/>
      <c r="RVO87" s="216"/>
      <c r="RVP87" s="216"/>
      <c r="RVQ87" s="216"/>
      <c r="RVR87" s="216"/>
      <c r="RVS87" s="216"/>
      <c r="RVT87" s="216"/>
      <c r="RXL87" s="216"/>
      <c r="RXM87" s="216"/>
      <c r="RXN87" s="216"/>
      <c r="RXO87" s="216"/>
      <c r="RXP87" s="216"/>
      <c r="RXQ87" s="216"/>
      <c r="RXR87" s="216"/>
      <c r="RXS87" s="216"/>
      <c r="RXT87" s="216"/>
      <c r="RXU87" s="216"/>
      <c r="RXV87" s="216"/>
      <c r="RXW87" s="216"/>
      <c r="RXX87" s="216"/>
      <c r="RXY87" s="216"/>
      <c r="RXZ87" s="216"/>
      <c r="RYA87" s="216"/>
      <c r="RYB87" s="216"/>
      <c r="RYC87" s="216"/>
      <c r="RYD87" s="216"/>
      <c r="RYE87" s="216"/>
      <c r="RYF87" s="216"/>
      <c r="RYG87" s="216"/>
      <c r="RYH87" s="216"/>
      <c r="RYI87" s="216"/>
      <c r="RYJ87" s="216"/>
      <c r="RYK87" s="216"/>
      <c r="RYL87" s="216"/>
      <c r="RYM87" s="216"/>
      <c r="RYN87" s="216"/>
      <c r="RYO87" s="216"/>
      <c r="RYP87" s="216"/>
      <c r="RYQ87" s="216"/>
      <c r="RYR87" s="216"/>
      <c r="RYS87" s="216"/>
      <c r="RYT87" s="216"/>
      <c r="RYU87" s="216"/>
      <c r="RYV87" s="216"/>
      <c r="RYW87" s="216"/>
      <c r="RYX87" s="216"/>
      <c r="RYY87" s="216"/>
      <c r="RYZ87" s="216"/>
      <c r="RZA87" s="216"/>
      <c r="RZB87" s="216"/>
      <c r="RZC87" s="216"/>
      <c r="RZD87" s="216"/>
      <c r="RZE87" s="216"/>
      <c r="RZF87" s="216"/>
      <c r="RZG87" s="216"/>
      <c r="RZH87" s="216"/>
      <c r="RZI87" s="216"/>
      <c r="RZJ87" s="216"/>
      <c r="RZK87" s="216"/>
      <c r="RZL87" s="216"/>
      <c r="RZM87" s="216"/>
      <c r="RZN87" s="216"/>
      <c r="RZO87" s="216"/>
      <c r="RZP87" s="216"/>
      <c r="RZQ87" s="216"/>
      <c r="RZR87" s="216"/>
      <c r="RZS87" s="216"/>
      <c r="RZT87" s="216"/>
      <c r="RZU87" s="216"/>
      <c r="RZV87" s="216"/>
      <c r="RZW87" s="216"/>
      <c r="RZX87" s="216"/>
      <c r="RZY87" s="216"/>
      <c r="RZZ87" s="216"/>
      <c r="SAA87" s="216"/>
      <c r="SAB87" s="216"/>
      <c r="SAC87" s="216"/>
      <c r="SAD87" s="216"/>
      <c r="SAE87" s="216"/>
      <c r="SAF87" s="216"/>
      <c r="SAG87" s="216"/>
      <c r="SAH87" s="216"/>
      <c r="SAI87" s="216"/>
      <c r="SAJ87" s="216"/>
      <c r="SAK87" s="216"/>
      <c r="SAL87" s="216"/>
      <c r="SAM87" s="216"/>
      <c r="SAN87" s="216"/>
      <c r="SAO87" s="216"/>
      <c r="SAP87" s="216"/>
      <c r="SAQ87" s="216"/>
      <c r="SAR87" s="216"/>
      <c r="SAS87" s="216"/>
      <c r="SAT87" s="216"/>
      <c r="SAU87" s="216"/>
      <c r="SAV87" s="216"/>
      <c r="SAW87" s="216"/>
      <c r="SAX87" s="216"/>
      <c r="SAY87" s="216"/>
      <c r="SAZ87" s="216"/>
      <c r="SBA87" s="216"/>
      <c r="SBB87" s="216"/>
      <c r="SBC87" s="216"/>
      <c r="SBD87" s="216"/>
      <c r="SBE87" s="216"/>
      <c r="SBF87" s="216"/>
      <c r="SBG87" s="216"/>
      <c r="SBH87" s="216"/>
      <c r="SBI87" s="216"/>
      <c r="SBJ87" s="216"/>
      <c r="SBK87" s="216"/>
      <c r="SBL87" s="216"/>
      <c r="SBM87" s="216"/>
      <c r="SBN87" s="216"/>
      <c r="SBO87" s="216"/>
      <c r="SBP87" s="216"/>
      <c r="SBQ87" s="216"/>
      <c r="SBR87" s="216"/>
      <c r="SBS87" s="216"/>
      <c r="SBT87" s="216"/>
      <c r="SBU87" s="216"/>
      <c r="SBV87" s="216"/>
      <c r="SBW87" s="216"/>
      <c r="SBX87" s="216"/>
      <c r="SBY87" s="216"/>
      <c r="SBZ87" s="216"/>
      <c r="SCA87" s="216"/>
      <c r="SCB87" s="216"/>
      <c r="SCC87" s="216"/>
      <c r="SCD87" s="216"/>
      <c r="SCE87" s="216"/>
      <c r="SCF87" s="216"/>
      <c r="SCG87" s="216"/>
      <c r="SCH87" s="216"/>
      <c r="SCI87" s="216"/>
      <c r="SCJ87" s="216"/>
      <c r="SCK87" s="216"/>
      <c r="SCL87" s="216"/>
      <c r="SCM87" s="216"/>
      <c r="SCN87" s="216"/>
      <c r="SCO87" s="216"/>
      <c r="SCP87" s="216"/>
      <c r="SCQ87" s="216"/>
      <c r="SCR87" s="216"/>
      <c r="SCS87" s="216"/>
      <c r="SCT87" s="216"/>
      <c r="SCU87" s="216"/>
      <c r="SCV87" s="216"/>
      <c r="SCW87" s="216"/>
      <c r="SCX87" s="216"/>
      <c r="SCY87" s="216"/>
      <c r="SCZ87" s="216"/>
      <c r="SDA87" s="216"/>
      <c r="SDB87" s="216"/>
      <c r="SDC87" s="216"/>
      <c r="SDD87" s="216"/>
      <c r="SDE87" s="216"/>
      <c r="SDF87" s="216"/>
      <c r="SDG87" s="216"/>
      <c r="SDH87" s="216"/>
      <c r="SDI87" s="216"/>
      <c r="SDJ87" s="216"/>
      <c r="SDK87" s="216"/>
      <c r="SDL87" s="216"/>
      <c r="SDM87" s="216"/>
      <c r="SDN87" s="216"/>
      <c r="SDO87" s="216"/>
      <c r="SDP87" s="216"/>
      <c r="SDQ87" s="216"/>
      <c r="SDR87" s="216"/>
      <c r="SDS87" s="216"/>
      <c r="SDT87" s="216"/>
      <c r="SDU87" s="216"/>
      <c r="SDV87" s="216"/>
      <c r="SDW87" s="216"/>
      <c r="SDX87" s="216"/>
      <c r="SDY87" s="216"/>
      <c r="SDZ87" s="216"/>
      <c r="SEA87" s="216"/>
      <c r="SEB87" s="216"/>
      <c r="SEC87" s="216"/>
      <c r="SED87" s="216"/>
      <c r="SEE87" s="216"/>
      <c r="SEF87" s="216"/>
      <c r="SEG87" s="216"/>
      <c r="SEH87" s="216"/>
      <c r="SEI87" s="216"/>
      <c r="SEJ87" s="216"/>
      <c r="SEK87" s="216"/>
      <c r="SEL87" s="216"/>
      <c r="SEM87" s="216"/>
      <c r="SEN87" s="216"/>
      <c r="SEO87" s="216"/>
      <c r="SEP87" s="216"/>
      <c r="SEQ87" s="216"/>
      <c r="SER87" s="216"/>
      <c r="SES87" s="216"/>
      <c r="SET87" s="216"/>
      <c r="SEU87" s="216"/>
      <c r="SEV87" s="216"/>
      <c r="SEW87" s="216"/>
      <c r="SEX87" s="216"/>
      <c r="SEY87" s="216"/>
      <c r="SEZ87" s="216"/>
      <c r="SFA87" s="216"/>
      <c r="SFF87" s="216"/>
      <c r="SFG87" s="216"/>
      <c r="SFH87" s="216"/>
      <c r="SFI87" s="216"/>
      <c r="SFJ87" s="216"/>
      <c r="SFK87" s="216"/>
      <c r="SFL87" s="216"/>
      <c r="SFM87" s="216"/>
      <c r="SFN87" s="216"/>
      <c r="SFO87" s="216"/>
      <c r="SFP87" s="216"/>
      <c r="SHH87" s="216"/>
      <c r="SHI87" s="216"/>
      <c r="SHJ87" s="216"/>
      <c r="SHK87" s="216"/>
      <c r="SHL87" s="216"/>
      <c r="SHM87" s="216"/>
      <c r="SHN87" s="216"/>
      <c r="SHO87" s="216"/>
      <c r="SHP87" s="216"/>
      <c r="SHQ87" s="216"/>
      <c r="SHR87" s="216"/>
      <c r="SHS87" s="216"/>
      <c r="SHT87" s="216"/>
      <c r="SHU87" s="216"/>
      <c r="SHV87" s="216"/>
      <c r="SHW87" s="216"/>
      <c r="SHX87" s="216"/>
      <c r="SHY87" s="216"/>
      <c r="SHZ87" s="216"/>
      <c r="SIA87" s="216"/>
      <c r="SIB87" s="216"/>
      <c r="SIC87" s="216"/>
      <c r="SID87" s="216"/>
      <c r="SIE87" s="216"/>
      <c r="SIF87" s="216"/>
      <c r="SIG87" s="216"/>
      <c r="SIH87" s="216"/>
      <c r="SII87" s="216"/>
      <c r="SIJ87" s="216"/>
      <c r="SIK87" s="216"/>
      <c r="SIL87" s="216"/>
      <c r="SIM87" s="216"/>
      <c r="SIN87" s="216"/>
      <c r="SIO87" s="216"/>
      <c r="SIP87" s="216"/>
      <c r="SIQ87" s="216"/>
      <c r="SIR87" s="216"/>
      <c r="SIS87" s="216"/>
      <c r="SIT87" s="216"/>
      <c r="SIU87" s="216"/>
      <c r="SIV87" s="216"/>
      <c r="SIW87" s="216"/>
      <c r="SIX87" s="216"/>
      <c r="SIY87" s="216"/>
      <c r="SIZ87" s="216"/>
      <c r="SJA87" s="216"/>
      <c r="SJB87" s="216"/>
      <c r="SJC87" s="216"/>
      <c r="SJD87" s="216"/>
      <c r="SJE87" s="216"/>
      <c r="SJF87" s="216"/>
      <c r="SJG87" s="216"/>
      <c r="SJH87" s="216"/>
      <c r="SJI87" s="216"/>
      <c r="SJJ87" s="216"/>
      <c r="SJK87" s="216"/>
      <c r="SJL87" s="216"/>
      <c r="SJM87" s="216"/>
      <c r="SJN87" s="216"/>
      <c r="SJO87" s="216"/>
      <c r="SJP87" s="216"/>
      <c r="SJQ87" s="216"/>
      <c r="SJR87" s="216"/>
      <c r="SJS87" s="216"/>
      <c r="SJT87" s="216"/>
      <c r="SJU87" s="216"/>
      <c r="SJV87" s="216"/>
      <c r="SJW87" s="216"/>
      <c r="SJX87" s="216"/>
      <c r="SJY87" s="216"/>
      <c r="SJZ87" s="216"/>
      <c r="SKA87" s="216"/>
      <c r="SKB87" s="216"/>
      <c r="SKC87" s="216"/>
      <c r="SKD87" s="216"/>
      <c r="SKE87" s="216"/>
      <c r="SKF87" s="216"/>
      <c r="SKG87" s="216"/>
      <c r="SKH87" s="216"/>
      <c r="SKI87" s="216"/>
      <c r="SKJ87" s="216"/>
      <c r="SKK87" s="216"/>
      <c r="SKL87" s="216"/>
      <c r="SKM87" s="216"/>
      <c r="SKN87" s="216"/>
      <c r="SKO87" s="216"/>
      <c r="SKP87" s="216"/>
      <c r="SKQ87" s="216"/>
      <c r="SKR87" s="216"/>
      <c r="SKS87" s="216"/>
      <c r="SKT87" s="216"/>
      <c r="SKU87" s="216"/>
      <c r="SKV87" s="216"/>
      <c r="SKW87" s="216"/>
      <c r="SKX87" s="216"/>
      <c r="SKY87" s="216"/>
      <c r="SKZ87" s="216"/>
      <c r="SLA87" s="216"/>
      <c r="SLB87" s="216"/>
      <c r="SLC87" s="216"/>
      <c r="SLD87" s="216"/>
      <c r="SLE87" s="216"/>
      <c r="SLF87" s="216"/>
      <c r="SLG87" s="216"/>
      <c r="SLH87" s="216"/>
      <c r="SLI87" s="216"/>
      <c r="SLJ87" s="216"/>
      <c r="SLK87" s="216"/>
      <c r="SLL87" s="216"/>
      <c r="SLM87" s="216"/>
      <c r="SLN87" s="216"/>
      <c r="SLO87" s="216"/>
      <c r="SLP87" s="216"/>
      <c r="SLQ87" s="216"/>
      <c r="SLR87" s="216"/>
      <c r="SLS87" s="216"/>
      <c r="SLT87" s="216"/>
      <c r="SLU87" s="216"/>
      <c r="SLV87" s="216"/>
      <c r="SLW87" s="216"/>
      <c r="SLX87" s="216"/>
      <c r="SLY87" s="216"/>
      <c r="SLZ87" s="216"/>
      <c r="SMA87" s="216"/>
      <c r="SMB87" s="216"/>
      <c r="SMC87" s="216"/>
      <c r="SMD87" s="216"/>
      <c r="SME87" s="216"/>
      <c r="SMF87" s="216"/>
      <c r="SMG87" s="216"/>
      <c r="SMH87" s="216"/>
      <c r="SMI87" s="216"/>
      <c r="SMJ87" s="216"/>
      <c r="SMK87" s="216"/>
      <c r="SML87" s="216"/>
      <c r="SMM87" s="216"/>
      <c r="SMN87" s="216"/>
      <c r="SMO87" s="216"/>
      <c r="SMP87" s="216"/>
      <c r="SMQ87" s="216"/>
      <c r="SMR87" s="216"/>
      <c r="SMS87" s="216"/>
      <c r="SMT87" s="216"/>
      <c r="SMU87" s="216"/>
      <c r="SMV87" s="216"/>
      <c r="SMW87" s="216"/>
      <c r="SMX87" s="216"/>
      <c r="SMY87" s="216"/>
      <c r="SMZ87" s="216"/>
      <c r="SNA87" s="216"/>
      <c r="SNB87" s="216"/>
      <c r="SNC87" s="216"/>
      <c r="SND87" s="216"/>
      <c r="SNE87" s="216"/>
      <c r="SNF87" s="216"/>
      <c r="SNG87" s="216"/>
      <c r="SNH87" s="216"/>
      <c r="SNI87" s="216"/>
      <c r="SNJ87" s="216"/>
      <c r="SNK87" s="216"/>
      <c r="SNL87" s="216"/>
      <c r="SNM87" s="216"/>
      <c r="SNN87" s="216"/>
      <c r="SNO87" s="216"/>
      <c r="SNP87" s="216"/>
      <c r="SNQ87" s="216"/>
      <c r="SNR87" s="216"/>
      <c r="SNS87" s="216"/>
      <c r="SNT87" s="216"/>
      <c r="SNU87" s="216"/>
      <c r="SNV87" s="216"/>
      <c r="SNW87" s="216"/>
      <c r="SNX87" s="216"/>
      <c r="SNY87" s="216"/>
      <c r="SNZ87" s="216"/>
      <c r="SOA87" s="216"/>
      <c r="SOB87" s="216"/>
      <c r="SOC87" s="216"/>
      <c r="SOD87" s="216"/>
      <c r="SOE87" s="216"/>
      <c r="SOF87" s="216"/>
      <c r="SOG87" s="216"/>
      <c r="SOH87" s="216"/>
      <c r="SOI87" s="216"/>
      <c r="SOJ87" s="216"/>
      <c r="SOK87" s="216"/>
      <c r="SOL87" s="216"/>
      <c r="SOM87" s="216"/>
      <c r="SON87" s="216"/>
      <c r="SOO87" s="216"/>
      <c r="SOP87" s="216"/>
      <c r="SOQ87" s="216"/>
      <c r="SOR87" s="216"/>
      <c r="SOS87" s="216"/>
      <c r="SOT87" s="216"/>
      <c r="SOU87" s="216"/>
      <c r="SOV87" s="216"/>
      <c r="SOW87" s="216"/>
      <c r="SPB87" s="216"/>
      <c r="SPC87" s="216"/>
      <c r="SPD87" s="216"/>
      <c r="SPE87" s="216"/>
      <c r="SPF87" s="216"/>
      <c r="SPG87" s="216"/>
      <c r="SPH87" s="216"/>
      <c r="SPI87" s="216"/>
      <c r="SPJ87" s="216"/>
      <c r="SPK87" s="216"/>
      <c r="SPL87" s="216"/>
      <c r="SRD87" s="216"/>
      <c r="SRE87" s="216"/>
      <c r="SRF87" s="216"/>
      <c r="SRG87" s="216"/>
      <c r="SRH87" s="216"/>
      <c r="SRI87" s="216"/>
      <c r="SRJ87" s="216"/>
      <c r="SRK87" s="216"/>
      <c r="SRL87" s="216"/>
      <c r="SRM87" s="216"/>
      <c r="SRN87" s="216"/>
      <c r="SRO87" s="216"/>
      <c r="SRP87" s="216"/>
      <c r="SRQ87" s="216"/>
      <c r="SRR87" s="216"/>
      <c r="SRS87" s="216"/>
      <c r="SRT87" s="216"/>
      <c r="SRU87" s="216"/>
      <c r="SRV87" s="216"/>
      <c r="SRW87" s="216"/>
      <c r="SRX87" s="216"/>
      <c r="SRY87" s="216"/>
      <c r="SRZ87" s="216"/>
      <c r="SSA87" s="216"/>
      <c r="SSB87" s="216"/>
      <c r="SSC87" s="216"/>
      <c r="SSD87" s="216"/>
      <c r="SSE87" s="216"/>
      <c r="SSF87" s="216"/>
      <c r="SSG87" s="216"/>
      <c r="SSH87" s="216"/>
      <c r="SSI87" s="216"/>
      <c r="SSJ87" s="216"/>
      <c r="SSK87" s="216"/>
      <c r="SSL87" s="216"/>
      <c r="SSM87" s="216"/>
      <c r="SSN87" s="216"/>
      <c r="SSO87" s="216"/>
      <c r="SSP87" s="216"/>
      <c r="SSQ87" s="216"/>
      <c r="SSR87" s="216"/>
      <c r="SSS87" s="216"/>
      <c r="SST87" s="216"/>
      <c r="SSU87" s="216"/>
      <c r="SSV87" s="216"/>
      <c r="SSW87" s="216"/>
      <c r="SSX87" s="216"/>
      <c r="SSY87" s="216"/>
      <c r="SSZ87" s="216"/>
      <c r="STA87" s="216"/>
      <c r="STB87" s="216"/>
      <c r="STC87" s="216"/>
      <c r="STD87" s="216"/>
      <c r="STE87" s="216"/>
      <c r="STF87" s="216"/>
      <c r="STG87" s="216"/>
      <c r="STH87" s="216"/>
      <c r="STI87" s="216"/>
      <c r="STJ87" s="216"/>
      <c r="STK87" s="216"/>
      <c r="STL87" s="216"/>
      <c r="STM87" s="216"/>
      <c r="STN87" s="216"/>
      <c r="STO87" s="216"/>
      <c r="STP87" s="216"/>
      <c r="STQ87" s="216"/>
      <c r="STR87" s="216"/>
      <c r="STS87" s="216"/>
      <c r="STT87" s="216"/>
      <c r="STU87" s="216"/>
      <c r="STV87" s="216"/>
      <c r="STW87" s="216"/>
      <c r="STX87" s="216"/>
      <c r="STY87" s="216"/>
      <c r="STZ87" s="216"/>
      <c r="SUA87" s="216"/>
      <c r="SUB87" s="216"/>
      <c r="SUC87" s="216"/>
      <c r="SUD87" s="216"/>
      <c r="SUE87" s="216"/>
      <c r="SUF87" s="216"/>
      <c r="SUG87" s="216"/>
      <c r="SUH87" s="216"/>
      <c r="SUI87" s="216"/>
      <c r="SUJ87" s="216"/>
      <c r="SUK87" s="216"/>
      <c r="SUL87" s="216"/>
      <c r="SUM87" s="216"/>
      <c r="SUN87" s="216"/>
      <c r="SUO87" s="216"/>
      <c r="SUP87" s="216"/>
      <c r="SUQ87" s="216"/>
      <c r="SUR87" s="216"/>
      <c r="SUS87" s="216"/>
      <c r="SUT87" s="216"/>
      <c r="SUU87" s="216"/>
      <c r="SUV87" s="216"/>
      <c r="SUW87" s="216"/>
      <c r="SUX87" s="216"/>
      <c r="SUY87" s="216"/>
      <c r="SUZ87" s="216"/>
      <c r="SVA87" s="216"/>
      <c r="SVB87" s="216"/>
      <c r="SVC87" s="216"/>
      <c r="SVD87" s="216"/>
      <c r="SVE87" s="216"/>
      <c r="SVF87" s="216"/>
      <c r="SVG87" s="216"/>
      <c r="SVH87" s="216"/>
      <c r="SVI87" s="216"/>
      <c r="SVJ87" s="216"/>
      <c r="SVK87" s="216"/>
      <c r="SVL87" s="216"/>
      <c r="SVM87" s="216"/>
      <c r="SVN87" s="216"/>
      <c r="SVO87" s="216"/>
      <c r="SVP87" s="216"/>
      <c r="SVQ87" s="216"/>
      <c r="SVR87" s="216"/>
      <c r="SVS87" s="216"/>
      <c r="SVT87" s="216"/>
      <c r="SVU87" s="216"/>
      <c r="SVV87" s="216"/>
      <c r="SVW87" s="216"/>
      <c r="SVX87" s="216"/>
      <c r="SVY87" s="216"/>
      <c r="SVZ87" s="216"/>
      <c r="SWA87" s="216"/>
      <c r="SWB87" s="216"/>
      <c r="SWC87" s="216"/>
      <c r="SWD87" s="216"/>
      <c r="SWE87" s="216"/>
      <c r="SWF87" s="216"/>
      <c r="SWG87" s="216"/>
      <c r="SWH87" s="216"/>
      <c r="SWI87" s="216"/>
      <c r="SWJ87" s="216"/>
      <c r="SWK87" s="216"/>
      <c r="SWL87" s="216"/>
      <c r="SWM87" s="216"/>
      <c r="SWN87" s="216"/>
      <c r="SWO87" s="216"/>
      <c r="SWP87" s="216"/>
      <c r="SWQ87" s="216"/>
      <c r="SWR87" s="216"/>
      <c r="SWS87" s="216"/>
      <c r="SWT87" s="216"/>
      <c r="SWU87" s="216"/>
      <c r="SWV87" s="216"/>
      <c r="SWW87" s="216"/>
      <c r="SWX87" s="216"/>
      <c r="SWY87" s="216"/>
      <c r="SWZ87" s="216"/>
      <c r="SXA87" s="216"/>
      <c r="SXB87" s="216"/>
      <c r="SXC87" s="216"/>
      <c r="SXD87" s="216"/>
      <c r="SXE87" s="216"/>
      <c r="SXF87" s="216"/>
      <c r="SXG87" s="216"/>
      <c r="SXH87" s="216"/>
      <c r="SXI87" s="216"/>
      <c r="SXJ87" s="216"/>
      <c r="SXK87" s="216"/>
      <c r="SXL87" s="216"/>
      <c r="SXM87" s="216"/>
      <c r="SXN87" s="216"/>
      <c r="SXO87" s="216"/>
      <c r="SXP87" s="216"/>
      <c r="SXQ87" s="216"/>
      <c r="SXR87" s="216"/>
      <c r="SXS87" s="216"/>
      <c r="SXT87" s="216"/>
      <c r="SXU87" s="216"/>
      <c r="SXV87" s="216"/>
      <c r="SXW87" s="216"/>
      <c r="SXX87" s="216"/>
      <c r="SXY87" s="216"/>
      <c r="SXZ87" s="216"/>
      <c r="SYA87" s="216"/>
      <c r="SYB87" s="216"/>
      <c r="SYC87" s="216"/>
      <c r="SYD87" s="216"/>
      <c r="SYE87" s="216"/>
      <c r="SYF87" s="216"/>
      <c r="SYG87" s="216"/>
      <c r="SYH87" s="216"/>
      <c r="SYI87" s="216"/>
      <c r="SYJ87" s="216"/>
      <c r="SYK87" s="216"/>
      <c r="SYL87" s="216"/>
      <c r="SYM87" s="216"/>
      <c r="SYN87" s="216"/>
      <c r="SYO87" s="216"/>
      <c r="SYP87" s="216"/>
      <c r="SYQ87" s="216"/>
      <c r="SYR87" s="216"/>
      <c r="SYS87" s="216"/>
      <c r="SYX87" s="216"/>
      <c r="SYY87" s="216"/>
      <c r="SYZ87" s="216"/>
      <c r="SZA87" s="216"/>
      <c r="SZB87" s="216"/>
      <c r="SZC87" s="216"/>
      <c r="SZD87" s="216"/>
      <c r="SZE87" s="216"/>
      <c r="SZF87" s="216"/>
      <c r="SZG87" s="216"/>
      <c r="SZH87" s="216"/>
      <c r="TAZ87" s="216"/>
      <c r="TBA87" s="216"/>
      <c r="TBB87" s="216"/>
      <c r="TBC87" s="216"/>
      <c r="TBD87" s="216"/>
      <c r="TBE87" s="216"/>
      <c r="TBF87" s="216"/>
      <c r="TBG87" s="216"/>
      <c r="TBH87" s="216"/>
      <c r="TBI87" s="216"/>
      <c r="TBJ87" s="216"/>
      <c r="TBK87" s="216"/>
      <c r="TBL87" s="216"/>
      <c r="TBM87" s="216"/>
      <c r="TBN87" s="216"/>
      <c r="TBO87" s="216"/>
      <c r="TBP87" s="216"/>
      <c r="TBQ87" s="216"/>
      <c r="TBR87" s="216"/>
      <c r="TBS87" s="216"/>
      <c r="TBT87" s="216"/>
      <c r="TBU87" s="216"/>
      <c r="TBV87" s="216"/>
      <c r="TBW87" s="216"/>
      <c r="TBX87" s="216"/>
      <c r="TBY87" s="216"/>
      <c r="TBZ87" s="216"/>
      <c r="TCA87" s="216"/>
      <c r="TCB87" s="216"/>
      <c r="TCC87" s="216"/>
      <c r="TCD87" s="216"/>
      <c r="TCE87" s="216"/>
      <c r="TCF87" s="216"/>
      <c r="TCG87" s="216"/>
      <c r="TCH87" s="216"/>
      <c r="TCI87" s="216"/>
      <c r="TCJ87" s="216"/>
      <c r="TCK87" s="216"/>
      <c r="TCL87" s="216"/>
      <c r="TCM87" s="216"/>
      <c r="TCN87" s="216"/>
      <c r="TCO87" s="216"/>
      <c r="TCP87" s="216"/>
      <c r="TCQ87" s="216"/>
      <c r="TCR87" s="216"/>
      <c r="TCS87" s="216"/>
      <c r="TCT87" s="216"/>
      <c r="TCU87" s="216"/>
      <c r="TCV87" s="216"/>
      <c r="TCW87" s="216"/>
      <c r="TCX87" s="216"/>
      <c r="TCY87" s="216"/>
      <c r="TCZ87" s="216"/>
      <c r="TDA87" s="216"/>
      <c r="TDB87" s="216"/>
      <c r="TDC87" s="216"/>
      <c r="TDD87" s="216"/>
      <c r="TDE87" s="216"/>
      <c r="TDF87" s="216"/>
      <c r="TDG87" s="216"/>
      <c r="TDH87" s="216"/>
      <c r="TDI87" s="216"/>
      <c r="TDJ87" s="216"/>
      <c r="TDK87" s="216"/>
      <c r="TDL87" s="216"/>
      <c r="TDM87" s="216"/>
      <c r="TDN87" s="216"/>
      <c r="TDO87" s="216"/>
      <c r="TDP87" s="216"/>
      <c r="TDQ87" s="216"/>
      <c r="TDR87" s="216"/>
      <c r="TDS87" s="216"/>
      <c r="TDT87" s="216"/>
      <c r="TDU87" s="216"/>
      <c r="TDV87" s="216"/>
      <c r="TDW87" s="216"/>
      <c r="TDX87" s="216"/>
      <c r="TDY87" s="216"/>
      <c r="TDZ87" s="216"/>
      <c r="TEA87" s="216"/>
      <c r="TEB87" s="216"/>
      <c r="TEC87" s="216"/>
      <c r="TED87" s="216"/>
      <c r="TEE87" s="216"/>
      <c r="TEF87" s="216"/>
      <c r="TEG87" s="216"/>
      <c r="TEH87" s="216"/>
      <c r="TEI87" s="216"/>
      <c r="TEJ87" s="216"/>
      <c r="TEK87" s="216"/>
      <c r="TEL87" s="216"/>
      <c r="TEM87" s="216"/>
      <c r="TEN87" s="216"/>
      <c r="TEO87" s="216"/>
      <c r="TEP87" s="216"/>
      <c r="TEQ87" s="216"/>
      <c r="TER87" s="216"/>
      <c r="TES87" s="216"/>
      <c r="TET87" s="216"/>
      <c r="TEU87" s="216"/>
      <c r="TEV87" s="216"/>
      <c r="TEW87" s="216"/>
      <c r="TEX87" s="216"/>
      <c r="TEY87" s="216"/>
      <c r="TEZ87" s="216"/>
      <c r="TFA87" s="216"/>
      <c r="TFB87" s="216"/>
      <c r="TFC87" s="216"/>
      <c r="TFD87" s="216"/>
      <c r="TFE87" s="216"/>
      <c r="TFF87" s="216"/>
      <c r="TFG87" s="216"/>
      <c r="TFH87" s="216"/>
      <c r="TFI87" s="216"/>
      <c r="TFJ87" s="216"/>
      <c r="TFK87" s="216"/>
      <c r="TFL87" s="216"/>
      <c r="TFM87" s="216"/>
      <c r="TFN87" s="216"/>
      <c r="TFO87" s="216"/>
      <c r="TFP87" s="216"/>
      <c r="TFQ87" s="216"/>
      <c r="TFR87" s="216"/>
      <c r="TFS87" s="216"/>
      <c r="TFT87" s="216"/>
      <c r="TFU87" s="216"/>
      <c r="TFV87" s="216"/>
      <c r="TFW87" s="216"/>
      <c r="TFX87" s="216"/>
      <c r="TFY87" s="216"/>
      <c r="TFZ87" s="216"/>
      <c r="TGA87" s="216"/>
      <c r="TGB87" s="216"/>
      <c r="TGC87" s="216"/>
      <c r="TGD87" s="216"/>
      <c r="TGE87" s="216"/>
      <c r="TGF87" s="216"/>
      <c r="TGG87" s="216"/>
      <c r="TGH87" s="216"/>
      <c r="TGI87" s="216"/>
      <c r="TGJ87" s="216"/>
      <c r="TGK87" s="216"/>
      <c r="TGL87" s="216"/>
      <c r="TGM87" s="216"/>
      <c r="TGN87" s="216"/>
      <c r="TGO87" s="216"/>
      <c r="TGP87" s="216"/>
      <c r="TGQ87" s="216"/>
      <c r="TGR87" s="216"/>
      <c r="TGS87" s="216"/>
      <c r="TGT87" s="216"/>
      <c r="TGU87" s="216"/>
      <c r="TGV87" s="216"/>
      <c r="TGW87" s="216"/>
      <c r="TGX87" s="216"/>
      <c r="TGY87" s="216"/>
      <c r="TGZ87" s="216"/>
      <c r="THA87" s="216"/>
      <c r="THB87" s="216"/>
      <c r="THC87" s="216"/>
      <c r="THD87" s="216"/>
      <c r="THE87" s="216"/>
      <c r="THF87" s="216"/>
      <c r="THG87" s="216"/>
      <c r="THH87" s="216"/>
      <c r="THI87" s="216"/>
      <c r="THJ87" s="216"/>
      <c r="THK87" s="216"/>
      <c r="THL87" s="216"/>
      <c r="THM87" s="216"/>
      <c r="THN87" s="216"/>
      <c r="THO87" s="216"/>
      <c r="THP87" s="216"/>
      <c r="THQ87" s="216"/>
      <c r="THR87" s="216"/>
      <c r="THS87" s="216"/>
      <c r="THT87" s="216"/>
      <c r="THU87" s="216"/>
      <c r="THV87" s="216"/>
      <c r="THW87" s="216"/>
      <c r="THX87" s="216"/>
      <c r="THY87" s="216"/>
      <c r="THZ87" s="216"/>
      <c r="TIA87" s="216"/>
      <c r="TIB87" s="216"/>
      <c r="TIC87" s="216"/>
      <c r="TID87" s="216"/>
      <c r="TIE87" s="216"/>
      <c r="TIF87" s="216"/>
      <c r="TIG87" s="216"/>
      <c r="TIH87" s="216"/>
      <c r="TII87" s="216"/>
      <c r="TIJ87" s="216"/>
      <c r="TIK87" s="216"/>
      <c r="TIL87" s="216"/>
      <c r="TIM87" s="216"/>
      <c r="TIN87" s="216"/>
      <c r="TIO87" s="216"/>
      <c r="TIT87" s="216"/>
      <c r="TIU87" s="216"/>
      <c r="TIV87" s="216"/>
      <c r="TIW87" s="216"/>
      <c r="TIX87" s="216"/>
      <c r="TIY87" s="216"/>
      <c r="TIZ87" s="216"/>
      <c r="TJA87" s="216"/>
      <c r="TJB87" s="216"/>
      <c r="TJC87" s="216"/>
      <c r="TJD87" s="216"/>
      <c r="TKV87" s="216"/>
      <c r="TKW87" s="216"/>
      <c r="TKX87" s="216"/>
      <c r="TKY87" s="216"/>
      <c r="TKZ87" s="216"/>
      <c r="TLA87" s="216"/>
      <c r="TLB87" s="216"/>
      <c r="TLC87" s="216"/>
      <c r="TLD87" s="216"/>
      <c r="TLE87" s="216"/>
      <c r="TLF87" s="216"/>
      <c r="TLG87" s="216"/>
      <c r="TLH87" s="216"/>
      <c r="TLI87" s="216"/>
      <c r="TLJ87" s="216"/>
      <c r="TLK87" s="216"/>
      <c r="TLL87" s="216"/>
      <c r="TLM87" s="216"/>
      <c r="TLN87" s="216"/>
      <c r="TLO87" s="216"/>
      <c r="TLP87" s="216"/>
      <c r="TLQ87" s="216"/>
      <c r="TLR87" s="216"/>
      <c r="TLS87" s="216"/>
      <c r="TLT87" s="216"/>
      <c r="TLU87" s="216"/>
      <c r="TLV87" s="216"/>
      <c r="TLW87" s="216"/>
      <c r="TLX87" s="216"/>
      <c r="TLY87" s="216"/>
      <c r="TLZ87" s="216"/>
      <c r="TMA87" s="216"/>
      <c r="TMB87" s="216"/>
      <c r="TMC87" s="216"/>
      <c r="TMD87" s="216"/>
      <c r="TME87" s="216"/>
      <c r="TMF87" s="216"/>
      <c r="TMG87" s="216"/>
      <c r="TMH87" s="216"/>
      <c r="TMI87" s="216"/>
      <c r="TMJ87" s="216"/>
      <c r="TMK87" s="216"/>
      <c r="TML87" s="216"/>
      <c r="TMM87" s="216"/>
      <c r="TMN87" s="216"/>
      <c r="TMO87" s="216"/>
      <c r="TMP87" s="216"/>
      <c r="TMQ87" s="216"/>
      <c r="TMR87" s="216"/>
      <c r="TMS87" s="216"/>
      <c r="TMT87" s="216"/>
      <c r="TMU87" s="216"/>
      <c r="TMV87" s="216"/>
      <c r="TMW87" s="216"/>
      <c r="TMX87" s="216"/>
      <c r="TMY87" s="216"/>
      <c r="TMZ87" s="216"/>
      <c r="TNA87" s="216"/>
      <c r="TNB87" s="216"/>
      <c r="TNC87" s="216"/>
      <c r="TND87" s="216"/>
      <c r="TNE87" s="216"/>
      <c r="TNF87" s="216"/>
      <c r="TNG87" s="216"/>
      <c r="TNH87" s="216"/>
      <c r="TNI87" s="216"/>
      <c r="TNJ87" s="216"/>
      <c r="TNK87" s="216"/>
      <c r="TNL87" s="216"/>
      <c r="TNM87" s="216"/>
      <c r="TNN87" s="216"/>
      <c r="TNO87" s="216"/>
      <c r="TNP87" s="216"/>
      <c r="TNQ87" s="216"/>
      <c r="TNR87" s="216"/>
      <c r="TNS87" s="216"/>
      <c r="TNT87" s="216"/>
      <c r="TNU87" s="216"/>
      <c r="TNV87" s="216"/>
      <c r="TNW87" s="216"/>
      <c r="TNX87" s="216"/>
      <c r="TNY87" s="216"/>
      <c r="TNZ87" s="216"/>
      <c r="TOA87" s="216"/>
      <c r="TOB87" s="216"/>
      <c r="TOC87" s="216"/>
      <c r="TOD87" s="216"/>
      <c r="TOE87" s="216"/>
      <c r="TOF87" s="216"/>
      <c r="TOG87" s="216"/>
      <c r="TOH87" s="216"/>
      <c r="TOI87" s="216"/>
      <c r="TOJ87" s="216"/>
      <c r="TOK87" s="216"/>
      <c r="TOL87" s="216"/>
      <c r="TOM87" s="216"/>
      <c r="TON87" s="216"/>
      <c r="TOO87" s="216"/>
      <c r="TOP87" s="216"/>
      <c r="TOQ87" s="216"/>
      <c r="TOR87" s="216"/>
      <c r="TOS87" s="216"/>
      <c r="TOT87" s="216"/>
      <c r="TOU87" s="216"/>
      <c r="TOV87" s="216"/>
      <c r="TOW87" s="216"/>
      <c r="TOX87" s="216"/>
      <c r="TOY87" s="216"/>
      <c r="TOZ87" s="216"/>
      <c r="TPA87" s="216"/>
      <c r="TPB87" s="216"/>
      <c r="TPC87" s="216"/>
      <c r="TPD87" s="216"/>
      <c r="TPE87" s="216"/>
      <c r="TPF87" s="216"/>
      <c r="TPG87" s="216"/>
      <c r="TPH87" s="216"/>
      <c r="TPI87" s="216"/>
      <c r="TPJ87" s="216"/>
      <c r="TPK87" s="216"/>
      <c r="TPL87" s="216"/>
      <c r="TPM87" s="216"/>
      <c r="TPN87" s="216"/>
      <c r="TPO87" s="216"/>
      <c r="TPP87" s="216"/>
      <c r="TPQ87" s="216"/>
      <c r="TPR87" s="216"/>
      <c r="TPS87" s="216"/>
      <c r="TPT87" s="216"/>
      <c r="TPU87" s="216"/>
      <c r="TPV87" s="216"/>
      <c r="TPW87" s="216"/>
      <c r="TPX87" s="216"/>
      <c r="TPY87" s="216"/>
      <c r="TPZ87" s="216"/>
      <c r="TQA87" s="216"/>
      <c r="TQB87" s="216"/>
      <c r="TQC87" s="216"/>
      <c r="TQD87" s="216"/>
      <c r="TQE87" s="216"/>
      <c r="TQF87" s="216"/>
      <c r="TQG87" s="216"/>
      <c r="TQH87" s="216"/>
      <c r="TQI87" s="216"/>
      <c r="TQJ87" s="216"/>
      <c r="TQK87" s="216"/>
      <c r="TQL87" s="216"/>
      <c r="TQM87" s="216"/>
      <c r="TQN87" s="216"/>
      <c r="TQO87" s="216"/>
      <c r="TQP87" s="216"/>
      <c r="TQQ87" s="216"/>
      <c r="TQR87" s="216"/>
      <c r="TQS87" s="216"/>
      <c r="TQT87" s="216"/>
      <c r="TQU87" s="216"/>
      <c r="TQV87" s="216"/>
      <c r="TQW87" s="216"/>
      <c r="TQX87" s="216"/>
      <c r="TQY87" s="216"/>
      <c r="TQZ87" s="216"/>
      <c r="TRA87" s="216"/>
      <c r="TRB87" s="216"/>
      <c r="TRC87" s="216"/>
      <c r="TRD87" s="216"/>
      <c r="TRE87" s="216"/>
      <c r="TRF87" s="216"/>
      <c r="TRG87" s="216"/>
      <c r="TRH87" s="216"/>
      <c r="TRI87" s="216"/>
      <c r="TRJ87" s="216"/>
      <c r="TRK87" s="216"/>
      <c r="TRL87" s="216"/>
      <c r="TRM87" s="216"/>
      <c r="TRN87" s="216"/>
      <c r="TRO87" s="216"/>
      <c r="TRP87" s="216"/>
      <c r="TRQ87" s="216"/>
      <c r="TRR87" s="216"/>
      <c r="TRS87" s="216"/>
      <c r="TRT87" s="216"/>
      <c r="TRU87" s="216"/>
      <c r="TRV87" s="216"/>
      <c r="TRW87" s="216"/>
      <c r="TRX87" s="216"/>
      <c r="TRY87" s="216"/>
      <c r="TRZ87" s="216"/>
      <c r="TSA87" s="216"/>
      <c r="TSB87" s="216"/>
      <c r="TSC87" s="216"/>
      <c r="TSD87" s="216"/>
      <c r="TSE87" s="216"/>
      <c r="TSF87" s="216"/>
      <c r="TSG87" s="216"/>
      <c r="TSH87" s="216"/>
      <c r="TSI87" s="216"/>
      <c r="TSJ87" s="216"/>
      <c r="TSK87" s="216"/>
      <c r="TSP87" s="216"/>
      <c r="TSQ87" s="216"/>
      <c r="TSR87" s="216"/>
      <c r="TSS87" s="216"/>
      <c r="TST87" s="216"/>
      <c r="TSU87" s="216"/>
      <c r="TSV87" s="216"/>
      <c r="TSW87" s="216"/>
      <c r="TSX87" s="216"/>
      <c r="TSY87" s="216"/>
      <c r="TSZ87" s="216"/>
      <c r="TUR87" s="216"/>
      <c r="TUS87" s="216"/>
      <c r="TUT87" s="216"/>
      <c r="TUU87" s="216"/>
      <c r="TUV87" s="216"/>
      <c r="TUW87" s="216"/>
      <c r="TUX87" s="216"/>
      <c r="TUY87" s="216"/>
      <c r="TUZ87" s="216"/>
      <c r="TVA87" s="216"/>
      <c r="TVB87" s="216"/>
      <c r="TVC87" s="216"/>
      <c r="TVD87" s="216"/>
      <c r="TVE87" s="216"/>
      <c r="TVF87" s="216"/>
      <c r="TVG87" s="216"/>
      <c r="TVH87" s="216"/>
      <c r="TVI87" s="216"/>
      <c r="TVJ87" s="216"/>
      <c r="TVK87" s="216"/>
      <c r="TVL87" s="216"/>
      <c r="TVM87" s="216"/>
      <c r="TVN87" s="216"/>
      <c r="TVO87" s="216"/>
      <c r="TVP87" s="216"/>
      <c r="TVQ87" s="216"/>
      <c r="TVR87" s="216"/>
      <c r="TVS87" s="216"/>
      <c r="TVT87" s="216"/>
      <c r="TVU87" s="216"/>
      <c r="TVV87" s="216"/>
      <c r="TVW87" s="216"/>
      <c r="TVX87" s="216"/>
      <c r="TVY87" s="216"/>
      <c r="TVZ87" s="216"/>
      <c r="TWA87" s="216"/>
      <c r="TWB87" s="216"/>
      <c r="TWC87" s="216"/>
      <c r="TWD87" s="216"/>
      <c r="TWE87" s="216"/>
      <c r="TWF87" s="216"/>
      <c r="TWG87" s="216"/>
      <c r="TWH87" s="216"/>
      <c r="TWI87" s="216"/>
      <c r="TWJ87" s="216"/>
      <c r="TWK87" s="216"/>
      <c r="TWL87" s="216"/>
      <c r="TWM87" s="216"/>
      <c r="TWN87" s="216"/>
      <c r="TWO87" s="216"/>
      <c r="TWP87" s="216"/>
      <c r="TWQ87" s="216"/>
      <c r="TWR87" s="216"/>
      <c r="TWS87" s="216"/>
      <c r="TWT87" s="216"/>
      <c r="TWU87" s="216"/>
      <c r="TWV87" s="216"/>
      <c r="TWW87" s="216"/>
      <c r="TWX87" s="216"/>
      <c r="TWY87" s="216"/>
      <c r="TWZ87" s="216"/>
      <c r="TXA87" s="216"/>
      <c r="TXB87" s="216"/>
      <c r="TXC87" s="216"/>
      <c r="TXD87" s="216"/>
      <c r="TXE87" s="216"/>
      <c r="TXF87" s="216"/>
      <c r="TXG87" s="216"/>
      <c r="TXH87" s="216"/>
      <c r="TXI87" s="216"/>
      <c r="TXJ87" s="216"/>
      <c r="TXK87" s="216"/>
      <c r="TXL87" s="216"/>
      <c r="TXM87" s="216"/>
      <c r="TXN87" s="216"/>
      <c r="TXO87" s="216"/>
      <c r="TXP87" s="216"/>
      <c r="TXQ87" s="216"/>
      <c r="TXR87" s="216"/>
      <c r="TXS87" s="216"/>
      <c r="TXT87" s="216"/>
      <c r="TXU87" s="216"/>
      <c r="TXV87" s="216"/>
      <c r="TXW87" s="216"/>
      <c r="TXX87" s="216"/>
      <c r="TXY87" s="216"/>
      <c r="TXZ87" s="216"/>
      <c r="TYA87" s="216"/>
      <c r="TYB87" s="216"/>
      <c r="TYC87" s="216"/>
      <c r="TYD87" s="216"/>
      <c r="TYE87" s="216"/>
      <c r="TYF87" s="216"/>
      <c r="TYG87" s="216"/>
      <c r="TYH87" s="216"/>
      <c r="TYI87" s="216"/>
      <c r="TYJ87" s="216"/>
      <c r="TYK87" s="216"/>
      <c r="TYL87" s="216"/>
      <c r="TYM87" s="216"/>
      <c r="TYN87" s="216"/>
      <c r="TYO87" s="216"/>
      <c r="TYP87" s="216"/>
      <c r="TYQ87" s="216"/>
      <c r="TYR87" s="216"/>
      <c r="TYS87" s="216"/>
      <c r="TYT87" s="216"/>
      <c r="TYU87" s="216"/>
      <c r="TYV87" s="216"/>
      <c r="TYW87" s="216"/>
      <c r="TYX87" s="216"/>
      <c r="TYY87" s="216"/>
      <c r="TYZ87" s="216"/>
      <c r="TZA87" s="216"/>
      <c r="TZB87" s="216"/>
      <c r="TZC87" s="216"/>
      <c r="TZD87" s="216"/>
      <c r="TZE87" s="216"/>
      <c r="TZF87" s="216"/>
      <c r="TZG87" s="216"/>
      <c r="TZH87" s="216"/>
      <c r="TZI87" s="216"/>
      <c r="TZJ87" s="216"/>
      <c r="TZK87" s="216"/>
      <c r="TZL87" s="216"/>
      <c r="TZM87" s="216"/>
      <c r="TZN87" s="216"/>
      <c r="TZO87" s="216"/>
      <c r="TZP87" s="216"/>
      <c r="TZQ87" s="216"/>
      <c r="TZR87" s="216"/>
      <c r="TZS87" s="216"/>
      <c r="TZT87" s="216"/>
      <c r="TZU87" s="216"/>
      <c r="TZV87" s="216"/>
      <c r="TZW87" s="216"/>
      <c r="TZX87" s="216"/>
      <c r="TZY87" s="216"/>
      <c r="TZZ87" s="216"/>
      <c r="UAA87" s="216"/>
      <c r="UAB87" s="216"/>
      <c r="UAC87" s="216"/>
      <c r="UAD87" s="216"/>
      <c r="UAE87" s="216"/>
      <c r="UAF87" s="216"/>
      <c r="UAG87" s="216"/>
      <c r="UAH87" s="216"/>
      <c r="UAI87" s="216"/>
      <c r="UAJ87" s="216"/>
      <c r="UAK87" s="216"/>
      <c r="UAL87" s="216"/>
      <c r="UAM87" s="216"/>
      <c r="UAN87" s="216"/>
      <c r="UAO87" s="216"/>
      <c r="UAP87" s="216"/>
      <c r="UAQ87" s="216"/>
      <c r="UAR87" s="216"/>
      <c r="UAS87" s="216"/>
      <c r="UAT87" s="216"/>
      <c r="UAU87" s="216"/>
      <c r="UAV87" s="216"/>
      <c r="UAW87" s="216"/>
      <c r="UAX87" s="216"/>
      <c r="UAY87" s="216"/>
      <c r="UAZ87" s="216"/>
      <c r="UBA87" s="216"/>
      <c r="UBB87" s="216"/>
      <c r="UBC87" s="216"/>
      <c r="UBD87" s="216"/>
      <c r="UBE87" s="216"/>
      <c r="UBF87" s="216"/>
      <c r="UBG87" s="216"/>
      <c r="UBH87" s="216"/>
      <c r="UBI87" s="216"/>
      <c r="UBJ87" s="216"/>
      <c r="UBK87" s="216"/>
      <c r="UBL87" s="216"/>
      <c r="UBM87" s="216"/>
      <c r="UBN87" s="216"/>
      <c r="UBO87" s="216"/>
      <c r="UBP87" s="216"/>
      <c r="UBQ87" s="216"/>
      <c r="UBR87" s="216"/>
      <c r="UBS87" s="216"/>
      <c r="UBT87" s="216"/>
      <c r="UBU87" s="216"/>
      <c r="UBV87" s="216"/>
      <c r="UBW87" s="216"/>
      <c r="UBX87" s="216"/>
      <c r="UBY87" s="216"/>
      <c r="UBZ87" s="216"/>
      <c r="UCA87" s="216"/>
      <c r="UCB87" s="216"/>
      <c r="UCC87" s="216"/>
      <c r="UCD87" s="216"/>
      <c r="UCE87" s="216"/>
      <c r="UCF87" s="216"/>
      <c r="UCG87" s="216"/>
      <c r="UCL87" s="216"/>
      <c r="UCM87" s="216"/>
      <c r="UCN87" s="216"/>
      <c r="UCO87" s="216"/>
      <c r="UCP87" s="216"/>
      <c r="UCQ87" s="216"/>
      <c r="UCR87" s="216"/>
      <c r="UCS87" s="216"/>
      <c r="UCT87" s="216"/>
      <c r="UCU87" s="216"/>
      <c r="UCV87" s="216"/>
      <c r="UEN87" s="216"/>
      <c r="UEO87" s="216"/>
      <c r="UEP87" s="216"/>
      <c r="UEQ87" s="216"/>
      <c r="UER87" s="216"/>
      <c r="UES87" s="216"/>
      <c r="UET87" s="216"/>
      <c r="UEU87" s="216"/>
      <c r="UEV87" s="216"/>
      <c r="UEW87" s="216"/>
      <c r="UEX87" s="216"/>
      <c r="UEY87" s="216"/>
      <c r="UEZ87" s="216"/>
      <c r="UFA87" s="216"/>
      <c r="UFB87" s="216"/>
      <c r="UFC87" s="216"/>
      <c r="UFD87" s="216"/>
      <c r="UFE87" s="216"/>
      <c r="UFF87" s="216"/>
      <c r="UFG87" s="216"/>
      <c r="UFH87" s="216"/>
      <c r="UFI87" s="216"/>
      <c r="UFJ87" s="216"/>
      <c r="UFK87" s="216"/>
      <c r="UFL87" s="216"/>
      <c r="UFM87" s="216"/>
      <c r="UFN87" s="216"/>
      <c r="UFO87" s="216"/>
      <c r="UFP87" s="216"/>
      <c r="UFQ87" s="216"/>
      <c r="UFR87" s="216"/>
      <c r="UFS87" s="216"/>
      <c r="UFT87" s="216"/>
      <c r="UFU87" s="216"/>
      <c r="UFV87" s="216"/>
      <c r="UFW87" s="216"/>
      <c r="UFX87" s="216"/>
      <c r="UFY87" s="216"/>
      <c r="UFZ87" s="216"/>
      <c r="UGA87" s="216"/>
      <c r="UGB87" s="216"/>
      <c r="UGC87" s="216"/>
      <c r="UGD87" s="216"/>
      <c r="UGE87" s="216"/>
      <c r="UGF87" s="216"/>
      <c r="UGG87" s="216"/>
      <c r="UGH87" s="216"/>
      <c r="UGI87" s="216"/>
      <c r="UGJ87" s="216"/>
      <c r="UGK87" s="216"/>
      <c r="UGL87" s="216"/>
      <c r="UGM87" s="216"/>
      <c r="UGN87" s="216"/>
      <c r="UGO87" s="216"/>
      <c r="UGP87" s="216"/>
      <c r="UGQ87" s="216"/>
      <c r="UGR87" s="216"/>
      <c r="UGS87" s="216"/>
      <c r="UGT87" s="216"/>
      <c r="UGU87" s="216"/>
      <c r="UGV87" s="216"/>
      <c r="UGW87" s="216"/>
      <c r="UGX87" s="216"/>
      <c r="UGY87" s="216"/>
      <c r="UGZ87" s="216"/>
      <c r="UHA87" s="216"/>
      <c r="UHB87" s="216"/>
      <c r="UHC87" s="216"/>
      <c r="UHD87" s="216"/>
      <c r="UHE87" s="216"/>
      <c r="UHF87" s="216"/>
      <c r="UHG87" s="216"/>
      <c r="UHH87" s="216"/>
      <c r="UHI87" s="216"/>
      <c r="UHJ87" s="216"/>
      <c r="UHK87" s="216"/>
      <c r="UHL87" s="216"/>
      <c r="UHM87" s="216"/>
      <c r="UHN87" s="216"/>
      <c r="UHO87" s="216"/>
      <c r="UHP87" s="216"/>
      <c r="UHQ87" s="216"/>
      <c r="UHR87" s="216"/>
      <c r="UHS87" s="216"/>
      <c r="UHT87" s="216"/>
      <c r="UHU87" s="216"/>
      <c r="UHV87" s="216"/>
      <c r="UHW87" s="216"/>
      <c r="UHX87" s="216"/>
      <c r="UHY87" s="216"/>
      <c r="UHZ87" s="216"/>
      <c r="UIA87" s="216"/>
      <c r="UIB87" s="216"/>
      <c r="UIC87" s="216"/>
      <c r="UID87" s="216"/>
      <c r="UIE87" s="216"/>
      <c r="UIF87" s="216"/>
      <c r="UIG87" s="216"/>
      <c r="UIH87" s="216"/>
      <c r="UII87" s="216"/>
      <c r="UIJ87" s="216"/>
      <c r="UIK87" s="216"/>
      <c r="UIL87" s="216"/>
      <c r="UIM87" s="216"/>
      <c r="UIN87" s="216"/>
      <c r="UIO87" s="216"/>
      <c r="UIP87" s="216"/>
      <c r="UIQ87" s="216"/>
      <c r="UIR87" s="216"/>
      <c r="UIS87" s="216"/>
      <c r="UIT87" s="216"/>
      <c r="UIU87" s="216"/>
      <c r="UIV87" s="216"/>
      <c r="UIW87" s="216"/>
      <c r="UIX87" s="216"/>
      <c r="UIY87" s="216"/>
      <c r="UIZ87" s="216"/>
      <c r="UJA87" s="216"/>
      <c r="UJB87" s="216"/>
      <c r="UJC87" s="216"/>
      <c r="UJD87" s="216"/>
      <c r="UJE87" s="216"/>
      <c r="UJF87" s="216"/>
      <c r="UJG87" s="216"/>
      <c r="UJH87" s="216"/>
      <c r="UJI87" s="216"/>
      <c r="UJJ87" s="216"/>
      <c r="UJK87" s="216"/>
      <c r="UJL87" s="216"/>
      <c r="UJM87" s="216"/>
      <c r="UJN87" s="216"/>
      <c r="UJO87" s="216"/>
      <c r="UJP87" s="216"/>
      <c r="UJQ87" s="216"/>
      <c r="UJR87" s="216"/>
      <c r="UJS87" s="216"/>
      <c r="UJT87" s="216"/>
      <c r="UJU87" s="216"/>
      <c r="UJV87" s="216"/>
      <c r="UJW87" s="216"/>
      <c r="UJX87" s="216"/>
      <c r="UJY87" s="216"/>
      <c r="UJZ87" s="216"/>
      <c r="UKA87" s="216"/>
      <c r="UKB87" s="216"/>
      <c r="UKC87" s="216"/>
      <c r="UKD87" s="216"/>
      <c r="UKE87" s="216"/>
      <c r="UKF87" s="216"/>
      <c r="UKG87" s="216"/>
      <c r="UKH87" s="216"/>
      <c r="UKI87" s="216"/>
      <c r="UKJ87" s="216"/>
      <c r="UKK87" s="216"/>
      <c r="UKL87" s="216"/>
      <c r="UKM87" s="216"/>
      <c r="UKN87" s="216"/>
      <c r="UKO87" s="216"/>
      <c r="UKP87" s="216"/>
      <c r="UKQ87" s="216"/>
      <c r="UKR87" s="216"/>
      <c r="UKS87" s="216"/>
      <c r="UKT87" s="216"/>
      <c r="UKU87" s="216"/>
      <c r="UKV87" s="216"/>
      <c r="UKW87" s="216"/>
      <c r="UKX87" s="216"/>
      <c r="UKY87" s="216"/>
      <c r="UKZ87" s="216"/>
      <c r="ULA87" s="216"/>
      <c r="ULB87" s="216"/>
      <c r="ULC87" s="216"/>
      <c r="ULD87" s="216"/>
      <c r="ULE87" s="216"/>
      <c r="ULF87" s="216"/>
      <c r="ULG87" s="216"/>
      <c r="ULH87" s="216"/>
      <c r="ULI87" s="216"/>
      <c r="ULJ87" s="216"/>
      <c r="ULK87" s="216"/>
      <c r="ULL87" s="216"/>
      <c r="ULM87" s="216"/>
      <c r="ULN87" s="216"/>
      <c r="ULO87" s="216"/>
      <c r="ULP87" s="216"/>
      <c r="ULQ87" s="216"/>
      <c r="ULR87" s="216"/>
      <c r="ULS87" s="216"/>
      <c r="ULT87" s="216"/>
      <c r="ULU87" s="216"/>
      <c r="ULV87" s="216"/>
      <c r="ULW87" s="216"/>
      <c r="ULX87" s="216"/>
      <c r="ULY87" s="216"/>
      <c r="ULZ87" s="216"/>
      <c r="UMA87" s="216"/>
      <c r="UMB87" s="216"/>
      <c r="UMC87" s="216"/>
      <c r="UMH87" s="216"/>
      <c r="UMI87" s="216"/>
      <c r="UMJ87" s="216"/>
      <c r="UMK87" s="216"/>
      <c r="UML87" s="216"/>
      <c r="UMM87" s="216"/>
      <c r="UMN87" s="216"/>
      <c r="UMO87" s="216"/>
      <c r="UMP87" s="216"/>
      <c r="UMQ87" s="216"/>
      <c r="UMR87" s="216"/>
      <c r="UOJ87" s="216"/>
      <c r="UOK87" s="216"/>
      <c r="UOL87" s="216"/>
      <c r="UOM87" s="216"/>
      <c r="UON87" s="216"/>
      <c r="UOO87" s="216"/>
      <c r="UOP87" s="216"/>
      <c r="UOQ87" s="216"/>
      <c r="UOR87" s="216"/>
      <c r="UOS87" s="216"/>
      <c r="UOT87" s="216"/>
      <c r="UOU87" s="216"/>
      <c r="UOV87" s="216"/>
      <c r="UOW87" s="216"/>
      <c r="UOX87" s="216"/>
      <c r="UOY87" s="216"/>
      <c r="UOZ87" s="216"/>
      <c r="UPA87" s="216"/>
      <c r="UPB87" s="216"/>
      <c r="UPC87" s="216"/>
      <c r="UPD87" s="216"/>
      <c r="UPE87" s="216"/>
      <c r="UPF87" s="216"/>
      <c r="UPG87" s="216"/>
      <c r="UPH87" s="216"/>
      <c r="UPI87" s="216"/>
      <c r="UPJ87" s="216"/>
      <c r="UPK87" s="216"/>
      <c r="UPL87" s="216"/>
      <c r="UPM87" s="216"/>
      <c r="UPN87" s="216"/>
      <c r="UPO87" s="216"/>
      <c r="UPP87" s="216"/>
      <c r="UPQ87" s="216"/>
      <c r="UPR87" s="216"/>
      <c r="UPS87" s="216"/>
      <c r="UPT87" s="216"/>
      <c r="UPU87" s="216"/>
      <c r="UPV87" s="216"/>
      <c r="UPW87" s="216"/>
      <c r="UPX87" s="216"/>
      <c r="UPY87" s="216"/>
      <c r="UPZ87" s="216"/>
      <c r="UQA87" s="216"/>
      <c r="UQB87" s="216"/>
      <c r="UQC87" s="216"/>
      <c r="UQD87" s="216"/>
      <c r="UQE87" s="216"/>
      <c r="UQF87" s="216"/>
      <c r="UQG87" s="216"/>
      <c r="UQH87" s="216"/>
      <c r="UQI87" s="216"/>
      <c r="UQJ87" s="216"/>
      <c r="UQK87" s="216"/>
      <c r="UQL87" s="216"/>
      <c r="UQM87" s="216"/>
      <c r="UQN87" s="216"/>
      <c r="UQO87" s="216"/>
      <c r="UQP87" s="216"/>
      <c r="UQQ87" s="216"/>
      <c r="UQR87" s="216"/>
      <c r="UQS87" s="216"/>
      <c r="UQT87" s="216"/>
      <c r="UQU87" s="216"/>
      <c r="UQV87" s="216"/>
      <c r="UQW87" s="216"/>
      <c r="UQX87" s="216"/>
      <c r="UQY87" s="216"/>
      <c r="UQZ87" s="216"/>
      <c r="URA87" s="216"/>
      <c r="URB87" s="216"/>
      <c r="URC87" s="216"/>
      <c r="URD87" s="216"/>
      <c r="URE87" s="216"/>
      <c r="URF87" s="216"/>
      <c r="URG87" s="216"/>
      <c r="URH87" s="216"/>
      <c r="URI87" s="216"/>
      <c r="URJ87" s="216"/>
      <c r="URK87" s="216"/>
      <c r="URL87" s="216"/>
      <c r="URM87" s="216"/>
      <c r="URN87" s="216"/>
      <c r="URO87" s="216"/>
      <c r="URP87" s="216"/>
      <c r="URQ87" s="216"/>
      <c r="URR87" s="216"/>
      <c r="URS87" s="216"/>
      <c r="URT87" s="216"/>
      <c r="URU87" s="216"/>
      <c r="URV87" s="216"/>
      <c r="URW87" s="216"/>
      <c r="URX87" s="216"/>
      <c r="URY87" s="216"/>
      <c r="URZ87" s="216"/>
      <c r="USA87" s="216"/>
      <c r="USB87" s="216"/>
      <c r="USC87" s="216"/>
      <c r="USD87" s="216"/>
      <c r="USE87" s="216"/>
      <c r="USF87" s="216"/>
      <c r="USG87" s="216"/>
      <c r="USH87" s="216"/>
      <c r="USI87" s="216"/>
      <c r="USJ87" s="216"/>
      <c r="USK87" s="216"/>
      <c r="USL87" s="216"/>
      <c r="USM87" s="216"/>
      <c r="USN87" s="216"/>
      <c r="USO87" s="216"/>
      <c r="USP87" s="216"/>
      <c r="USQ87" s="216"/>
      <c r="USR87" s="216"/>
      <c r="USS87" s="216"/>
      <c r="UST87" s="216"/>
      <c r="USU87" s="216"/>
      <c r="USV87" s="216"/>
      <c r="USW87" s="216"/>
      <c r="USX87" s="216"/>
      <c r="USY87" s="216"/>
      <c r="USZ87" s="216"/>
      <c r="UTA87" s="216"/>
      <c r="UTB87" s="216"/>
      <c r="UTC87" s="216"/>
      <c r="UTD87" s="216"/>
      <c r="UTE87" s="216"/>
      <c r="UTF87" s="216"/>
      <c r="UTG87" s="216"/>
      <c r="UTH87" s="216"/>
      <c r="UTI87" s="216"/>
      <c r="UTJ87" s="216"/>
      <c r="UTK87" s="216"/>
      <c r="UTL87" s="216"/>
      <c r="UTM87" s="216"/>
      <c r="UTN87" s="216"/>
      <c r="UTO87" s="216"/>
      <c r="UTP87" s="216"/>
      <c r="UTQ87" s="216"/>
      <c r="UTR87" s="216"/>
      <c r="UTS87" s="216"/>
      <c r="UTT87" s="216"/>
      <c r="UTU87" s="216"/>
      <c r="UTV87" s="216"/>
      <c r="UTW87" s="216"/>
      <c r="UTX87" s="216"/>
      <c r="UTY87" s="216"/>
      <c r="UTZ87" s="216"/>
      <c r="UUA87" s="216"/>
      <c r="UUB87" s="216"/>
      <c r="UUC87" s="216"/>
      <c r="UUD87" s="216"/>
      <c r="UUE87" s="216"/>
      <c r="UUF87" s="216"/>
      <c r="UUG87" s="216"/>
      <c r="UUH87" s="216"/>
      <c r="UUI87" s="216"/>
      <c r="UUJ87" s="216"/>
      <c r="UUK87" s="216"/>
      <c r="UUL87" s="216"/>
      <c r="UUM87" s="216"/>
      <c r="UUN87" s="216"/>
      <c r="UUO87" s="216"/>
      <c r="UUP87" s="216"/>
      <c r="UUQ87" s="216"/>
      <c r="UUR87" s="216"/>
      <c r="UUS87" s="216"/>
      <c r="UUT87" s="216"/>
      <c r="UUU87" s="216"/>
      <c r="UUV87" s="216"/>
      <c r="UUW87" s="216"/>
      <c r="UUX87" s="216"/>
      <c r="UUY87" s="216"/>
      <c r="UUZ87" s="216"/>
      <c r="UVA87" s="216"/>
      <c r="UVB87" s="216"/>
      <c r="UVC87" s="216"/>
      <c r="UVD87" s="216"/>
      <c r="UVE87" s="216"/>
      <c r="UVF87" s="216"/>
      <c r="UVG87" s="216"/>
      <c r="UVH87" s="216"/>
      <c r="UVI87" s="216"/>
      <c r="UVJ87" s="216"/>
      <c r="UVK87" s="216"/>
      <c r="UVL87" s="216"/>
      <c r="UVM87" s="216"/>
      <c r="UVN87" s="216"/>
      <c r="UVO87" s="216"/>
      <c r="UVP87" s="216"/>
      <c r="UVQ87" s="216"/>
      <c r="UVR87" s="216"/>
      <c r="UVS87" s="216"/>
      <c r="UVT87" s="216"/>
      <c r="UVU87" s="216"/>
      <c r="UVV87" s="216"/>
      <c r="UVW87" s="216"/>
      <c r="UVX87" s="216"/>
      <c r="UVY87" s="216"/>
      <c r="UWD87" s="216"/>
      <c r="UWE87" s="216"/>
      <c r="UWF87" s="216"/>
      <c r="UWG87" s="216"/>
      <c r="UWH87" s="216"/>
      <c r="UWI87" s="216"/>
      <c r="UWJ87" s="216"/>
      <c r="UWK87" s="216"/>
      <c r="UWL87" s="216"/>
      <c r="UWM87" s="216"/>
      <c r="UWN87" s="216"/>
      <c r="UYF87" s="216"/>
      <c r="UYG87" s="216"/>
      <c r="UYH87" s="216"/>
      <c r="UYI87" s="216"/>
      <c r="UYJ87" s="216"/>
      <c r="UYK87" s="216"/>
      <c r="UYL87" s="216"/>
      <c r="UYM87" s="216"/>
      <c r="UYN87" s="216"/>
      <c r="UYO87" s="216"/>
      <c r="UYP87" s="216"/>
      <c r="UYQ87" s="216"/>
      <c r="UYR87" s="216"/>
      <c r="UYS87" s="216"/>
      <c r="UYT87" s="216"/>
      <c r="UYU87" s="216"/>
      <c r="UYV87" s="216"/>
      <c r="UYW87" s="216"/>
      <c r="UYX87" s="216"/>
      <c r="UYY87" s="216"/>
      <c r="UYZ87" s="216"/>
      <c r="UZA87" s="216"/>
      <c r="UZB87" s="216"/>
      <c r="UZC87" s="216"/>
      <c r="UZD87" s="216"/>
      <c r="UZE87" s="216"/>
      <c r="UZF87" s="216"/>
      <c r="UZG87" s="216"/>
      <c r="UZH87" s="216"/>
      <c r="UZI87" s="216"/>
      <c r="UZJ87" s="216"/>
      <c r="UZK87" s="216"/>
      <c r="UZL87" s="216"/>
      <c r="UZM87" s="216"/>
      <c r="UZN87" s="216"/>
      <c r="UZO87" s="216"/>
      <c r="UZP87" s="216"/>
      <c r="UZQ87" s="216"/>
      <c r="UZR87" s="216"/>
      <c r="UZS87" s="216"/>
      <c r="UZT87" s="216"/>
      <c r="UZU87" s="216"/>
      <c r="UZV87" s="216"/>
      <c r="UZW87" s="216"/>
      <c r="UZX87" s="216"/>
      <c r="UZY87" s="216"/>
      <c r="UZZ87" s="216"/>
      <c r="VAA87" s="216"/>
      <c r="VAB87" s="216"/>
      <c r="VAC87" s="216"/>
      <c r="VAD87" s="216"/>
      <c r="VAE87" s="216"/>
      <c r="VAF87" s="216"/>
      <c r="VAG87" s="216"/>
      <c r="VAH87" s="216"/>
      <c r="VAI87" s="216"/>
      <c r="VAJ87" s="216"/>
      <c r="VAK87" s="216"/>
      <c r="VAL87" s="216"/>
      <c r="VAM87" s="216"/>
      <c r="VAN87" s="216"/>
      <c r="VAO87" s="216"/>
      <c r="VAP87" s="216"/>
      <c r="VAQ87" s="216"/>
      <c r="VAR87" s="216"/>
      <c r="VAS87" s="216"/>
      <c r="VAT87" s="216"/>
      <c r="VAU87" s="216"/>
      <c r="VAV87" s="216"/>
      <c r="VAW87" s="216"/>
      <c r="VAX87" s="216"/>
      <c r="VAY87" s="216"/>
      <c r="VAZ87" s="216"/>
      <c r="VBA87" s="216"/>
      <c r="VBB87" s="216"/>
      <c r="VBC87" s="216"/>
      <c r="VBD87" s="216"/>
      <c r="VBE87" s="216"/>
      <c r="VBF87" s="216"/>
      <c r="VBG87" s="216"/>
      <c r="VBH87" s="216"/>
      <c r="VBI87" s="216"/>
      <c r="VBJ87" s="216"/>
      <c r="VBK87" s="216"/>
      <c r="VBL87" s="216"/>
      <c r="VBM87" s="216"/>
      <c r="VBN87" s="216"/>
      <c r="VBO87" s="216"/>
      <c r="VBP87" s="216"/>
      <c r="VBQ87" s="216"/>
      <c r="VBR87" s="216"/>
      <c r="VBS87" s="216"/>
      <c r="VBT87" s="216"/>
      <c r="VBU87" s="216"/>
      <c r="VBV87" s="216"/>
      <c r="VBW87" s="216"/>
      <c r="VBX87" s="216"/>
      <c r="VBY87" s="216"/>
      <c r="VBZ87" s="216"/>
      <c r="VCA87" s="216"/>
      <c r="VCB87" s="216"/>
      <c r="VCC87" s="216"/>
      <c r="VCD87" s="216"/>
      <c r="VCE87" s="216"/>
      <c r="VCF87" s="216"/>
      <c r="VCG87" s="216"/>
      <c r="VCH87" s="216"/>
      <c r="VCI87" s="216"/>
      <c r="VCJ87" s="216"/>
      <c r="VCK87" s="216"/>
      <c r="VCL87" s="216"/>
      <c r="VCM87" s="216"/>
      <c r="VCN87" s="216"/>
      <c r="VCO87" s="216"/>
      <c r="VCP87" s="216"/>
      <c r="VCQ87" s="216"/>
      <c r="VCR87" s="216"/>
      <c r="VCS87" s="216"/>
      <c r="VCT87" s="216"/>
      <c r="VCU87" s="216"/>
      <c r="VCV87" s="216"/>
      <c r="VCW87" s="216"/>
      <c r="VCX87" s="216"/>
      <c r="VCY87" s="216"/>
      <c r="VCZ87" s="216"/>
      <c r="VDA87" s="216"/>
      <c r="VDB87" s="216"/>
      <c r="VDC87" s="216"/>
      <c r="VDD87" s="216"/>
      <c r="VDE87" s="216"/>
      <c r="VDF87" s="216"/>
      <c r="VDG87" s="216"/>
      <c r="VDH87" s="216"/>
      <c r="VDI87" s="216"/>
      <c r="VDJ87" s="216"/>
      <c r="VDK87" s="216"/>
      <c r="VDL87" s="216"/>
      <c r="VDM87" s="216"/>
      <c r="VDN87" s="216"/>
      <c r="VDO87" s="216"/>
      <c r="VDP87" s="216"/>
      <c r="VDQ87" s="216"/>
      <c r="VDR87" s="216"/>
      <c r="VDS87" s="216"/>
      <c r="VDT87" s="216"/>
      <c r="VDU87" s="216"/>
      <c r="VDV87" s="216"/>
      <c r="VDW87" s="216"/>
      <c r="VDX87" s="216"/>
      <c r="VDY87" s="216"/>
      <c r="VDZ87" s="216"/>
      <c r="VEA87" s="216"/>
      <c r="VEB87" s="216"/>
      <c r="VEC87" s="216"/>
      <c r="VED87" s="216"/>
      <c r="VEE87" s="216"/>
      <c r="VEF87" s="216"/>
      <c r="VEG87" s="216"/>
      <c r="VEH87" s="216"/>
      <c r="VEI87" s="216"/>
      <c r="VEJ87" s="216"/>
      <c r="VEK87" s="216"/>
      <c r="VEL87" s="216"/>
      <c r="VEM87" s="216"/>
      <c r="VEN87" s="216"/>
      <c r="VEO87" s="216"/>
      <c r="VEP87" s="216"/>
      <c r="VEQ87" s="216"/>
      <c r="VER87" s="216"/>
      <c r="VES87" s="216"/>
      <c r="VET87" s="216"/>
      <c r="VEU87" s="216"/>
      <c r="VEV87" s="216"/>
      <c r="VEW87" s="216"/>
      <c r="VEX87" s="216"/>
      <c r="VEY87" s="216"/>
      <c r="VEZ87" s="216"/>
      <c r="VFA87" s="216"/>
      <c r="VFB87" s="216"/>
      <c r="VFC87" s="216"/>
      <c r="VFD87" s="216"/>
      <c r="VFE87" s="216"/>
      <c r="VFF87" s="216"/>
      <c r="VFG87" s="216"/>
      <c r="VFH87" s="216"/>
      <c r="VFI87" s="216"/>
      <c r="VFJ87" s="216"/>
      <c r="VFK87" s="216"/>
      <c r="VFL87" s="216"/>
      <c r="VFM87" s="216"/>
      <c r="VFN87" s="216"/>
      <c r="VFO87" s="216"/>
      <c r="VFP87" s="216"/>
      <c r="VFQ87" s="216"/>
      <c r="VFR87" s="216"/>
      <c r="VFS87" s="216"/>
      <c r="VFT87" s="216"/>
      <c r="VFU87" s="216"/>
      <c r="VFZ87" s="216"/>
      <c r="VGA87" s="216"/>
      <c r="VGB87" s="216"/>
      <c r="VGC87" s="216"/>
      <c r="VGD87" s="216"/>
      <c r="VGE87" s="216"/>
      <c r="VGF87" s="216"/>
      <c r="VGG87" s="216"/>
      <c r="VGH87" s="216"/>
      <c r="VGI87" s="216"/>
      <c r="VGJ87" s="216"/>
      <c r="VIB87" s="216"/>
      <c r="VIC87" s="216"/>
      <c r="VID87" s="216"/>
      <c r="VIE87" s="216"/>
      <c r="VIF87" s="216"/>
      <c r="VIG87" s="216"/>
      <c r="VIH87" s="216"/>
      <c r="VII87" s="216"/>
      <c r="VIJ87" s="216"/>
      <c r="VIK87" s="216"/>
      <c r="VIL87" s="216"/>
      <c r="VIM87" s="216"/>
      <c r="VIN87" s="216"/>
      <c r="VIO87" s="216"/>
      <c r="VIP87" s="216"/>
      <c r="VIQ87" s="216"/>
      <c r="VIR87" s="216"/>
      <c r="VIS87" s="216"/>
      <c r="VIT87" s="216"/>
      <c r="VIU87" s="216"/>
      <c r="VIV87" s="216"/>
      <c r="VIW87" s="216"/>
      <c r="VIX87" s="216"/>
      <c r="VIY87" s="216"/>
      <c r="VIZ87" s="216"/>
      <c r="VJA87" s="216"/>
      <c r="VJB87" s="216"/>
      <c r="VJC87" s="216"/>
      <c r="VJD87" s="216"/>
      <c r="VJE87" s="216"/>
      <c r="VJF87" s="216"/>
      <c r="VJG87" s="216"/>
      <c r="VJH87" s="216"/>
      <c r="VJI87" s="216"/>
      <c r="VJJ87" s="216"/>
      <c r="VJK87" s="216"/>
      <c r="VJL87" s="216"/>
      <c r="VJM87" s="216"/>
      <c r="VJN87" s="216"/>
      <c r="VJO87" s="216"/>
      <c r="VJP87" s="216"/>
      <c r="VJQ87" s="216"/>
      <c r="VJR87" s="216"/>
      <c r="VJS87" s="216"/>
      <c r="VJT87" s="216"/>
      <c r="VJU87" s="216"/>
      <c r="VJV87" s="216"/>
      <c r="VJW87" s="216"/>
      <c r="VJX87" s="216"/>
      <c r="VJY87" s="216"/>
      <c r="VJZ87" s="216"/>
      <c r="VKA87" s="216"/>
      <c r="VKB87" s="216"/>
      <c r="VKC87" s="216"/>
      <c r="VKD87" s="216"/>
      <c r="VKE87" s="216"/>
      <c r="VKF87" s="216"/>
      <c r="VKG87" s="216"/>
      <c r="VKH87" s="216"/>
      <c r="VKI87" s="216"/>
      <c r="VKJ87" s="216"/>
      <c r="VKK87" s="216"/>
      <c r="VKL87" s="216"/>
      <c r="VKM87" s="216"/>
      <c r="VKN87" s="216"/>
      <c r="VKO87" s="216"/>
      <c r="VKP87" s="216"/>
      <c r="VKQ87" s="216"/>
      <c r="VKR87" s="216"/>
      <c r="VKS87" s="216"/>
      <c r="VKT87" s="216"/>
      <c r="VKU87" s="216"/>
      <c r="VKV87" s="216"/>
      <c r="VKW87" s="216"/>
      <c r="VKX87" s="216"/>
      <c r="VKY87" s="216"/>
      <c r="VKZ87" s="216"/>
      <c r="VLA87" s="216"/>
      <c r="VLB87" s="216"/>
      <c r="VLC87" s="216"/>
      <c r="VLD87" s="216"/>
      <c r="VLE87" s="216"/>
      <c r="VLF87" s="216"/>
      <c r="VLG87" s="216"/>
      <c r="VLH87" s="216"/>
      <c r="VLI87" s="216"/>
      <c r="VLJ87" s="216"/>
      <c r="VLK87" s="216"/>
      <c r="VLL87" s="216"/>
      <c r="VLM87" s="216"/>
      <c r="VLN87" s="216"/>
      <c r="VLO87" s="216"/>
      <c r="VLP87" s="216"/>
      <c r="VLQ87" s="216"/>
      <c r="VLR87" s="216"/>
      <c r="VLS87" s="216"/>
      <c r="VLT87" s="216"/>
      <c r="VLU87" s="216"/>
      <c r="VLV87" s="216"/>
      <c r="VLW87" s="216"/>
      <c r="VLX87" s="216"/>
      <c r="VLY87" s="216"/>
      <c r="VLZ87" s="216"/>
      <c r="VMA87" s="216"/>
      <c r="VMB87" s="216"/>
      <c r="VMC87" s="216"/>
      <c r="VMD87" s="216"/>
      <c r="VME87" s="216"/>
      <c r="VMF87" s="216"/>
      <c r="VMG87" s="216"/>
      <c r="VMH87" s="216"/>
      <c r="VMI87" s="216"/>
      <c r="VMJ87" s="216"/>
      <c r="VMK87" s="216"/>
      <c r="VML87" s="216"/>
      <c r="VMM87" s="216"/>
      <c r="VMN87" s="216"/>
      <c r="VMO87" s="216"/>
      <c r="VMP87" s="216"/>
      <c r="VMQ87" s="216"/>
      <c r="VMR87" s="216"/>
      <c r="VMS87" s="216"/>
      <c r="VMT87" s="216"/>
      <c r="VMU87" s="216"/>
      <c r="VMV87" s="216"/>
      <c r="VMW87" s="216"/>
      <c r="VMX87" s="216"/>
      <c r="VMY87" s="216"/>
      <c r="VMZ87" s="216"/>
      <c r="VNA87" s="216"/>
      <c r="VNB87" s="216"/>
      <c r="VNC87" s="216"/>
      <c r="VND87" s="216"/>
      <c r="VNE87" s="216"/>
      <c r="VNF87" s="216"/>
      <c r="VNG87" s="216"/>
      <c r="VNH87" s="216"/>
      <c r="VNI87" s="216"/>
      <c r="VNJ87" s="216"/>
      <c r="VNK87" s="216"/>
      <c r="VNL87" s="216"/>
      <c r="VNM87" s="216"/>
      <c r="VNN87" s="216"/>
      <c r="VNO87" s="216"/>
      <c r="VNP87" s="216"/>
      <c r="VNQ87" s="216"/>
      <c r="VNR87" s="216"/>
      <c r="VNS87" s="216"/>
      <c r="VNT87" s="216"/>
      <c r="VNU87" s="216"/>
      <c r="VNV87" s="216"/>
      <c r="VNW87" s="216"/>
      <c r="VNX87" s="216"/>
      <c r="VNY87" s="216"/>
      <c r="VNZ87" s="216"/>
      <c r="VOA87" s="216"/>
      <c r="VOB87" s="216"/>
      <c r="VOC87" s="216"/>
      <c r="VOD87" s="216"/>
      <c r="VOE87" s="216"/>
      <c r="VOF87" s="216"/>
      <c r="VOG87" s="216"/>
      <c r="VOH87" s="216"/>
      <c r="VOI87" s="216"/>
      <c r="VOJ87" s="216"/>
      <c r="VOK87" s="216"/>
      <c r="VOL87" s="216"/>
      <c r="VOM87" s="216"/>
      <c r="VON87" s="216"/>
      <c r="VOO87" s="216"/>
      <c r="VOP87" s="216"/>
      <c r="VOQ87" s="216"/>
      <c r="VOR87" s="216"/>
      <c r="VOS87" s="216"/>
      <c r="VOT87" s="216"/>
      <c r="VOU87" s="216"/>
      <c r="VOV87" s="216"/>
      <c r="VOW87" s="216"/>
      <c r="VOX87" s="216"/>
      <c r="VOY87" s="216"/>
      <c r="VOZ87" s="216"/>
      <c r="VPA87" s="216"/>
      <c r="VPB87" s="216"/>
      <c r="VPC87" s="216"/>
      <c r="VPD87" s="216"/>
      <c r="VPE87" s="216"/>
      <c r="VPF87" s="216"/>
      <c r="VPG87" s="216"/>
      <c r="VPH87" s="216"/>
      <c r="VPI87" s="216"/>
      <c r="VPJ87" s="216"/>
      <c r="VPK87" s="216"/>
      <c r="VPL87" s="216"/>
      <c r="VPM87" s="216"/>
      <c r="VPN87" s="216"/>
      <c r="VPO87" s="216"/>
      <c r="VPP87" s="216"/>
      <c r="VPQ87" s="216"/>
      <c r="VPV87" s="216"/>
      <c r="VPW87" s="216"/>
      <c r="VPX87" s="216"/>
      <c r="VPY87" s="216"/>
      <c r="VPZ87" s="216"/>
      <c r="VQA87" s="216"/>
      <c r="VQB87" s="216"/>
      <c r="VQC87" s="216"/>
      <c r="VQD87" s="216"/>
      <c r="VQE87" s="216"/>
      <c r="VQF87" s="216"/>
      <c r="VRX87" s="216"/>
      <c r="VRY87" s="216"/>
      <c r="VRZ87" s="216"/>
      <c r="VSA87" s="216"/>
      <c r="VSB87" s="216"/>
      <c r="VSC87" s="216"/>
      <c r="VSD87" s="216"/>
      <c r="VSE87" s="216"/>
      <c r="VSF87" s="216"/>
      <c r="VSG87" s="216"/>
      <c r="VSH87" s="216"/>
      <c r="VSI87" s="216"/>
      <c r="VSJ87" s="216"/>
      <c r="VSK87" s="216"/>
      <c r="VSL87" s="216"/>
      <c r="VSM87" s="216"/>
      <c r="VSN87" s="216"/>
      <c r="VSO87" s="216"/>
      <c r="VSP87" s="216"/>
      <c r="VSQ87" s="216"/>
      <c r="VSR87" s="216"/>
      <c r="VSS87" s="216"/>
      <c r="VST87" s="216"/>
      <c r="VSU87" s="216"/>
      <c r="VSV87" s="216"/>
      <c r="VSW87" s="216"/>
      <c r="VSX87" s="216"/>
      <c r="VSY87" s="216"/>
      <c r="VSZ87" s="216"/>
      <c r="VTA87" s="216"/>
      <c r="VTB87" s="216"/>
      <c r="VTC87" s="216"/>
      <c r="VTD87" s="216"/>
      <c r="VTE87" s="216"/>
      <c r="VTF87" s="216"/>
      <c r="VTG87" s="216"/>
      <c r="VTH87" s="216"/>
      <c r="VTI87" s="216"/>
      <c r="VTJ87" s="216"/>
      <c r="VTK87" s="216"/>
      <c r="VTL87" s="216"/>
      <c r="VTM87" s="216"/>
      <c r="VTN87" s="216"/>
      <c r="VTO87" s="216"/>
      <c r="VTP87" s="216"/>
      <c r="VTQ87" s="216"/>
      <c r="VTR87" s="216"/>
      <c r="VTS87" s="216"/>
      <c r="VTT87" s="216"/>
      <c r="VTU87" s="216"/>
      <c r="VTV87" s="216"/>
      <c r="VTW87" s="216"/>
      <c r="VTX87" s="216"/>
      <c r="VTY87" s="216"/>
      <c r="VTZ87" s="216"/>
      <c r="VUA87" s="216"/>
      <c r="VUB87" s="216"/>
      <c r="VUC87" s="216"/>
      <c r="VUD87" s="216"/>
      <c r="VUE87" s="216"/>
      <c r="VUF87" s="216"/>
      <c r="VUG87" s="216"/>
      <c r="VUH87" s="216"/>
      <c r="VUI87" s="216"/>
      <c r="VUJ87" s="216"/>
      <c r="VUK87" s="216"/>
      <c r="VUL87" s="216"/>
      <c r="VUM87" s="216"/>
      <c r="VUN87" s="216"/>
      <c r="VUO87" s="216"/>
      <c r="VUP87" s="216"/>
      <c r="VUQ87" s="216"/>
      <c r="VUR87" s="216"/>
      <c r="VUS87" s="216"/>
      <c r="VUT87" s="216"/>
      <c r="VUU87" s="216"/>
      <c r="VUV87" s="216"/>
      <c r="VUW87" s="216"/>
      <c r="VUX87" s="216"/>
      <c r="VUY87" s="216"/>
      <c r="VUZ87" s="216"/>
      <c r="VVA87" s="216"/>
      <c r="VVB87" s="216"/>
      <c r="VVC87" s="216"/>
      <c r="VVD87" s="216"/>
      <c r="VVE87" s="216"/>
      <c r="VVF87" s="216"/>
      <c r="VVG87" s="216"/>
      <c r="VVH87" s="216"/>
      <c r="VVI87" s="216"/>
      <c r="VVJ87" s="216"/>
      <c r="VVK87" s="216"/>
      <c r="VVL87" s="216"/>
      <c r="VVM87" s="216"/>
      <c r="VVN87" s="216"/>
      <c r="VVO87" s="216"/>
      <c r="VVP87" s="216"/>
      <c r="VVQ87" s="216"/>
      <c r="VVR87" s="216"/>
      <c r="VVS87" s="216"/>
      <c r="VVT87" s="216"/>
      <c r="VVU87" s="216"/>
      <c r="VVV87" s="216"/>
      <c r="VVW87" s="216"/>
      <c r="VVX87" s="216"/>
      <c r="VVY87" s="216"/>
      <c r="VVZ87" s="216"/>
      <c r="VWA87" s="216"/>
      <c r="VWB87" s="216"/>
      <c r="VWC87" s="216"/>
      <c r="VWD87" s="216"/>
      <c r="VWE87" s="216"/>
      <c r="VWF87" s="216"/>
      <c r="VWG87" s="216"/>
      <c r="VWH87" s="216"/>
      <c r="VWI87" s="216"/>
      <c r="VWJ87" s="216"/>
      <c r="VWK87" s="216"/>
      <c r="VWL87" s="216"/>
      <c r="VWM87" s="216"/>
      <c r="VWN87" s="216"/>
      <c r="VWO87" s="216"/>
      <c r="VWP87" s="216"/>
      <c r="VWQ87" s="216"/>
      <c r="VWR87" s="216"/>
      <c r="VWS87" s="216"/>
      <c r="VWT87" s="216"/>
      <c r="VWU87" s="216"/>
      <c r="VWV87" s="216"/>
      <c r="VWW87" s="216"/>
      <c r="VWX87" s="216"/>
      <c r="VWY87" s="216"/>
      <c r="VWZ87" s="216"/>
      <c r="VXA87" s="216"/>
      <c r="VXB87" s="216"/>
      <c r="VXC87" s="216"/>
      <c r="VXD87" s="216"/>
      <c r="VXE87" s="216"/>
      <c r="VXF87" s="216"/>
      <c r="VXG87" s="216"/>
      <c r="VXH87" s="216"/>
      <c r="VXI87" s="216"/>
      <c r="VXJ87" s="216"/>
      <c r="VXK87" s="216"/>
      <c r="VXL87" s="216"/>
      <c r="VXM87" s="216"/>
      <c r="VXN87" s="216"/>
      <c r="VXO87" s="216"/>
      <c r="VXP87" s="216"/>
      <c r="VXQ87" s="216"/>
      <c r="VXR87" s="216"/>
      <c r="VXS87" s="216"/>
      <c r="VXT87" s="216"/>
      <c r="VXU87" s="216"/>
      <c r="VXV87" s="216"/>
      <c r="VXW87" s="216"/>
      <c r="VXX87" s="216"/>
      <c r="VXY87" s="216"/>
      <c r="VXZ87" s="216"/>
      <c r="VYA87" s="216"/>
      <c r="VYB87" s="216"/>
      <c r="VYC87" s="216"/>
      <c r="VYD87" s="216"/>
      <c r="VYE87" s="216"/>
      <c r="VYF87" s="216"/>
      <c r="VYG87" s="216"/>
      <c r="VYH87" s="216"/>
      <c r="VYI87" s="216"/>
      <c r="VYJ87" s="216"/>
      <c r="VYK87" s="216"/>
      <c r="VYL87" s="216"/>
      <c r="VYM87" s="216"/>
      <c r="VYN87" s="216"/>
      <c r="VYO87" s="216"/>
      <c r="VYP87" s="216"/>
      <c r="VYQ87" s="216"/>
      <c r="VYR87" s="216"/>
      <c r="VYS87" s="216"/>
      <c r="VYT87" s="216"/>
      <c r="VYU87" s="216"/>
      <c r="VYV87" s="216"/>
      <c r="VYW87" s="216"/>
      <c r="VYX87" s="216"/>
      <c r="VYY87" s="216"/>
      <c r="VYZ87" s="216"/>
      <c r="VZA87" s="216"/>
      <c r="VZB87" s="216"/>
      <c r="VZC87" s="216"/>
      <c r="VZD87" s="216"/>
      <c r="VZE87" s="216"/>
      <c r="VZF87" s="216"/>
      <c r="VZG87" s="216"/>
      <c r="VZH87" s="216"/>
      <c r="VZI87" s="216"/>
      <c r="VZJ87" s="216"/>
      <c r="VZK87" s="216"/>
      <c r="VZL87" s="216"/>
      <c r="VZM87" s="216"/>
      <c r="VZR87" s="216"/>
      <c r="VZS87" s="216"/>
      <c r="VZT87" s="216"/>
      <c r="VZU87" s="216"/>
      <c r="VZV87" s="216"/>
      <c r="VZW87" s="216"/>
      <c r="VZX87" s="216"/>
      <c r="VZY87" s="216"/>
      <c r="VZZ87" s="216"/>
      <c r="WAA87" s="216"/>
      <c r="WAB87" s="216"/>
      <c r="WBT87" s="216"/>
      <c r="WBU87" s="216"/>
      <c r="WBV87" s="216"/>
      <c r="WBW87" s="216"/>
      <c r="WBX87" s="216"/>
      <c r="WBY87" s="216"/>
      <c r="WBZ87" s="216"/>
      <c r="WCA87" s="216"/>
      <c r="WCB87" s="216"/>
      <c r="WCC87" s="216"/>
      <c r="WCD87" s="216"/>
      <c r="WCE87" s="216"/>
      <c r="WCF87" s="216"/>
      <c r="WCG87" s="216"/>
      <c r="WCH87" s="216"/>
      <c r="WCI87" s="216"/>
      <c r="WCJ87" s="216"/>
      <c r="WCK87" s="216"/>
      <c r="WCL87" s="216"/>
      <c r="WCM87" s="216"/>
      <c r="WCN87" s="216"/>
      <c r="WCO87" s="216"/>
      <c r="WCP87" s="216"/>
      <c r="WCQ87" s="216"/>
      <c r="WCR87" s="216"/>
      <c r="WCS87" s="216"/>
      <c r="WCT87" s="216"/>
      <c r="WCU87" s="216"/>
      <c r="WCV87" s="216"/>
      <c r="WCW87" s="216"/>
      <c r="WCX87" s="216"/>
      <c r="WCY87" s="216"/>
      <c r="WCZ87" s="216"/>
      <c r="WDA87" s="216"/>
      <c r="WDB87" s="216"/>
      <c r="WDC87" s="216"/>
      <c r="WDD87" s="216"/>
      <c r="WDE87" s="216"/>
      <c r="WDF87" s="216"/>
      <c r="WDG87" s="216"/>
      <c r="WDH87" s="216"/>
      <c r="WDI87" s="216"/>
      <c r="WDJ87" s="216"/>
      <c r="WDK87" s="216"/>
      <c r="WDL87" s="216"/>
      <c r="WDM87" s="216"/>
      <c r="WDN87" s="216"/>
      <c r="WDO87" s="216"/>
      <c r="WDP87" s="216"/>
      <c r="WDQ87" s="216"/>
      <c r="WDR87" s="216"/>
      <c r="WDS87" s="216"/>
      <c r="WDT87" s="216"/>
      <c r="WDU87" s="216"/>
      <c r="WDV87" s="216"/>
      <c r="WDW87" s="216"/>
      <c r="WDX87" s="216"/>
      <c r="WDY87" s="216"/>
      <c r="WDZ87" s="216"/>
      <c r="WEA87" s="216"/>
      <c r="WEB87" s="216"/>
      <c r="WEC87" s="216"/>
      <c r="WED87" s="216"/>
      <c r="WEE87" s="216"/>
      <c r="WEF87" s="216"/>
      <c r="WEG87" s="216"/>
      <c r="WEH87" s="216"/>
      <c r="WEI87" s="216"/>
      <c r="WEJ87" s="216"/>
      <c r="WEK87" s="216"/>
      <c r="WEL87" s="216"/>
      <c r="WEM87" s="216"/>
      <c r="WEN87" s="216"/>
      <c r="WEO87" s="216"/>
      <c r="WEP87" s="216"/>
      <c r="WEQ87" s="216"/>
      <c r="WER87" s="216"/>
      <c r="WES87" s="216"/>
      <c r="WET87" s="216"/>
      <c r="WEU87" s="216"/>
      <c r="WEV87" s="216"/>
      <c r="WEW87" s="216"/>
      <c r="WEX87" s="216"/>
      <c r="WEY87" s="216"/>
      <c r="WEZ87" s="216"/>
      <c r="WFA87" s="216"/>
      <c r="WFB87" s="216"/>
      <c r="WFC87" s="216"/>
      <c r="WFD87" s="216"/>
      <c r="WFE87" s="216"/>
      <c r="WFF87" s="216"/>
      <c r="WFG87" s="216"/>
      <c r="WFH87" s="216"/>
      <c r="WFI87" s="216"/>
      <c r="WFJ87" s="216"/>
      <c r="WFK87" s="216"/>
      <c r="WFL87" s="216"/>
      <c r="WFM87" s="216"/>
      <c r="WFN87" s="216"/>
      <c r="WFO87" s="216"/>
      <c r="WFP87" s="216"/>
      <c r="WFQ87" s="216"/>
      <c r="WFR87" s="216"/>
      <c r="WFS87" s="216"/>
      <c r="WFT87" s="216"/>
      <c r="WFU87" s="216"/>
      <c r="WFV87" s="216"/>
      <c r="WFW87" s="216"/>
      <c r="WFX87" s="216"/>
      <c r="WFY87" s="216"/>
      <c r="WFZ87" s="216"/>
      <c r="WGA87" s="216"/>
      <c r="WGB87" s="216"/>
      <c r="WGC87" s="216"/>
      <c r="WGD87" s="216"/>
      <c r="WGE87" s="216"/>
      <c r="WGF87" s="216"/>
      <c r="WGG87" s="216"/>
      <c r="WGH87" s="216"/>
      <c r="WGI87" s="216"/>
      <c r="WGJ87" s="216"/>
      <c r="WGK87" s="216"/>
      <c r="WGL87" s="216"/>
      <c r="WGM87" s="216"/>
      <c r="WGN87" s="216"/>
      <c r="WGO87" s="216"/>
      <c r="WGP87" s="216"/>
      <c r="WGQ87" s="216"/>
      <c r="WGR87" s="216"/>
      <c r="WGS87" s="216"/>
      <c r="WGT87" s="216"/>
      <c r="WGU87" s="216"/>
      <c r="WGV87" s="216"/>
      <c r="WGW87" s="216"/>
      <c r="WGX87" s="216"/>
      <c r="WGY87" s="216"/>
      <c r="WGZ87" s="216"/>
      <c r="WHA87" s="216"/>
      <c r="WHB87" s="216"/>
      <c r="WHC87" s="216"/>
      <c r="WHD87" s="216"/>
      <c r="WHE87" s="216"/>
      <c r="WHF87" s="216"/>
      <c r="WHG87" s="216"/>
      <c r="WHH87" s="216"/>
      <c r="WHI87" s="216"/>
      <c r="WHJ87" s="216"/>
      <c r="WHK87" s="216"/>
      <c r="WHL87" s="216"/>
      <c r="WHM87" s="216"/>
      <c r="WHN87" s="216"/>
      <c r="WHO87" s="216"/>
      <c r="WHP87" s="216"/>
      <c r="WHQ87" s="216"/>
      <c r="WHR87" s="216"/>
      <c r="WHS87" s="216"/>
      <c r="WHT87" s="216"/>
      <c r="WHU87" s="216"/>
      <c r="WHV87" s="216"/>
      <c r="WHW87" s="216"/>
      <c r="WHX87" s="216"/>
      <c r="WHY87" s="216"/>
      <c r="WHZ87" s="216"/>
      <c r="WIA87" s="216"/>
      <c r="WIB87" s="216"/>
      <c r="WIC87" s="216"/>
      <c r="WID87" s="216"/>
      <c r="WIE87" s="216"/>
      <c r="WIF87" s="216"/>
      <c r="WIG87" s="216"/>
      <c r="WIH87" s="216"/>
      <c r="WII87" s="216"/>
      <c r="WIJ87" s="216"/>
      <c r="WIK87" s="216"/>
      <c r="WIL87" s="216"/>
      <c r="WIM87" s="216"/>
      <c r="WIN87" s="216"/>
      <c r="WIO87" s="216"/>
      <c r="WIP87" s="216"/>
      <c r="WIQ87" s="216"/>
      <c r="WIR87" s="216"/>
      <c r="WIS87" s="216"/>
      <c r="WIT87" s="216"/>
      <c r="WIU87" s="216"/>
      <c r="WIV87" s="216"/>
      <c r="WIW87" s="216"/>
      <c r="WIX87" s="216"/>
      <c r="WIY87" s="216"/>
      <c r="WIZ87" s="216"/>
      <c r="WJA87" s="216"/>
      <c r="WJB87" s="216"/>
      <c r="WJC87" s="216"/>
      <c r="WJD87" s="216"/>
      <c r="WJE87" s="216"/>
      <c r="WJF87" s="216"/>
      <c r="WJG87" s="216"/>
      <c r="WJH87" s="216"/>
      <c r="WJI87" s="216"/>
      <c r="WJN87" s="216"/>
      <c r="WJO87" s="216"/>
      <c r="WJP87" s="216"/>
      <c r="WJQ87" s="216"/>
      <c r="WJR87" s="216"/>
      <c r="WJS87" s="216"/>
      <c r="WJT87" s="216"/>
      <c r="WJU87" s="216"/>
      <c r="WJV87" s="216"/>
      <c r="WJW87" s="216"/>
      <c r="WJX87" s="216"/>
      <c r="WLP87" s="216"/>
      <c r="WLQ87" s="216"/>
      <c r="WLR87" s="216"/>
      <c r="WLS87" s="216"/>
      <c r="WLT87" s="216"/>
      <c r="WLU87" s="216"/>
      <c r="WLV87" s="216"/>
      <c r="WLW87" s="216"/>
      <c r="WLX87" s="216"/>
      <c r="WLY87" s="216"/>
      <c r="WLZ87" s="216"/>
      <c r="WMA87" s="216"/>
      <c r="WMB87" s="216"/>
      <c r="WMC87" s="216"/>
      <c r="WMD87" s="216"/>
      <c r="WME87" s="216"/>
      <c r="WMF87" s="216"/>
      <c r="WMG87" s="216"/>
      <c r="WMH87" s="216"/>
      <c r="WMI87" s="216"/>
      <c r="WMJ87" s="216"/>
      <c r="WMK87" s="216"/>
      <c r="WML87" s="216"/>
      <c r="WMM87" s="216"/>
      <c r="WMN87" s="216"/>
      <c r="WMO87" s="216"/>
      <c r="WMP87" s="216"/>
      <c r="WMQ87" s="216"/>
      <c r="WMR87" s="216"/>
      <c r="WMS87" s="216"/>
      <c r="WMT87" s="216"/>
      <c r="WMU87" s="216"/>
      <c r="WMV87" s="216"/>
      <c r="WMW87" s="216"/>
      <c r="WMX87" s="216"/>
      <c r="WMY87" s="216"/>
      <c r="WMZ87" s="216"/>
      <c r="WNA87" s="216"/>
      <c r="WNB87" s="216"/>
      <c r="WNC87" s="216"/>
      <c r="WND87" s="216"/>
      <c r="WNE87" s="216"/>
      <c r="WNF87" s="216"/>
      <c r="WNG87" s="216"/>
      <c r="WNH87" s="216"/>
      <c r="WNI87" s="216"/>
      <c r="WNJ87" s="216"/>
      <c r="WNK87" s="216"/>
      <c r="WNL87" s="216"/>
      <c r="WNM87" s="216"/>
      <c r="WNN87" s="216"/>
      <c r="WNO87" s="216"/>
      <c r="WNP87" s="216"/>
      <c r="WNQ87" s="216"/>
      <c r="WNR87" s="216"/>
      <c r="WNS87" s="216"/>
      <c r="WNT87" s="216"/>
      <c r="WNU87" s="216"/>
      <c r="WNV87" s="216"/>
      <c r="WNW87" s="216"/>
      <c r="WNX87" s="216"/>
      <c r="WNY87" s="216"/>
      <c r="WNZ87" s="216"/>
      <c r="WOA87" s="216"/>
      <c r="WOB87" s="216"/>
      <c r="WOC87" s="216"/>
      <c r="WOD87" s="216"/>
      <c r="WOE87" s="216"/>
      <c r="WOF87" s="216"/>
      <c r="WOG87" s="216"/>
      <c r="WOH87" s="216"/>
      <c r="WOI87" s="216"/>
      <c r="WOJ87" s="216"/>
      <c r="WOK87" s="216"/>
      <c r="WOL87" s="216"/>
      <c r="WOM87" s="216"/>
      <c r="WON87" s="216"/>
      <c r="WOO87" s="216"/>
      <c r="WOP87" s="216"/>
      <c r="WOQ87" s="216"/>
      <c r="WOR87" s="216"/>
      <c r="WOS87" s="216"/>
      <c r="WOT87" s="216"/>
      <c r="WOU87" s="216"/>
      <c r="WOV87" s="216"/>
      <c r="WOW87" s="216"/>
      <c r="WOX87" s="216"/>
      <c r="WOY87" s="216"/>
      <c r="WOZ87" s="216"/>
      <c r="WPA87" s="216"/>
      <c r="WPB87" s="216"/>
      <c r="WPC87" s="216"/>
      <c r="WPD87" s="216"/>
      <c r="WPE87" s="216"/>
      <c r="WPF87" s="216"/>
      <c r="WPG87" s="216"/>
      <c r="WPH87" s="216"/>
      <c r="WPI87" s="216"/>
      <c r="WPJ87" s="216"/>
      <c r="WPK87" s="216"/>
      <c r="WPL87" s="216"/>
      <c r="WPM87" s="216"/>
      <c r="WPN87" s="216"/>
      <c r="WPO87" s="216"/>
      <c r="WPP87" s="216"/>
      <c r="WPQ87" s="216"/>
      <c r="WPR87" s="216"/>
      <c r="WPS87" s="216"/>
      <c r="WPT87" s="216"/>
      <c r="WPU87" s="216"/>
      <c r="WPV87" s="216"/>
      <c r="WPW87" s="216"/>
      <c r="WPX87" s="216"/>
      <c r="WPY87" s="216"/>
      <c r="WPZ87" s="216"/>
      <c r="WQA87" s="216"/>
      <c r="WQB87" s="216"/>
      <c r="WQC87" s="216"/>
      <c r="WQD87" s="216"/>
      <c r="WQE87" s="216"/>
      <c r="WQF87" s="216"/>
      <c r="WQG87" s="216"/>
      <c r="WQH87" s="216"/>
      <c r="WQI87" s="216"/>
      <c r="WQJ87" s="216"/>
      <c r="WQK87" s="216"/>
      <c r="WQL87" s="216"/>
      <c r="WQM87" s="216"/>
      <c r="WQN87" s="216"/>
      <c r="WQO87" s="216"/>
      <c r="WQP87" s="216"/>
      <c r="WQQ87" s="216"/>
      <c r="WQR87" s="216"/>
      <c r="WQS87" s="216"/>
      <c r="WQT87" s="216"/>
      <c r="WQU87" s="216"/>
      <c r="WQV87" s="216"/>
      <c r="WQW87" s="216"/>
      <c r="WQX87" s="216"/>
      <c r="WQY87" s="216"/>
      <c r="WQZ87" s="216"/>
      <c r="WRA87" s="216"/>
      <c r="WRB87" s="216"/>
      <c r="WRC87" s="216"/>
      <c r="WRD87" s="216"/>
      <c r="WRE87" s="216"/>
      <c r="WRF87" s="216"/>
      <c r="WRG87" s="216"/>
      <c r="WRH87" s="216"/>
      <c r="WRI87" s="216"/>
      <c r="WRJ87" s="216"/>
      <c r="WRK87" s="216"/>
      <c r="WRL87" s="216"/>
      <c r="WRM87" s="216"/>
      <c r="WRN87" s="216"/>
      <c r="WRO87" s="216"/>
      <c r="WRP87" s="216"/>
      <c r="WRQ87" s="216"/>
      <c r="WRR87" s="216"/>
      <c r="WRS87" s="216"/>
      <c r="WRT87" s="216"/>
      <c r="WRU87" s="216"/>
      <c r="WRV87" s="216"/>
      <c r="WRW87" s="216"/>
      <c r="WRX87" s="216"/>
      <c r="WRY87" s="216"/>
      <c r="WRZ87" s="216"/>
      <c r="WSA87" s="216"/>
      <c r="WSB87" s="216"/>
      <c r="WSC87" s="216"/>
      <c r="WSD87" s="216"/>
      <c r="WSE87" s="216"/>
      <c r="WSF87" s="216"/>
      <c r="WSG87" s="216"/>
      <c r="WSH87" s="216"/>
      <c r="WSI87" s="216"/>
      <c r="WSJ87" s="216"/>
      <c r="WSK87" s="216"/>
      <c r="WSL87" s="216"/>
      <c r="WSM87" s="216"/>
      <c r="WSN87" s="216"/>
      <c r="WSO87" s="216"/>
      <c r="WSP87" s="216"/>
      <c r="WSQ87" s="216"/>
      <c r="WSR87" s="216"/>
      <c r="WSS87" s="216"/>
      <c r="WST87" s="216"/>
      <c r="WSU87" s="216"/>
      <c r="WSV87" s="216"/>
      <c r="WSW87" s="216"/>
      <c r="WSX87" s="216"/>
      <c r="WSY87" s="216"/>
      <c r="WSZ87" s="216"/>
      <c r="WTA87" s="216"/>
      <c r="WTB87" s="216"/>
      <c r="WTC87" s="216"/>
      <c r="WTD87" s="216"/>
      <c r="WTE87" s="216"/>
      <c r="WTJ87" s="216"/>
      <c r="WTK87" s="216"/>
      <c r="WTL87" s="216"/>
      <c r="WTM87" s="216"/>
      <c r="WTN87" s="216"/>
      <c r="WTO87" s="216"/>
      <c r="WTP87" s="216"/>
      <c r="WTQ87" s="216"/>
      <c r="WTR87" s="216"/>
      <c r="WTS87" s="216"/>
      <c r="WTT87" s="216"/>
      <c r="WVL87" s="216"/>
      <c r="WVM87" s="216"/>
      <c r="WVN87" s="216"/>
      <c r="WVO87" s="216"/>
      <c r="WVP87" s="216"/>
      <c r="WVQ87" s="216"/>
      <c r="WVR87" s="216"/>
      <c r="WVS87" s="216"/>
      <c r="WVT87" s="216"/>
      <c r="WVU87" s="216"/>
      <c r="WVV87" s="216"/>
      <c r="WVW87" s="216"/>
      <c r="WVX87" s="216"/>
      <c r="WVY87" s="216"/>
      <c r="WVZ87" s="216"/>
      <c r="WWA87" s="216"/>
      <c r="WWB87" s="216"/>
      <c r="WWC87" s="216"/>
      <c r="WWD87" s="216"/>
      <c r="WWE87" s="216"/>
      <c r="WWF87" s="216"/>
      <c r="WWG87" s="216"/>
      <c r="WWH87" s="216"/>
      <c r="WWI87" s="216"/>
      <c r="WWJ87" s="216"/>
      <c r="WWK87" s="216"/>
      <c r="WWL87" s="216"/>
      <c r="WWM87" s="216"/>
      <c r="WWN87" s="216"/>
      <c r="WWO87" s="216"/>
      <c r="WWP87" s="216"/>
      <c r="WWQ87" s="216"/>
      <c r="WWR87" s="216"/>
      <c r="WWS87" s="216"/>
      <c r="WWT87" s="216"/>
      <c r="WWU87" s="216"/>
      <c r="WWV87" s="216"/>
      <c r="WWW87" s="216"/>
      <c r="WWX87" s="216"/>
      <c r="WWY87" s="216"/>
      <c r="WWZ87" s="216"/>
      <c r="WXA87" s="216"/>
      <c r="WXB87" s="216"/>
      <c r="WXC87" s="216"/>
      <c r="WXD87" s="216"/>
      <c r="WXE87" s="216"/>
      <c r="WXF87" s="216"/>
      <c r="WXG87" s="216"/>
      <c r="WXH87" s="216"/>
      <c r="WXI87" s="216"/>
      <c r="WXJ87" s="216"/>
      <c r="WXK87" s="216"/>
      <c r="WXL87" s="216"/>
      <c r="WXM87" s="216"/>
      <c r="WXN87" s="216"/>
      <c r="WXO87" s="216"/>
      <c r="WXP87" s="216"/>
      <c r="WXQ87" s="216"/>
      <c r="WXR87" s="216"/>
      <c r="WXS87" s="216"/>
      <c r="WXT87" s="216"/>
      <c r="WXU87" s="216"/>
      <c r="WXV87" s="216"/>
      <c r="WXW87" s="216"/>
      <c r="WXX87" s="216"/>
      <c r="WXY87" s="216"/>
      <c r="WXZ87" s="216"/>
      <c r="WYA87" s="216"/>
      <c r="WYB87" s="216"/>
      <c r="WYC87" s="216"/>
      <c r="WYD87" s="216"/>
      <c r="WYE87" s="216"/>
      <c r="WYF87" s="216"/>
      <c r="WYG87" s="216"/>
      <c r="WYH87" s="216"/>
      <c r="WYI87" s="216"/>
      <c r="WYJ87" s="216"/>
      <c r="WYK87" s="216"/>
      <c r="WYL87" s="216"/>
      <c r="WYM87" s="216"/>
      <c r="WYN87" s="216"/>
      <c r="WYO87" s="216"/>
      <c r="WYP87" s="216"/>
      <c r="WYQ87" s="216"/>
      <c r="WYR87" s="216"/>
      <c r="WYS87" s="216"/>
      <c r="WYT87" s="216"/>
      <c r="WYU87" s="216"/>
      <c r="WYV87" s="216"/>
      <c r="WYW87" s="216"/>
      <c r="WYX87" s="216"/>
      <c r="WYY87" s="216"/>
      <c r="WYZ87" s="216"/>
      <c r="WZA87" s="216"/>
      <c r="WZB87" s="216"/>
      <c r="WZC87" s="216"/>
      <c r="WZD87" s="216"/>
      <c r="WZE87" s="216"/>
      <c r="WZF87" s="216"/>
      <c r="WZG87" s="216"/>
      <c r="WZH87" s="216"/>
      <c r="WZI87" s="216"/>
      <c r="WZJ87" s="216"/>
      <c r="WZK87" s="216"/>
      <c r="WZL87" s="216"/>
      <c r="WZM87" s="216"/>
      <c r="WZN87" s="216"/>
      <c r="WZO87" s="216"/>
      <c r="WZP87" s="216"/>
      <c r="WZQ87" s="216"/>
      <c r="WZR87" s="216"/>
      <c r="WZS87" s="216"/>
      <c r="WZT87" s="216"/>
      <c r="WZU87" s="216"/>
      <c r="WZV87" s="216"/>
      <c r="WZW87" s="216"/>
      <c r="WZX87" s="216"/>
      <c r="WZY87" s="216"/>
      <c r="WZZ87" s="216"/>
      <c r="XAA87" s="216"/>
      <c r="XAB87" s="216"/>
      <c r="XAC87" s="216"/>
      <c r="XAD87" s="216"/>
      <c r="XAE87" s="216"/>
      <c r="XAF87" s="216"/>
      <c r="XAG87" s="216"/>
      <c r="XAH87" s="216"/>
      <c r="XAI87" s="216"/>
      <c r="XAJ87" s="216"/>
      <c r="XAK87" s="216"/>
      <c r="XAL87" s="216"/>
      <c r="XAM87" s="216"/>
      <c r="XAN87" s="216"/>
      <c r="XAO87" s="216"/>
      <c r="XAP87" s="216"/>
      <c r="XAQ87" s="216"/>
      <c r="XAR87" s="216"/>
      <c r="XAS87" s="216"/>
      <c r="XAT87" s="216"/>
      <c r="XAU87" s="216"/>
      <c r="XAV87" s="216"/>
      <c r="XAW87" s="216"/>
      <c r="XAX87" s="216"/>
      <c r="XAY87" s="216"/>
      <c r="XAZ87" s="216"/>
      <c r="XBA87" s="216"/>
      <c r="XBB87" s="216"/>
      <c r="XBC87" s="216"/>
      <c r="XBD87" s="216"/>
      <c r="XBE87" s="216"/>
      <c r="XBF87" s="216"/>
      <c r="XBG87" s="216"/>
      <c r="XBH87" s="216"/>
      <c r="XBI87" s="216"/>
      <c r="XBJ87" s="216"/>
      <c r="XBK87" s="216"/>
      <c r="XBL87" s="216"/>
      <c r="XBM87" s="216"/>
      <c r="XBN87" s="216"/>
      <c r="XBO87" s="216"/>
      <c r="XBP87" s="216"/>
      <c r="XBQ87" s="216"/>
      <c r="XBR87" s="216"/>
      <c r="XBS87" s="216"/>
      <c r="XBT87" s="216"/>
      <c r="XBU87" s="216"/>
      <c r="XBV87" s="216"/>
      <c r="XBW87" s="216"/>
      <c r="XBX87" s="216"/>
      <c r="XBY87" s="216"/>
      <c r="XBZ87" s="216"/>
      <c r="XCA87" s="216"/>
      <c r="XCB87" s="216"/>
      <c r="XCC87" s="216"/>
      <c r="XCD87" s="216"/>
      <c r="XCE87" s="216"/>
      <c r="XCF87" s="216"/>
      <c r="XCG87" s="216"/>
      <c r="XCH87" s="216"/>
      <c r="XCI87" s="216"/>
      <c r="XCJ87" s="216"/>
      <c r="XCK87" s="216"/>
      <c r="XCL87" s="216"/>
      <c r="XCM87" s="216"/>
      <c r="XCN87" s="216"/>
      <c r="XCO87" s="216"/>
      <c r="XCP87" s="216"/>
      <c r="XCQ87" s="216"/>
      <c r="XCR87" s="216"/>
      <c r="XCS87" s="216"/>
      <c r="XCT87" s="216"/>
      <c r="XCU87" s="216"/>
      <c r="XCV87" s="216"/>
      <c r="XCW87" s="216"/>
      <c r="XCX87" s="216"/>
      <c r="XCY87" s="216"/>
      <c r="XCZ87" s="216"/>
      <c r="XDA87" s="216"/>
      <c r="XDB87" s="216"/>
      <c r="XDC87" s="216"/>
      <c r="XDD87" s="216"/>
      <c r="XDE87" s="216"/>
      <c r="XDF87" s="216"/>
      <c r="XDG87" s="216"/>
      <c r="XDH87" s="216"/>
      <c r="XDI87" s="216"/>
      <c r="XDJ87" s="216"/>
      <c r="XDK87" s="216"/>
      <c r="XDL87" s="216"/>
      <c r="XDM87" s="216"/>
      <c r="XDN87" s="216"/>
      <c r="XDO87" s="216"/>
      <c r="XDP87" s="216"/>
      <c r="XDQ87" s="216"/>
      <c r="XDR87" s="216"/>
      <c r="XDS87" s="216"/>
      <c r="XDT87" s="216"/>
      <c r="XDU87" s="216"/>
      <c r="XDV87" s="216"/>
      <c r="XDW87" s="216"/>
      <c r="XDX87" s="216"/>
      <c r="XDY87" s="216"/>
      <c r="XDZ87" s="216"/>
      <c r="XEA87" s="216"/>
      <c r="XEB87" s="216"/>
      <c r="XEC87" s="216"/>
      <c r="XED87" s="216"/>
      <c r="XEE87" s="216"/>
      <c r="XEF87" s="216"/>
      <c r="XEG87" s="216"/>
      <c r="XEH87" s="216"/>
      <c r="XEI87" s="216"/>
      <c r="XEJ87" s="216"/>
      <c r="XEK87" s="216"/>
      <c r="XEL87" s="216"/>
      <c r="XEM87" s="216"/>
    </row>
    <row r="88" spans="1:984 1028:2008 2052:3032 3076:4056 4100:5080 5124:6104 6148:7128 7172:8152 8196:9176 9220:10200 10244:11224 11268:12248 12292:13272 13316:14296 14340:15320 15364:16367" s="18" customFormat="1" ht="15.75" x14ac:dyDescent="0.25">
      <c r="A88" s="54">
        <v>85</v>
      </c>
      <c r="B88" s="54" t="s">
        <v>4461</v>
      </c>
      <c r="C88" s="55" t="s">
        <v>4487</v>
      </c>
      <c r="D88" s="55" t="s">
        <v>6393</v>
      </c>
      <c r="E88" s="55" t="s">
        <v>6424</v>
      </c>
      <c r="F88" s="430">
        <v>19000</v>
      </c>
      <c r="G88" s="217">
        <v>11400</v>
      </c>
      <c r="H88" s="217">
        <v>13300</v>
      </c>
      <c r="I88" s="217">
        <v>20900</v>
      </c>
      <c r="J88" s="217">
        <v>14629.999999999998</v>
      </c>
      <c r="K88" s="217">
        <v>12540</v>
      </c>
      <c r="L88" s="431">
        <v>1.1000000000000001</v>
      </c>
      <c r="M88" s="419">
        <v>1.0999999999999999</v>
      </c>
      <c r="N88" s="419">
        <v>1.1000000000000001</v>
      </c>
    </row>
    <row r="89" spans="1:984 1028:2008 2052:3032 3076:4056 4100:5080 5124:6104 6148:7128 7172:8152 8196:9176 9220:10200 10244:11224 11268:12248 12292:13272 13316:14296 14340:15320 15364:16367" s="18" customFormat="1" ht="85.5" customHeight="1" x14ac:dyDescent="0.25">
      <c r="A89" s="54">
        <v>86</v>
      </c>
      <c r="B89" s="54" t="s">
        <v>20</v>
      </c>
      <c r="C89" s="476" t="s">
        <v>6520</v>
      </c>
      <c r="D89" s="477"/>
      <c r="E89" s="478"/>
      <c r="F89" s="174">
        <v>9000</v>
      </c>
      <c r="G89" s="217">
        <v>6300</v>
      </c>
      <c r="H89" s="217">
        <v>5400</v>
      </c>
      <c r="I89" s="174">
        <v>10500</v>
      </c>
      <c r="J89" s="217">
        <v>7349.9999999999991</v>
      </c>
      <c r="K89" s="217">
        <v>6300</v>
      </c>
      <c r="L89" s="419">
        <v>1.1666666666666667</v>
      </c>
      <c r="M89" s="419">
        <v>1.1666666666666665</v>
      </c>
      <c r="N89" s="419">
        <v>1.1666666666666667</v>
      </c>
    </row>
    <row r="90" spans="1:984 1028:2008 2052:3032 3076:4056 4100:5080 5124:6104 6148:7128 7172:8152 8196:9176 9220:10200 10244:11224 11268:12248 12292:13272 13316:14296 14340:15320 15364:16367" s="18" customFormat="1" ht="85.5" customHeight="1" x14ac:dyDescent="0.25">
      <c r="A90" s="54">
        <v>87</v>
      </c>
      <c r="B90" s="54" t="s">
        <v>21</v>
      </c>
      <c r="C90" s="476" t="s">
        <v>6521</v>
      </c>
      <c r="D90" s="477"/>
      <c r="E90" s="478"/>
      <c r="F90" s="174">
        <v>4600</v>
      </c>
      <c r="G90" s="217">
        <v>3220</v>
      </c>
      <c r="H90" s="217">
        <v>2760</v>
      </c>
      <c r="I90" s="174">
        <v>8400</v>
      </c>
      <c r="J90" s="217">
        <v>5880</v>
      </c>
      <c r="K90" s="217">
        <v>5040</v>
      </c>
      <c r="L90" s="419">
        <v>1.826086956521739</v>
      </c>
      <c r="M90" s="419">
        <v>1.826086956521739</v>
      </c>
      <c r="N90" s="419">
        <v>1.826086956521739</v>
      </c>
    </row>
    <row r="91" spans="1:984 1028:2008 2052:3032 3076:4056 4100:5080 5124:6104 6148:7128 7172:8152 8196:9176 9220:10200 10244:11224 11268:12248 12292:13272 13316:14296 14340:15320 15364:16367" s="18" customFormat="1" ht="85.5" customHeight="1" x14ac:dyDescent="0.25">
      <c r="A91" s="54">
        <v>88</v>
      </c>
      <c r="B91" s="54" t="s">
        <v>22</v>
      </c>
      <c r="C91" s="476" t="s">
        <v>6522</v>
      </c>
      <c r="D91" s="477"/>
      <c r="E91" s="478"/>
      <c r="F91" s="174">
        <v>3300</v>
      </c>
      <c r="G91" s="217">
        <v>2310</v>
      </c>
      <c r="H91" s="217">
        <v>1980</v>
      </c>
      <c r="I91" s="174">
        <v>6300</v>
      </c>
      <c r="J91" s="217">
        <v>4410</v>
      </c>
      <c r="K91" s="217">
        <v>3780</v>
      </c>
      <c r="L91" s="419">
        <v>1.9090909090909092</v>
      </c>
      <c r="M91" s="419">
        <v>1.9090909090909092</v>
      </c>
      <c r="N91" s="419">
        <v>1.9090909090909092</v>
      </c>
    </row>
    <row r="92" spans="1:984 1028:2008 2052:3032 3076:4056 4100:5080 5124:6104 6148:7128 7172:8152 8196:9176 9220:10200 10244:11224 11268:12248 12292:13272 13316:14296 14340:15320 15364:16367" s="18" customFormat="1" ht="85.5" customHeight="1" x14ac:dyDescent="0.25">
      <c r="A92" s="54">
        <v>89</v>
      </c>
      <c r="B92" s="54" t="s">
        <v>92</v>
      </c>
      <c r="C92" s="476" t="s">
        <v>6523</v>
      </c>
      <c r="D92" s="477"/>
      <c r="E92" s="478"/>
      <c r="F92" s="174">
        <v>9000</v>
      </c>
      <c r="G92" s="217">
        <v>6300</v>
      </c>
      <c r="H92" s="217">
        <v>5400</v>
      </c>
      <c r="I92" s="174">
        <v>9000</v>
      </c>
      <c r="J92" s="217">
        <v>6300</v>
      </c>
      <c r="K92" s="217">
        <v>5400</v>
      </c>
      <c r="L92" s="170">
        <v>1</v>
      </c>
      <c r="M92" s="170">
        <v>1</v>
      </c>
      <c r="N92" s="170">
        <v>1</v>
      </c>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16"/>
      <c r="AT92" s="216"/>
      <c r="AU92" s="216"/>
      <c r="AV92" s="216"/>
      <c r="AW92" s="216"/>
      <c r="AX92" s="216"/>
      <c r="AY92" s="216"/>
      <c r="AZ92" s="216"/>
      <c r="BA92" s="216"/>
      <c r="BB92" s="216"/>
      <c r="BC92" s="216"/>
      <c r="BD92" s="216"/>
      <c r="BE92" s="216"/>
      <c r="BF92" s="216"/>
      <c r="BG92" s="216"/>
      <c r="BH92" s="216"/>
      <c r="BI92" s="216"/>
      <c r="BJ92" s="216"/>
      <c r="BK92" s="216"/>
      <c r="BL92" s="216"/>
      <c r="BM92" s="216"/>
      <c r="BN92" s="216"/>
      <c r="BO92" s="216"/>
      <c r="BP92" s="216"/>
      <c r="BQ92" s="216"/>
      <c r="BR92" s="216"/>
      <c r="BS92" s="216"/>
      <c r="BT92" s="216"/>
      <c r="BU92" s="216"/>
      <c r="BV92" s="216"/>
      <c r="BW92" s="216"/>
      <c r="BX92" s="216"/>
      <c r="BY92" s="216"/>
      <c r="BZ92" s="216"/>
      <c r="CA92" s="216"/>
      <c r="CB92" s="216"/>
      <c r="CC92" s="216"/>
      <c r="CD92" s="216"/>
      <c r="CE92" s="216"/>
      <c r="CF92" s="216"/>
      <c r="CG92" s="216"/>
      <c r="CH92" s="216"/>
      <c r="CI92" s="216"/>
      <c r="CJ92" s="216"/>
      <c r="CK92" s="216"/>
      <c r="CL92" s="216"/>
      <c r="CM92" s="216"/>
      <c r="CN92" s="216"/>
      <c r="CO92" s="216"/>
      <c r="CP92" s="216"/>
      <c r="CQ92" s="216"/>
      <c r="CR92" s="216"/>
      <c r="CS92" s="216"/>
      <c r="CT92" s="216"/>
      <c r="CU92" s="216"/>
      <c r="CV92" s="216"/>
      <c r="CW92" s="216"/>
      <c r="CX92" s="216"/>
      <c r="CY92" s="216"/>
      <c r="CZ92" s="216"/>
      <c r="DA92" s="216"/>
      <c r="DB92" s="216"/>
      <c r="DC92" s="216"/>
      <c r="DD92" s="216"/>
      <c r="DE92" s="216"/>
      <c r="DF92" s="216"/>
      <c r="DG92" s="216"/>
      <c r="DH92" s="216"/>
      <c r="DI92" s="216"/>
      <c r="DJ92" s="216"/>
      <c r="DK92" s="216"/>
      <c r="DL92" s="216"/>
      <c r="DM92" s="216"/>
      <c r="DN92" s="216"/>
      <c r="DO92" s="216"/>
      <c r="DP92" s="216"/>
      <c r="DQ92" s="216"/>
      <c r="DR92" s="216"/>
      <c r="DS92" s="216"/>
      <c r="DT92" s="216"/>
      <c r="DU92" s="216"/>
      <c r="DV92" s="216"/>
      <c r="DW92" s="216"/>
      <c r="DX92" s="216"/>
      <c r="DY92" s="216"/>
      <c r="DZ92" s="216"/>
      <c r="EA92" s="216"/>
      <c r="EB92" s="216"/>
      <c r="EC92" s="216"/>
      <c r="ED92" s="216"/>
      <c r="EE92" s="216"/>
      <c r="EF92" s="216"/>
      <c r="EG92" s="216"/>
      <c r="EH92" s="216"/>
      <c r="EI92" s="216"/>
      <c r="EJ92" s="216"/>
      <c r="EK92" s="216"/>
      <c r="EL92" s="216"/>
      <c r="EM92" s="216"/>
      <c r="EN92" s="216"/>
      <c r="EO92" s="216"/>
      <c r="EP92" s="216"/>
      <c r="EQ92" s="216"/>
      <c r="ER92" s="216"/>
      <c r="ES92" s="216"/>
      <c r="ET92" s="216"/>
      <c r="EU92" s="216"/>
      <c r="EV92" s="216"/>
      <c r="EW92" s="216"/>
      <c r="EX92" s="216"/>
      <c r="EY92" s="216"/>
      <c r="EZ92" s="216"/>
      <c r="FA92" s="216"/>
      <c r="FB92" s="216"/>
      <c r="FC92" s="216"/>
      <c r="FD92" s="216"/>
      <c r="FE92" s="216"/>
      <c r="FF92" s="216"/>
      <c r="FG92" s="216"/>
      <c r="FH92" s="216"/>
      <c r="FI92" s="216"/>
      <c r="FJ92" s="216"/>
      <c r="FK92" s="216"/>
      <c r="FL92" s="216"/>
      <c r="FM92" s="216"/>
      <c r="FN92" s="216"/>
      <c r="FO92" s="216"/>
      <c r="FP92" s="216"/>
      <c r="FQ92" s="216"/>
      <c r="FR92" s="216"/>
      <c r="FS92" s="216"/>
      <c r="FT92" s="216"/>
      <c r="FU92" s="216"/>
      <c r="FV92" s="216"/>
      <c r="FW92" s="216"/>
      <c r="FX92" s="216"/>
      <c r="FY92" s="216"/>
      <c r="FZ92" s="216"/>
      <c r="GA92" s="216"/>
      <c r="GB92" s="216"/>
      <c r="GC92" s="216"/>
      <c r="GD92" s="216"/>
      <c r="GE92" s="216"/>
      <c r="GF92" s="216"/>
      <c r="GG92" s="216"/>
      <c r="GH92" s="216"/>
      <c r="GI92" s="216"/>
      <c r="GJ92" s="216"/>
      <c r="GK92" s="216"/>
      <c r="GL92" s="216"/>
      <c r="GM92" s="216"/>
      <c r="GN92" s="216"/>
      <c r="GO92" s="216"/>
      <c r="GP92" s="216"/>
      <c r="GQ92" s="216"/>
      <c r="GR92" s="216"/>
      <c r="GS92" s="216"/>
      <c r="GX92" s="216"/>
      <c r="GY92" s="216"/>
      <c r="GZ92" s="216"/>
      <c r="HA92" s="216"/>
      <c r="HB92" s="216"/>
      <c r="HC92" s="216"/>
      <c r="HD92" s="216"/>
      <c r="HE92" s="216"/>
      <c r="HF92" s="216"/>
      <c r="HG92" s="216"/>
      <c r="HH92" s="216"/>
      <c r="IZ92" s="216"/>
      <c r="JA92" s="216"/>
      <c r="JB92" s="216"/>
      <c r="JC92" s="216"/>
      <c r="JD92" s="216"/>
      <c r="JE92" s="216"/>
      <c r="JF92" s="216"/>
      <c r="JG92" s="216"/>
      <c r="JH92" s="216"/>
      <c r="JI92" s="216"/>
      <c r="JJ92" s="216"/>
      <c r="JK92" s="216"/>
      <c r="JL92" s="216"/>
      <c r="JM92" s="216"/>
      <c r="JN92" s="216"/>
      <c r="JO92" s="216"/>
      <c r="JP92" s="216"/>
      <c r="JQ92" s="216"/>
      <c r="JR92" s="216"/>
      <c r="JS92" s="216"/>
      <c r="JT92" s="216"/>
      <c r="JU92" s="216"/>
      <c r="JV92" s="216"/>
      <c r="JW92" s="216"/>
      <c r="JX92" s="216"/>
      <c r="JY92" s="216"/>
      <c r="JZ92" s="216"/>
      <c r="KA92" s="216"/>
      <c r="KB92" s="216"/>
      <c r="KC92" s="216"/>
      <c r="KD92" s="216"/>
      <c r="KE92" s="216"/>
      <c r="KF92" s="216"/>
      <c r="KG92" s="216"/>
      <c r="KH92" s="216"/>
      <c r="KI92" s="216"/>
      <c r="KJ92" s="216"/>
      <c r="KK92" s="216"/>
      <c r="KL92" s="216"/>
      <c r="KM92" s="216"/>
      <c r="KN92" s="216"/>
      <c r="KO92" s="216"/>
      <c r="KP92" s="216"/>
      <c r="KQ92" s="216"/>
      <c r="KR92" s="216"/>
      <c r="KS92" s="216"/>
      <c r="KT92" s="216"/>
      <c r="KU92" s="216"/>
      <c r="KV92" s="216"/>
      <c r="KW92" s="216"/>
      <c r="KX92" s="216"/>
      <c r="KY92" s="216"/>
      <c r="KZ92" s="216"/>
      <c r="LA92" s="216"/>
      <c r="LB92" s="216"/>
      <c r="LC92" s="216"/>
      <c r="LD92" s="216"/>
      <c r="LE92" s="216"/>
      <c r="LF92" s="216"/>
      <c r="LG92" s="216"/>
      <c r="LH92" s="216"/>
      <c r="LI92" s="216"/>
      <c r="LJ92" s="216"/>
      <c r="LK92" s="216"/>
      <c r="LL92" s="216"/>
      <c r="LM92" s="216"/>
      <c r="LN92" s="216"/>
      <c r="LO92" s="216"/>
      <c r="LP92" s="216"/>
      <c r="LQ92" s="216"/>
      <c r="LR92" s="216"/>
      <c r="LS92" s="216"/>
      <c r="LT92" s="216"/>
      <c r="LU92" s="216"/>
      <c r="LV92" s="216"/>
      <c r="LW92" s="216"/>
      <c r="LX92" s="216"/>
      <c r="LY92" s="216"/>
      <c r="LZ92" s="216"/>
      <c r="MA92" s="216"/>
      <c r="MB92" s="216"/>
      <c r="MC92" s="216"/>
      <c r="MD92" s="216"/>
      <c r="ME92" s="216"/>
      <c r="MF92" s="216"/>
      <c r="MG92" s="216"/>
      <c r="MH92" s="216"/>
      <c r="MI92" s="216"/>
      <c r="MJ92" s="216"/>
      <c r="MK92" s="216"/>
      <c r="ML92" s="216"/>
      <c r="MM92" s="216"/>
      <c r="MN92" s="216"/>
      <c r="MO92" s="216"/>
      <c r="MP92" s="216"/>
      <c r="MQ92" s="216"/>
      <c r="MR92" s="216"/>
      <c r="MS92" s="216"/>
      <c r="MT92" s="216"/>
      <c r="MU92" s="216"/>
      <c r="MV92" s="216"/>
      <c r="MW92" s="216"/>
      <c r="MX92" s="216"/>
      <c r="MY92" s="216"/>
      <c r="MZ92" s="216"/>
      <c r="NA92" s="216"/>
      <c r="NB92" s="216"/>
      <c r="NC92" s="216"/>
      <c r="ND92" s="216"/>
      <c r="NE92" s="216"/>
      <c r="NF92" s="216"/>
      <c r="NG92" s="216"/>
      <c r="NH92" s="216"/>
      <c r="NI92" s="216"/>
      <c r="NJ92" s="216"/>
      <c r="NK92" s="216"/>
      <c r="NL92" s="216"/>
      <c r="NM92" s="216"/>
      <c r="NN92" s="216"/>
      <c r="NO92" s="216"/>
      <c r="NP92" s="216"/>
      <c r="NQ92" s="216"/>
      <c r="NR92" s="216"/>
      <c r="NS92" s="216"/>
      <c r="NT92" s="216"/>
      <c r="NU92" s="216"/>
      <c r="NV92" s="216"/>
      <c r="NW92" s="216"/>
      <c r="NX92" s="216"/>
      <c r="NY92" s="216"/>
      <c r="NZ92" s="216"/>
      <c r="OA92" s="216"/>
      <c r="OB92" s="216"/>
      <c r="OC92" s="216"/>
      <c r="OD92" s="216"/>
      <c r="OE92" s="216"/>
      <c r="OF92" s="216"/>
      <c r="OG92" s="216"/>
      <c r="OH92" s="216"/>
      <c r="OI92" s="216"/>
      <c r="OJ92" s="216"/>
      <c r="OK92" s="216"/>
      <c r="OL92" s="216"/>
      <c r="OM92" s="216"/>
      <c r="ON92" s="216"/>
      <c r="OO92" s="216"/>
      <c r="OP92" s="216"/>
      <c r="OQ92" s="216"/>
      <c r="OR92" s="216"/>
      <c r="OS92" s="216"/>
      <c r="OT92" s="216"/>
      <c r="OU92" s="216"/>
      <c r="OV92" s="216"/>
      <c r="OW92" s="216"/>
      <c r="OX92" s="216"/>
      <c r="OY92" s="216"/>
      <c r="OZ92" s="216"/>
      <c r="PA92" s="216"/>
      <c r="PB92" s="216"/>
      <c r="PC92" s="216"/>
      <c r="PD92" s="216"/>
      <c r="PE92" s="216"/>
      <c r="PF92" s="216"/>
      <c r="PG92" s="216"/>
      <c r="PH92" s="216"/>
      <c r="PI92" s="216"/>
      <c r="PJ92" s="216"/>
      <c r="PK92" s="216"/>
      <c r="PL92" s="216"/>
      <c r="PM92" s="216"/>
      <c r="PN92" s="216"/>
      <c r="PO92" s="216"/>
      <c r="PP92" s="216"/>
      <c r="PQ92" s="216"/>
      <c r="PR92" s="216"/>
      <c r="PS92" s="216"/>
      <c r="PT92" s="216"/>
      <c r="PU92" s="216"/>
      <c r="PV92" s="216"/>
      <c r="PW92" s="216"/>
      <c r="PX92" s="216"/>
      <c r="PY92" s="216"/>
      <c r="PZ92" s="216"/>
      <c r="QA92" s="216"/>
      <c r="QB92" s="216"/>
      <c r="QC92" s="216"/>
      <c r="QD92" s="216"/>
      <c r="QE92" s="216"/>
      <c r="QF92" s="216"/>
      <c r="QG92" s="216"/>
      <c r="QH92" s="216"/>
      <c r="QI92" s="216"/>
      <c r="QJ92" s="216"/>
      <c r="QK92" s="216"/>
      <c r="QL92" s="216"/>
      <c r="QM92" s="216"/>
      <c r="QN92" s="216"/>
      <c r="QO92" s="216"/>
      <c r="QT92" s="216"/>
      <c r="QU92" s="216"/>
      <c r="QV92" s="216"/>
      <c r="QW92" s="216"/>
      <c r="QX92" s="216"/>
      <c r="QY92" s="216"/>
      <c r="QZ92" s="216"/>
      <c r="RA92" s="216"/>
      <c r="RB92" s="216"/>
      <c r="RC92" s="216"/>
      <c r="RD92" s="216"/>
      <c r="SV92" s="216"/>
      <c r="SW92" s="216"/>
      <c r="SX92" s="216"/>
      <c r="SY92" s="216"/>
      <c r="SZ92" s="216"/>
      <c r="TA92" s="216"/>
      <c r="TB92" s="216"/>
      <c r="TC92" s="216"/>
      <c r="TD92" s="216"/>
      <c r="TE92" s="216"/>
      <c r="TF92" s="216"/>
      <c r="TG92" s="216"/>
      <c r="TH92" s="216"/>
      <c r="TI92" s="216"/>
      <c r="TJ92" s="216"/>
      <c r="TK92" s="216"/>
      <c r="TL92" s="216"/>
      <c r="TM92" s="216"/>
      <c r="TN92" s="216"/>
      <c r="TO92" s="216"/>
      <c r="TP92" s="216"/>
      <c r="TQ92" s="216"/>
      <c r="TR92" s="216"/>
      <c r="TS92" s="216"/>
      <c r="TT92" s="216"/>
      <c r="TU92" s="216"/>
      <c r="TV92" s="216"/>
      <c r="TW92" s="216"/>
      <c r="TX92" s="216"/>
      <c r="TY92" s="216"/>
      <c r="TZ92" s="216"/>
      <c r="UA92" s="216"/>
      <c r="UB92" s="216"/>
      <c r="UC92" s="216"/>
      <c r="UD92" s="216"/>
      <c r="UE92" s="216"/>
      <c r="UF92" s="216"/>
      <c r="UG92" s="216"/>
      <c r="UH92" s="216"/>
      <c r="UI92" s="216"/>
      <c r="UJ92" s="216"/>
      <c r="UK92" s="216"/>
      <c r="UL92" s="216"/>
      <c r="UM92" s="216"/>
      <c r="UN92" s="216"/>
      <c r="UO92" s="216"/>
      <c r="UP92" s="216"/>
      <c r="UQ92" s="216"/>
      <c r="UR92" s="216"/>
      <c r="US92" s="216"/>
      <c r="UT92" s="216"/>
      <c r="UU92" s="216"/>
      <c r="UV92" s="216"/>
      <c r="UW92" s="216"/>
      <c r="UX92" s="216"/>
      <c r="UY92" s="216"/>
      <c r="UZ92" s="216"/>
      <c r="VA92" s="216"/>
      <c r="VB92" s="216"/>
      <c r="VC92" s="216"/>
      <c r="VD92" s="216"/>
      <c r="VE92" s="216"/>
      <c r="VF92" s="216"/>
      <c r="VG92" s="216"/>
      <c r="VH92" s="216"/>
      <c r="VI92" s="216"/>
      <c r="VJ92" s="216"/>
      <c r="VK92" s="216"/>
      <c r="VL92" s="216"/>
      <c r="VM92" s="216"/>
      <c r="VN92" s="216"/>
      <c r="VO92" s="216"/>
      <c r="VP92" s="216"/>
      <c r="VQ92" s="216"/>
      <c r="VR92" s="216"/>
      <c r="VS92" s="216"/>
      <c r="VT92" s="216"/>
      <c r="VU92" s="216"/>
      <c r="VV92" s="216"/>
      <c r="VW92" s="216"/>
      <c r="VX92" s="216"/>
      <c r="VY92" s="216"/>
      <c r="VZ92" s="216"/>
      <c r="WA92" s="216"/>
      <c r="WB92" s="216"/>
      <c r="WC92" s="216"/>
      <c r="WD92" s="216"/>
      <c r="WE92" s="216"/>
      <c r="WF92" s="216"/>
      <c r="WG92" s="216"/>
      <c r="WH92" s="216"/>
      <c r="WI92" s="216"/>
      <c r="WJ92" s="216"/>
      <c r="WK92" s="216"/>
      <c r="WL92" s="216"/>
      <c r="WM92" s="216"/>
      <c r="WN92" s="216"/>
      <c r="WO92" s="216"/>
      <c r="WP92" s="216"/>
      <c r="WQ92" s="216"/>
      <c r="WR92" s="216"/>
      <c r="WS92" s="216"/>
      <c r="WT92" s="216"/>
      <c r="WU92" s="216"/>
      <c r="WV92" s="216"/>
      <c r="WW92" s="216"/>
      <c r="WX92" s="216"/>
      <c r="WY92" s="216"/>
      <c r="WZ92" s="216"/>
      <c r="XA92" s="216"/>
      <c r="XB92" s="216"/>
      <c r="XC92" s="216"/>
      <c r="XD92" s="216"/>
      <c r="XE92" s="216"/>
      <c r="XF92" s="216"/>
      <c r="XG92" s="216"/>
      <c r="XH92" s="216"/>
      <c r="XI92" s="216"/>
      <c r="XJ92" s="216"/>
      <c r="XK92" s="216"/>
      <c r="XL92" s="216"/>
      <c r="XM92" s="216"/>
      <c r="XN92" s="216"/>
      <c r="XO92" s="216"/>
      <c r="XP92" s="216"/>
      <c r="XQ92" s="216"/>
      <c r="XR92" s="216"/>
      <c r="XS92" s="216"/>
      <c r="XT92" s="216"/>
      <c r="XU92" s="216"/>
      <c r="XV92" s="216"/>
      <c r="XW92" s="216"/>
      <c r="XX92" s="216"/>
      <c r="XY92" s="216"/>
      <c r="XZ92" s="216"/>
      <c r="YA92" s="216"/>
      <c r="YB92" s="216"/>
      <c r="YC92" s="216"/>
      <c r="YD92" s="216"/>
      <c r="YE92" s="216"/>
      <c r="YF92" s="216"/>
      <c r="YG92" s="216"/>
      <c r="YH92" s="216"/>
      <c r="YI92" s="216"/>
      <c r="YJ92" s="216"/>
      <c r="YK92" s="216"/>
      <c r="YL92" s="216"/>
      <c r="YM92" s="216"/>
      <c r="YN92" s="216"/>
      <c r="YO92" s="216"/>
      <c r="YP92" s="216"/>
      <c r="YQ92" s="216"/>
      <c r="YR92" s="216"/>
      <c r="YS92" s="216"/>
      <c r="YT92" s="216"/>
      <c r="YU92" s="216"/>
      <c r="YV92" s="216"/>
      <c r="YW92" s="216"/>
      <c r="YX92" s="216"/>
      <c r="YY92" s="216"/>
      <c r="YZ92" s="216"/>
      <c r="ZA92" s="216"/>
      <c r="ZB92" s="216"/>
      <c r="ZC92" s="216"/>
      <c r="ZD92" s="216"/>
      <c r="ZE92" s="216"/>
      <c r="ZF92" s="216"/>
      <c r="ZG92" s="216"/>
      <c r="ZH92" s="216"/>
      <c r="ZI92" s="216"/>
      <c r="ZJ92" s="216"/>
      <c r="ZK92" s="216"/>
      <c r="ZL92" s="216"/>
      <c r="ZM92" s="216"/>
      <c r="ZN92" s="216"/>
      <c r="ZO92" s="216"/>
      <c r="ZP92" s="216"/>
      <c r="ZQ92" s="216"/>
      <c r="ZR92" s="216"/>
      <c r="ZS92" s="216"/>
      <c r="ZT92" s="216"/>
      <c r="ZU92" s="216"/>
      <c r="ZV92" s="216"/>
      <c r="ZW92" s="216"/>
      <c r="ZX92" s="216"/>
      <c r="ZY92" s="216"/>
      <c r="ZZ92" s="216"/>
      <c r="AAA92" s="216"/>
      <c r="AAB92" s="216"/>
      <c r="AAC92" s="216"/>
      <c r="AAD92" s="216"/>
      <c r="AAE92" s="216"/>
      <c r="AAF92" s="216"/>
      <c r="AAG92" s="216"/>
      <c r="AAH92" s="216"/>
      <c r="AAI92" s="216"/>
      <c r="AAJ92" s="216"/>
      <c r="AAK92" s="216"/>
      <c r="AAP92" s="216"/>
      <c r="AAQ92" s="216"/>
      <c r="AAR92" s="216"/>
      <c r="AAS92" s="216"/>
      <c r="AAT92" s="216"/>
      <c r="AAU92" s="216"/>
      <c r="AAV92" s="216"/>
      <c r="AAW92" s="216"/>
      <c r="AAX92" s="216"/>
      <c r="AAY92" s="216"/>
      <c r="AAZ92" s="216"/>
      <c r="ACR92" s="216"/>
      <c r="ACS92" s="216"/>
      <c r="ACT92" s="216"/>
      <c r="ACU92" s="216"/>
      <c r="ACV92" s="216"/>
      <c r="ACW92" s="216"/>
      <c r="ACX92" s="216"/>
      <c r="ACY92" s="216"/>
      <c r="ACZ92" s="216"/>
      <c r="ADA92" s="216"/>
      <c r="ADB92" s="216"/>
      <c r="ADC92" s="216"/>
      <c r="ADD92" s="216"/>
      <c r="ADE92" s="216"/>
      <c r="ADF92" s="216"/>
      <c r="ADG92" s="216"/>
      <c r="ADH92" s="216"/>
      <c r="ADI92" s="216"/>
      <c r="ADJ92" s="216"/>
      <c r="ADK92" s="216"/>
      <c r="ADL92" s="216"/>
      <c r="ADM92" s="216"/>
      <c r="ADN92" s="216"/>
      <c r="ADO92" s="216"/>
      <c r="ADP92" s="216"/>
      <c r="ADQ92" s="216"/>
      <c r="ADR92" s="216"/>
      <c r="ADS92" s="216"/>
      <c r="ADT92" s="216"/>
      <c r="ADU92" s="216"/>
      <c r="ADV92" s="216"/>
      <c r="ADW92" s="216"/>
      <c r="ADX92" s="216"/>
      <c r="ADY92" s="216"/>
      <c r="ADZ92" s="216"/>
      <c r="AEA92" s="216"/>
      <c r="AEB92" s="216"/>
      <c r="AEC92" s="216"/>
      <c r="AED92" s="216"/>
      <c r="AEE92" s="216"/>
      <c r="AEF92" s="216"/>
      <c r="AEG92" s="216"/>
      <c r="AEH92" s="216"/>
      <c r="AEI92" s="216"/>
      <c r="AEJ92" s="216"/>
      <c r="AEK92" s="216"/>
      <c r="AEL92" s="216"/>
      <c r="AEM92" s="216"/>
      <c r="AEN92" s="216"/>
      <c r="AEO92" s="216"/>
      <c r="AEP92" s="216"/>
      <c r="AEQ92" s="216"/>
      <c r="AER92" s="216"/>
      <c r="AES92" s="216"/>
      <c r="AET92" s="216"/>
      <c r="AEU92" s="216"/>
      <c r="AEV92" s="216"/>
      <c r="AEW92" s="216"/>
      <c r="AEX92" s="216"/>
      <c r="AEY92" s="216"/>
      <c r="AEZ92" s="216"/>
      <c r="AFA92" s="216"/>
      <c r="AFB92" s="216"/>
      <c r="AFC92" s="216"/>
      <c r="AFD92" s="216"/>
      <c r="AFE92" s="216"/>
      <c r="AFF92" s="216"/>
      <c r="AFG92" s="216"/>
      <c r="AFH92" s="216"/>
      <c r="AFI92" s="216"/>
      <c r="AFJ92" s="216"/>
      <c r="AFK92" s="216"/>
      <c r="AFL92" s="216"/>
      <c r="AFM92" s="216"/>
      <c r="AFN92" s="216"/>
      <c r="AFO92" s="216"/>
      <c r="AFP92" s="216"/>
      <c r="AFQ92" s="216"/>
      <c r="AFR92" s="216"/>
      <c r="AFS92" s="216"/>
      <c r="AFT92" s="216"/>
      <c r="AFU92" s="216"/>
      <c r="AFV92" s="216"/>
      <c r="AFW92" s="216"/>
      <c r="AFX92" s="216"/>
      <c r="AFY92" s="216"/>
      <c r="AFZ92" s="216"/>
      <c r="AGA92" s="216"/>
      <c r="AGB92" s="216"/>
      <c r="AGC92" s="216"/>
      <c r="AGD92" s="216"/>
      <c r="AGE92" s="216"/>
      <c r="AGF92" s="216"/>
      <c r="AGG92" s="216"/>
      <c r="AGH92" s="216"/>
      <c r="AGI92" s="216"/>
      <c r="AGJ92" s="216"/>
      <c r="AGK92" s="216"/>
      <c r="AGL92" s="216"/>
      <c r="AGM92" s="216"/>
      <c r="AGN92" s="216"/>
      <c r="AGO92" s="216"/>
      <c r="AGP92" s="216"/>
      <c r="AGQ92" s="216"/>
      <c r="AGR92" s="216"/>
      <c r="AGS92" s="216"/>
      <c r="AGT92" s="216"/>
      <c r="AGU92" s="216"/>
      <c r="AGV92" s="216"/>
      <c r="AGW92" s="216"/>
      <c r="AGX92" s="216"/>
      <c r="AGY92" s="216"/>
      <c r="AGZ92" s="216"/>
      <c r="AHA92" s="216"/>
      <c r="AHB92" s="216"/>
      <c r="AHC92" s="216"/>
      <c r="AHD92" s="216"/>
      <c r="AHE92" s="216"/>
      <c r="AHF92" s="216"/>
      <c r="AHG92" s="216"/>
      <c r="AHH92" s="216"/>
      <c r="AHI92" s="216"/>
      <c r="AHJ92" s="216"/>
      <c r="AHK92" s="216"/>
      <c r="AHL92" s="216"/>
      <c r="AHM92" s="216"/>
      <c r="AHN92" s="216"/>
      <c r="AHO92" s="216"/>
      <c r="AHP92" s="216"/>
      <c r="AHQ92" s="216"/>
      <c r="AHR92" s="216"/>
      <c r="AHS92" s="216"/>
      <c r="AHT92" s="216"/>
      <c r="AHU92" s="216"/>
      <c r="AHV92" s="216"/>
      <c r="AHW92" s="216"/>
      <c r="AHX92" s="216"/>
      <c r="AHY92" s="216"/>
      <c r="AHZ92" s="216"/>
      <c r="AIA92" s="216"/>
      <c r="AIB92" s="216"/>
      <c r="AIC92" s="216"/>
      <c r="AID92" s="216"/>
      <c r="AIE92" s="216"/>
      <c r="AIF92" s="216"/>
      <c r="AIG92" s="216"/>
      <c r="AIH92" s="216"/>
      <c r="AII92" s="216"/>
      <c r="AIJ92" s="216"/>
      <c r="AIK92" s="216"/>
      <c r="AIL92" s="216"/>
      <c r="AIM92" s="216"/>
      <c r="AIN92" s="216"/>
      <c r="AIO92" s="216"/>
      <c r="AIP92" s="216"/>
      <c r="AIQ92" s="216"/>
      <c r="AIR92" s="216"/>
      <c r="AIS92" s="216"/>
      <c r="AIT92" s="216"/>
      <c r="AIU92" s="216"/>
      <c r="AIV92" s="216"/>
      <c r="AIW92" s="216"/>
      <c r="AIX92" s="216"/>
      <c r="AIY92" s="216"/>
      <c r="AIZ92" s="216"/>
      <c r="AJA92" s="216"/>
      <c r="AJB92" s="216"/>
      <c r="AJC92" s="216"/>
      <c r="AJD92" s="216"/>
      <c r="AJE92" s="216"/>
      <c r="AJF92" s="216"/>
      <c r="AJG92" s="216"/>
      <c r="AJH92" s="216"/>
      <c r="AJI92" s="216"/>
      <c r="AJJ92" s="216"/>
      <c r="AJK92" s="216"/>
      <c r="AJL92" s="216"/>
      <c r="AJM92" s="216"/>
      <c r="AJN92" s="216"/>
      <c r="AJO92" s="216"/>
      <c r="AJP92" s="216"/>
      <c r="AJQ92" s="216"/>
      <c r="AJR92" s="216"/>
      <c r="AJS92" s="216"/>
      <c r="AJT92" s="216"/>
      <c r="AJU92" s="216"/>
      <c r="AJV92" s="216"/>
      <c r="AJW92" s="216"/>
      <c r="AJX92" s="216"/>
      <c r="AJY92" s="216"/>
      <c r="AJZ92" s="216"/>
      <c r="AKA92" s="216"/>
      <c r="AKB92" s="216"/>
      <c r="AKC92" s="216"/>
      <c r="AKD92" s="216"/>
      <c r="AKE92" s="216"/>
      <c r="AKF92" s="216"/>
      <c r="AKG92" s="216"/>
      <c r="AKL92" s="216"/>
      <c r="AKM92" s="216"/>
      <c r="AKN92" s="216"/>
      <c r="AKO92" s="216"/>
      <c r="AKP92" s="216"/>
      <c r="AKQ92" s="216"/>
      <c r="AKR92" s="216"/>
      <c r="AKS92" s="216"/>
      <c r="AKT92" s="216"/>
      <c r="AKU92" s="216"/>
      <c r="AKV92" s="216"/>
      <c r="AMN92" s="216"/>
      <c r="AMO92" s="216"/>
      <c r="AMP92" s="216"/>
      <c r="AMQ92" s="216"/>
      <c r="AMR92" s="216"/>
      <c r="AMS92" s="216"/>
      <c r="AMT92" s="216"/>
      <c r="AMU92" s="216"/>
      <c r="AMV92" s="216"/>
      <c r="AMW92" s="216"/>
      <c r="AMX92" s="216"/>
      <c r="AMY92" s="216"/>
      <c r="AMZ92" s="216"/>
      <c r="ANA92" s="216"/>
      <c r="ANB92" s="216"/>
      <c r="ANC92" s="216"/>
      <c r="AND92" s="216"/>
      <c r="ANE92" s="216"/>
      <c r="ANF92" s="216"/>
      <c r="ANG92" s="216"/>
      <c r="ANH92" s="216"/>
      <c r="ANI92" s="216"/>
      <c r="ANJ92" s="216"/>
      <c r="ANK92" s="216"/>
      <c r="ANL92" s="216"/>
      <c r="ANM92" s="216"/>
      <c r="ANN92" s="216"/>
      <c r="ANO92" s="216"/>
      <c r="ANP92" s="216"/>
      <c r="ANQ92" s="216"/>
      <c r="ANR92" s="216"/>
      <c r="ANS92" s="216"/>
      <c r="ANT92" s="216"/>
      <c r="ANU92" s="216"/>
      <c r="ANV92" s="216"/>
      <c r="ANW92" s="216"/>
      <c r="ANX92" s="216"/>
      <c r="ANY92" s="216"/>
      <c r="ANZ92" s="216"/>
      <c r="AOA92" s="216"/>
      <c r="AOB92" s="216"/>
      <c r="AOC92" s="216"/>
      <c r="AOD92" s="216"/>
      <c r="AOE92" s="216"/>
      <c r="AOF92" s="216"/>
      <c r="AOG92" s="216"/>
      <c r="AOH92" s="216"/>
      <c r="AOI92" s="216"/>
      <c r="AOJ92" s="216"/>
      <c r="AOK92" s="216"/>
      <c r="AOL92" s="216"/>
      <c r="AOM92" s="216"/>
      <c r="AON92" s="216"/>
      <c r="AOO92" s="216"/>
      <c r="AOP92" s="216"/>
      <c r="AOQ92" s="216"/>
      <c r="AOR92" s="216"/>
      <c r="AOS92" s="216"/>
      <c r="AOT92" s="216"/>
      <c r="AOU92" s="216"/>
      <c r="AOV92" s="216"/>
      <c r="AOW92" s="216"/>
      <c r="AOX92" s="216"/>
      <c r="AOY92" s="216"/>
      <c r="AOZ92" s="216"/>
      <c r="APA92" s="216"/>
      <c r="APB92" s="216"/>
      <c r="APC92" s="216"/>
      <c r="APD92" s="216"/>
      <c r="APE92" s="216"/>
      <c r="APF92" s="216"/>
      <c r="APG92" s="216"/>
      <c r="APH92" s="216"/>
      <c r="API92" s="216"/>
      <c r="APJ92" s="216"/>
      <c r="APK92" s="216"/>
      <c r="APL92" s="216"/>
      <c r="APM92" s="216"/>
      <c r="APN92" s="216"/>
      <c r="APO92" s="216"/>
      <c r="APP92" s="216"/>
      <c r="APQ92" s="216"/>
      <c r="APR92" s="216"/>
      <c r="APS92" s="216"/>
      <c r="APT92" s="216"/>
      <c r="APU92" s="216"/>
      <c r="APV92" s="216"/>
      <c r="APW92" s="216"/>
      <c r="APX92" s="216"/>
      <c r="APY92" s="216"/>
      <c r="APZ92" s="216"/>
      <c r="AQA92" s="216"/>
      <c r="AQB92" s="216"/>
      <c r="AQC92" s="216"/>
      <c r="AQD92" s="216"/>
      <c r="AQE92" s="216"/>
      <c r="AQF92" s="216"/>
      <c r="AQG92" s="216"/>
      <c r="AQH92" s="216"/>
      <c r="AQI92" s="216"/>
      <c r="AQJ92" s="216"/>
      <c r="AQK92" s="216"/>
      <c r="AQL92" s="216"/>
      <c r="AQM92" s="216"/>
      <c r="AQN92" s="216"/>
      <c r="AQO92" s="216"/>
      <c r="AQP92" s="216"/>
      <c r="AQQ92" s="216"/>
      <c r="AQR92" s="216"/>
      <c r="AQS92" s="216"/>
      <c r="AQT92" s="216"/>
      <c r="AQU92" s="216"/>
      <c r="AQV92" s="216"/>
      <c r="AQW92" s="216"/>
      <c r="AQX92" s="216"/>
      <c r="AQY92" s="216"/>
      <c r="AQZ92" s="216"/>
      <c r="ARA92" s="216"/>
      <c r="ARB92" s="216"/>
      <c r="ARC92" s="216"/>
      <c r="ARD92" s="216"/>
      <c r="ARE92" s="216"/>
      <c r="ARF92" s="216"/>
      <c r="ARG92" s="216"/>
      <c r="ARH92" s="216"/>
      <c r="ARI92" s="216"/>
      <c r="ARJ92" s="216"/>
      <c r="ARK92" s="216"/>
      <c r="ARL92" s="216"/>
      <c r="ARM92" s="216"/>
      <c r="ARN92" s="216"/>
      <c r="ARO92" s="216"/>
      <c r="ARP92" s="216"/>
      <c r="ARQ92" s="216"/>
      <c r="ARR92" s="216"/>
      <c r="ARS92" s="216"/>
      <c r="ART92" s="216"/>
      <c r="ARU92" s="216"/>
      <c r="ARV92" s="216"/>
      <c r="ARW92" s="216"/>
      <c r="ARX92" s="216"/>
      <c r="ARY92" s="216"/>
      <c r="ARZ92" s="216"/>
      <c r="ASA92" s="216"/>
      <c r="ASB92" s="216"/>
      <c r="ASC92" s="216"/>
      <c r="ASD92" s="216"/>
      <c r="ASE92" s="216"/>
      <c r="ASF92" s="216"/>
      <c r="ASG92" s="216"/>
      <c r="ASH92" s="216"/>
      <c r="ASI92" s="216"/>
      <c r="ASJ92" s="216"/>
      <c r="ASK92" s="216"/>
      <c r="ASL92" s="216"/>
      <c r="ASM92" s="216"/>
      <c r="ASN92" s="216"/>
      <c r="ASO92" s="216"/>
      <c r="ASP92" s="216"/>
      <c r="ASQ92" s="216"/>
      <c r="ASR92" s="216"/>
      <c r="ASS92" s="216"/>
      <c r="AST92" s="216"/>
      <c r="ASU92" s="216"/>
      <c r="ASV92" s="216"/>
      <c r="ASW92" s="216"/>
      <c r="ASX92" s="216"/>
      <c r="ASY92" s="216"/>
      <c r="ASZ92" s="216"/>
      <c r="ATA92" s="216"/>
      <c r="ATB92" s="216"/>
      <c r="ATC92" s="216"/>
      <c r="ATD92" s="216"/>
      <c r="ATE92" s="216"/>
      <c r="ATF92" s="216"/>
      <c r="ATG92" s="216"/>
      <c r="ATH92" s="216"/>
      <c r="ATI92" s="216"/>
      <c r="ATJ92" s="216"/>
      <c r="ATK92" s="216"/>
      <c r="ATL92" s="216"/>
      <c r="ATM92" s="216"/>
      <c r="ATN92" s="216"/>
      <c r="ATO92" s="216"/>
      <c r="ATP92" s="216"/>
      <c r="ATQ92" s="216"/>
      <c r="ATR92" s="216"/>
      <c r="ATS92" s="216"/>
      <c r="ATT92" s="216"/>
      <c r="ATU92" s="216"/>
      <c r="ATV92" s="216"/>
      <c r="ATW92" s="216"/>
      <c r="ATX92" s="216"/>
      <c r="ATY92" s="216"/>
      <c r="ATZ92" s="216"/>
      <c r="AUA92" s="216"/>
      <c r="AUB92" s="216"/>
      <c r="AUC92" s="216"/>
      <c r="AUH92" s="216"/>
      <c r="AUI92" s="216"/>
      <c r="AUJ92" s="216"/>
      <c r="AUK92" s="216"/>
      <c r="AUL92" s="216"/>
      <c r="AUM92" s="216"/>
      <c r="AUN92" s="216"/>
      <c r="AUO92" s="216"/>
      <c r="AUP92" s="216"/>
      <c r="AUQ92" s="216"/>
      <c r="AUR92" s="216"/>
      <c r="AWJ92" s="216"/>
      <c r="AWK92" s="216"/>
      <c r="AWL92" s="216"/>
      <c r="AWM92" s="216"/>
      <c r="AWN92" s="216"/>
      <c r="AWO92" s="216"/>
      <c r="AWP92" s="216"/>
      <c r="AWQ92" s="216"/>
      <c r="AWR92" s="216"/>
      <c r="AWS92" s="216"/>
      <c r="AWT92" s="216"/>
      <c r="AWU92" s="216"/>
      <c r="AWV92" s="216"/>
      <c r="AWW92" s="216"/>
      <c r="AWX92" s="216"/>
      <c r="AWY92" s="216"/>
      <c r="AWZ92" s="216"/>
      <c r="AXA92" s="216"/>
      <c r="AXB92" s="216"/>
      <c r="AXC92" s="216"/>
      <c r="AXD92" s="216"/>
      <c r="AXE92" s="216"/>
      <c r="AXF92" s="216"/>
      <c r="AXG92" s="216"/>
      <c r="AXH92" s="216"/>
      <c r="AXI92" s="216"/>
      <c r="AXJ92" s="216"/>
      <c r="AXK92" s="216"/>
      <c r="AXL92" s="216"/>
      <c r="AXM92" s="216"/>
      <c r="AXN92" s="216"/>
      <c r="AXO92" s="216"/>
      <c r="AXP92" s="216"/>
      <c r="AXQ92" s="216"/>
      <c r="AXR92" s="216"/>
      <c r="AXS92" s="216"/>
      <c r="AXT92" s="216"/>
      <c r="AXU92" s="216"/>
      <c r="AXV92" s="216"/>
      <c r="AXW92" s="216"/>
      <c r="AXX92" s="216"/>
      <c r="AXY92" s="216"/>
      <c r="AXZ92" s="216"/>
      <c r="AYA92" s="216"/>
      <c r="AYB92" s="216"/>
      <c r="AYC92" s="216"/>
      <c r="AYD92" s="216"/>
      <c r="AYE92" s="216"/>
      <c r="AYF92" s="216"/>
      <c r="AYG92" s="216"/>
      <c r="AYH92" s="216"/>
      <c r="AYI92" s="216"/>
      <c r="AYJ92" s="216"/>
      <c r="AYK92" s="216"/>
      <c r="AYL92" s="216"/>
      <c r="AYM92" s="216"/>
      <c r="AYN92" s="216"/>
      <c r="AYO92" s="216"/>
      <c r="AYP92" s="216"/>
      <c r="AYQ92" s="216"/>
      <c r="AYR92" s="216"/>
      <c r="AYS92" s="216"/>
      <c r="AYT92" s="216"/>
      <c r="AYU92" s="216"/>
      <c r="AYV92" s="216"/>
      <c r="AYW92" s="216"/>
      <c r="AYX92" s="216"/>
      <c r="AYY92" s="216"/>
      <c r="AYZ92" s="216"/>
      <c r="AZA92" s="216"/>
      <c r="AZB92" s="216"/>
      <c r="AZC92" s="216"/>
      <c r="AZD92" s="216"/>
      <c r="AZE92" s="216"/>
      <c r="AZF92" s="216"/>
      <c r="AZG92" s="216"/>
      <c r="AZH92" s="216"/>
      <c r="AZI92" s="216"/>
      <c r="AZJ92" s="216"/>
      <c r="AZK92" s="216"/>
      <c r="AZL92" s="216"/>
      <c r="AZM92" s="216"/>
      <c r="AZN92" s="216"/>
      <c r="AZO92" s="216"/>
      <c r="AZP92" s="216"/>
      <c r="AZQ92" s="216"/>
      <c r="AZR92" s="216"/>
      <c r="AZS92" s="216"/>
      <c r="AZT92" s="216"/>
      <c r="AZU92" s="216"/>
      <c r="AZV92" s="216"/>
      <c r="AZW92" s="216"/>
      <c r="AZX92" s="216"/>
      <c r="AZY92" s="216"/>
      <c r="AZZ92" s="216"/>
      <c r="BAA92" s="216"/>
      <c r="BAB92" s="216"/>
      <c r="BAC92" s="216"/>
      <c r="BAD92" s="216"/>
      <c r="BAE92" s="216"/>
      <c r="BAF92" s="216"/>
      <c r="BAG92" s="216"/>
      <c r="BAH92" s="216"/>
      <c r="BAI92" s="216"/>
      <c r="BAJ92" s="216"/>
      <c r="BAK92" s="216"/>
      <c r="BAL92" s="216"/>
      <c r="BAM92" s="216"/>
      <c r="BAN92" s="216"/>
      <c r="BAO92" s="216"/>
      <c r="BAP92" s="216"/>
      <c r="BAQ92" s="216"/>
      <c r="BAR92" s="216"/>
      <c r="BAS92" s="216"/>
      <c r="BAT92" s="216"/>
      <c r="BAU92" s="216"/>
      <c r="BAV92" s="216"/>
      <c r="BAW92" s="216"/>
      <c r="BAX92" s="216"/>
      <c r="BAY92" s="216"/>
      <c r="BAZ92" s="216"/>
      <c r="BBA92" s="216"/>
      <c r="BBB92" s="216"/>
      <c r="BBC92" s="216"/>
      <c r="BBD92" s="216"/>
      <c r="BBE92" s="216"/>
      <c r="BBF92" s="216"/>
      <c r="BBG92" s="216"/>
      <c r="BBH92" s="216"/>
      <c r="BBI92" s="216"/>
      <c r="BBJ92" s="216"/>
      <c r="BBK92" s="216"/>
      <c r="BBL92" s="216"/>
      <c r="BBM92" s="216"/>
      <c r="BBN92" s="216"/>
      <c r="BBO92" s="216"/>
      <c r="BBP92" s="216"/>
      <c r="BBQ92" s="216"/>
      <c r="BBR92" s="216"/>
      <c r="BBS92" s="216"/>
      <c r="BBT92" s="216"/>
      <c r="BBU92" s="216"/>
      <c r="BBV92" s="216"/>
      <c r="BBW92" s="216"/>
      <c r="BBX92" s="216"/>
      <c r="BBY92" s="216"/>
      <c r="BBZ92" s="216"/>
      <c r="BCA92" s="216"/>
      <c r="BCB92" s="216"/>
      <c r="BCC92" s="216"/>
      <c r="BCD92" s="216"/>
      <c r="BCE92" s="216"/>
      <c r="BCF92" s="216"/>
      <c r="BCG92" s="216"/>
      <c r="BCH92" s="216"/>
      <c r="BCI92" s="216"/>
      <c r="BCJ92" s="216"/>
      <c r="BCK92" s="216"/>
      <c r="BCL92" s="216"/>
      <c r="BCM92" s="216"/>
      <c r="BCN92" s="216"/>
      <c r="BCO92" s="216"/>
      <c r="BCP92" s="216"/>
      <c r="BCQ92" s="216"/>
      <c r="BCR92" s="216"/>
      <c r="BCS92" s="216"/>
      <c r="BCT92" s="216"/>
      <c r="BCU92" s="216"/>
      <c r="BCV92" s="216"/>
      <c r="BCW92" s="216"/>
      <c r="BCX92" s="216"/>
      <c r="BCY92" s="216"/>
      <c r="BCZ92" s="216"/>
      <c r="BDA92" s="216"/>
      <c r="BDB92" s="216"/>
      <c r="BDC92" s="216"/>
      <c r="BDD92" s="216"/>
      <c r="BDE92" s="216"/>
      <c r="BDF92" s="216"/>
      <c r="BDG92" s="216"/>
      <c r="BDH92" s="216"/>
      <c r="BDI92" s="216"/>
      <c r="BDJ92" s="216"/>
      <c r="BDK92" s="216"/>
      <c r="BDL92" s="216"/>
      <c r="BDM92" s="216"/>
      <c r="BDN92" s="216"/>
      <c r="BDO92" s="216"/>
      <c r="BDP92" s="216"/>
      <c r="BDQ92" s="216"/>
      <c r="BDR92" s="216"/>
      <c r="BDS92" s="216"/>
      <c r="BDT92" s="216"/>
      <c r="BDU92" s="216"/>
      <c r="BDV92" s="216"/>
      <c r="BDW92" s="216"/>
      <c r="BDX92" s="216"/>
      <c r="BDY92" s="216"/>
      <c r="BED92" s="216"/>
      <c r="BEE92" s="216"/>
      <c r="BEF92" s="216"/>
      <c r="BEG92" s="216"/>
      <c r="BEH92" s="216"/>
      <c r="BEI92" s="216"/>
      <c r="BEJ92" s="216"/>
      <c r="BEK92" s="216"/>
      <c r="BEL92" s="216"/>
      <c r="BEM92" s="216"/>
      <c r="BEN92" s="216"/>
      <c r="BGF92" s="216"/>
      <c r="BGG92" s="216"/>
      <c r="BGH92" s="216"/>
      <c r="BGI92" s="216"/>
      <c r="BGJ92" s="216"/>
      <c r="BGK92" s="216"/>
      <c r="BGL92" s="216"/>
      <c r="BGM92" s="216"/>
      <c r="BGN92" s="216"/>
      <c r="BGO92" s="216"/>
      <c r="BGP92" s="216"/>
      <c r="BGQ92" s="216"/>
      <c r="BGR92" s="216"/>
      <c r="BGS92" s="216"/>
      <c r="BGT92" s="216"/>
      <c r="BGU92" s="216"/>
      <c r="BGV92" s="216"/>
      <c r="BGW92" s="216"/>
      <c r="BGX92" s="216"/>
      <c r="BGY92" s="216"/>
      <c r="BGZ92" s="216"/>
      <c r="BHA92" s="216"/>
      <c r="BHB92" s="216"/>
      <c r="BHC92" s="216"/>
      <c r="BHD92" s="216"/>
      <c r="BHE92" s="216"/>
      <c r="BHF92" s="216"/>
      <c r="BHG92" s="216"/>
      <c r="BHH92" s="216"/>
      <c r="BHI92" s="216"/>
      <c r="BHJ92" s="216"/>
      <c r="BHK92" s="216"/>
      <c r="BHL92" s="216"/>
      <c r="BHM92" s="216"/>
      <c r="BHN92" s="216"/>
      <c r="BHO92" s="216"/>
      <c r="BHP92" s="216"/>
      <c r="BHQ92" s="216"/>
      <c r="BHR92" s="216"/>
      <c r="BHS92" s="216"/>
      <c r="BHT92" s="216"/>
      <c r="BHU92" s="216"/>
      <c r="BHV92" s="216"/>
      <c r="BHW92" s="216"/>
      <c r="BHX92" s="216"/>
      <c r="BHY92" s="216"/>
      <c r="BHZ92" s="216"/>
      <c r="BIA92" s="216"/>
      <c r="BIB92" s="216"/>
      <c r="BIC92" s="216"/>
      <c r="BID92" s="216"/>
      <c r="BIE92" s="216"/>
      <c r="BIF92" s="216"/>
      <c r="BIG92" s="216"/>
      <c r="BIH92" s="216"/>
      <c r="BII92" s="216"/>
      <c r="BIJ92" s="216"/>
      <c r="BIK92" s="216"/>
      <c r="BIL92" s="216"/>
      <c r="BIM92" s="216"/>
      <c r="BIN92" s="216"/>
      <c r="BIO92" s="216"/>
      <c r="BIP92" s="216"/>
      <c r="BIQ92" s="216"/>
      <c r="BIR92" s="216"/>
      <c r="BIS92" s="216"/>
      <c r="BIT92" s="216"/>
      <c r="BIU92" s="216"/>
      <c r="BIV92" s="216"/>
      <c r="BIW92" s="216"/>
      <c r="BIX92" s="216"/>
      <c r="BIY92" s="216"/>
      <c r="BIZ92" s="216"/>
      <c r="BJA92" s="216"/>
      <c r="BJB92" s="216"/>
      <c r="BJC92" s="216"/>
      <c r="BJD92" s="216"/>
      <c r="BJE92" s="216"/>
      <c r="BJF92" s="216"/>
      <c r="BJG92" s="216"/>
      <c r="BJH92" s="216"/>
      <c r="BJI92" s="216"/>
      <c r="BJJ92" s="216"/>
      <c r="BJK92" s="216"/>
      <c r="BJL92" s="216"/>
      <c r="BJM92" s="216"/>
      <c r="BJN92" s="216"/>
      <c r="BJO92" s="216"/>
      <c r="BJP92" s="216"/>
      <c r="BJQ92" s="216"/>
      <c r="BJR92" s="216"/>
      <c r="BJS92" s="216"/>
      <c r="BJT92" s="216"/>
      <c r="BJU92" s="216"/>
      <c r="BJV92" s="216"/>
      <c r="BJW92" s="216"/>
      <c r="BJX92" s="216"/>
      <c r="BJY92" s="216"/>
      <c r="BJZ92" s="216"/>
      <c r="BKA92" s="216"/>
      <c r="BKB92" s="216"/>
      <c r="BKC92" s="216"/>
      <c r="BKD92" s="216"/>
      <c r="BKE92" s="216"/>
      <c r="BKF92" s="216"/>
      <c r="BKG92" s="216"/>
      <c r="BKH92" s="216"/>
      <c r="BKI92" s="216"/>
      <c r="BKJ92" s="216"/>
      <c r="BKK92" s="216"/>
      <c r="BKL92" s="216"/>
      <c r="BKM92" s="216"/>
      <c r="BKN92" s="216"/>
      <c r="BKO92" s="216"/>
      <c r="BKP92" s="216"/>
      <c r="BKQ92" s="216"/>
      <c r="BKR92" s="216"/>
      <c r="BKS92" s="216"/>
      <c r="BKT92" s="216"/>
      <c r="BKU92" s="216"/>
      <c r="BKV92" s="216"/>
      <c r="BKW92" s="216"/>
      <c r="BKX92" s="216"/>
      <c r="BKY92" s="216"/>
      <c r="BKZ92" s="216"/>
      <c r="BLA92" s="216"/>
      <c r="BLB92" s="216"/>
      <c r="BLC92" s="216"/>
      <c r="BLD92" s="216"/>
      <c r="BLE92" s="216"/>
      <c r="BLF92" s="216"/>
      <c r="BLG92" s="216"/>
      <c r="BLH92" s="216"/>
      <c r="BLI92" s="216"/>
      <c r="BLJ92" s="216"/>
      <c r="BLK92" s="216"/>
      <c r="BLL92" s="216"/>
      <c r="BLM92" s="216"/>
      <c r="BLN92" s="216"/>
      <c r="BLO92" s="216"/>
      <c r="BLP92" s="216"/>
      <c r="BLQ92" s="216"/>
      <c r="BLR92" s="216"/>
      <c r="BLS92" s="216"/>
      <c r="BLT92" s="216"/>
      <c r="BLU92" s="216"/>
      <c r="BLV92" s="216"/>
      <c r="BLW92" s="216"/>
      <c r="BLX92" s="216"/>
      <c r="BLY92" s="216"/>
      <c r="BLZ92" s="216"/>
      <c r="BMA92" s="216"/>
      <c r="BMB92" s="216"/>
      <c r="BMC92" s="216"/>
      <c r="BMD92" s="216"/>
      <c r="BME92" s="216"/>
      <c r="BMF92" s="216"/>
      <c r="BMG92" s="216"/>
      <c r="BMH92" s="216"/>
      <c r="BMI92" s="216"/>
      <c r="BMJ92" s="216"/>
      <c r="BMK92" s="216"/>
      <c r="BML92" s="216"/>
      <c r="BMM92" s="216"/>
      <c r="BMN92" s="216"/>
      <c r="BMO92" s="216"/>
      <c r="BMP92" s="216"/>
      <c r="BMQ92" s="216"/>
      <c r="BMR92" s="216"/>
      <c r="BMS92" s="216"/>
      <c r="BMT92" s="216"/>
      <c r="BMU92" s="216"/>
      <c r="BMV92" s="216"/>
      <c r="BMW92" s="216"/>
      <c r="BMX92" s="216"/>
      <c r="BMY92" s="216"/>
      <c r="BMZ92" s="216"/>
      <c r="BNA92" s="216"/>
      <c r="BNB92" s="216"/>
      <c r="BNC92" s="216"/>
      <c r="BND92" s="216"/>
      <c r="BNE92" s="216"/>
      <c r="BNF92" s="216"/>
      <c r="BNG92" s="216"/>
      <c r="BNH92" s="216"/>
      <c r="BNI92" s="216"/>
      <c r="BNJ92" s="216"/>
      <c r="BNK92" s="216"/>
      <c r="BNL92" s="216"/>
      <c r="BNM92" s="216"/>
      <c r="BNN92" s="216"/>
      <c r="BNO92" s="216"/>
      <c r="BNP92" s="216"/>
      <c r="BNQ92" s="216"/>
      <c r="BNR92" s="216"/>
      <c r="BNS92" s="216"/>
      <c r="BNT92" s="216"/>
      <c r="BNU92" s="216"/>
      <c r="BNZ92" s="216"/>
      <c r="BOA92" s="216"/>
      <c r="BOB92" s="216"/>
      <c r="BOC92" s="216"/>
      <c r="BOD92" s="216"/>
      <c r="BOE92" s="216"/>
      <c r="BOF92" s="216"/>
      <c r="BOG92" s="216"/>
      <c r="BOH92" s="216"/>
      <c r="BOI92" s="216"/>
      <c r="BOJ92" s="216"/>
      <c r="BQB92" s="216"/>
      <c r="BQC92" s="216"/>
      <c r="BQD92" s="216"/>
      <c r="BQE92" s="216"/>
      <c r="BQF92" s="216"/>
      <c r="BQG92" s="216"/>
      <c r="BQH92" s="216"/>
      <c r="BQI92" s="216"/>
      <c r="BQJ92" s="216"/>
      <c r="BQK92" s="216"/>
      <c r="BQL92" s="216"/>
      <c r="BQM92" s="216"/>
      <c r="BQN92" s="216"/>
      <c r="BQO92" s="216"/>
      <c r="BQP92" s="216"/>
      <c r="BQQ92" s="216"/>
      <c r="BQR92" s="216"/>
      <c r="BQS92" s="216"/>
      <c r="BQT92" s="216"/>
      <c r="BQU92" s="216"/>
      <c r="BQV92" s="216"/>
      <c r="BQW92" s="216"/>
      <c r="BQX92" s="216"/>
      <c r="BQY92" s="216"/>
      <c r="BQZ92" s="216"/>
      <c r="BRA92" s="216"/>
      <c r="BRB92" s="216"/>
      <c r="BRC92" s="216"/>
      <c r="BRD92" s="216"/>
      <c r="BRE92" s="216"/>
      <c r="BRF92" s="216"/>
      <c r="BRG92" s="216"/>
      <c r="BRH92" s="216"/>
      <c r="BRI92" s="216"/>
      <c r="BRJ92" s="216"/>
      <c r="BRK92" s="216"/>
      <c r="BRL92" s="216"/>
      <c r="BRM92" s="216"/>
      <c r="BRN92" s="216"/>
      <c r="BRO92" s="216"/>
      <c r="BRP92" s="216"/>
      <c r="BRQ92" s="216"/>
      <c r="BRR92" s="216"/>
      <c r="BRS92" s="216"/>
      <c r="BRT92" s="216"/>
      <c r="BRU92" s="216"/>
      <c r="BRV92" s="216"/>
      <c r="BRW92" s="216"/>
      <c r="BRX92" s="216"/>
      <c r="BRY92" s="216"/>
      <c r="BRZ92" s="216"/>
      <c r="BSA92" s="216"/>
      <c r="BSB92" s="216"/>
      <c r="BSC92" s="216"/>
      <c r="BSD92" s="216"/>
      <c r="BSE92" s="216"/>
      <c r="BSF92" s="216"/>
      <c r="BSG92" s="216"/>
      <c r="BSH92" s="216"/>
      <c r="BSI92" s="216"/>
      <c r="BSJ92" s="216"/>
      <c r="BSK92" s="216"/>
      <c r="BSL92" s="216"/>
      <c r="BSM92" s="216"/>
      <c r="BSN92" s="216"/>
      <c r="BSO92" s="216"/>
      <c r="BSP92" s="216"/>
      <c r="BSQ92" s="216"/>
      <c r="BSR92" s="216"/>
      <c r="BSS92" s="216"/>
      <c r="BST92" s="216"/>
      <c r="BSU92" s="216"/>
      <c r="BSV92" s="216"/>
      <c r="BSW92" s="216"/>
      <c r="BSX92" s="216"/>
      <c r="BSY92" s="216"/>
      <c r="BSZ92" s="216"/>
      <c r="BTA92" s="216"/>
      <c r="BTB92" s="216"/>
      <c r="BTC92" s="216"/>
      <c r="BTD92" s="216"/>
      <c r="BTE92" s="216"/>
      <c r="BTF92" s="216"/>
      <c r="BTG92" s="216"/>
      <c r="BTH92" s="216"/>
      <c r="BTI92" s="216"/>
      <c r="BTJ92" s="216"/>
      <c r="BTK92" s="216"/>
      <c r="BTL92" s="216"/>
      <c r="BTM92" s="216"/>
      <c r="BTN92" s="216"/>
      <c r="BTO92" s="216"/>
      <c r="BTP92" s="216"/>
      <c r="BTQ92" s="216"/>
      <c r="BTR92" s="216"/>
      <c r="BTS92" s="216"/>
      <c r="BTT92" s="216"/>
      <c r="BTU92" s="216"/>
      <c r="BTV92" s="216"/>
      <c r="BTW92" s="216"/>
      <c r="BTX92" s="216"/>
      <c r="BTY92" s="216"/>
      <c r="BTZ92" s="216"/>
      <c r="BUA92" s="216"/>
      <c r="BUB92" s="216"/>
      <c r="BUC92" s="216"/>
      <c r="BUD92" s="216"/>
      <c r="BUE92" s="216"/>
      <c r="BUF92" s="216"/>
      <c r="BUG92" s="216"/>
      <c r="BUH92" s="216"/>
      <c r="BUI92" s="216"/>
      <c r="BUJ92" s="216"/>
      <c r="BUK92" s="216"/>
      <c r="BUL92" s="216"/>
      <c r="BUM92" s="216"/>
      <c r="BUN92" s="216"/>
      <c r="BUO92" s="216"/>
      <c r="BUP92" s="216"/>
      <c r="BUQ92" s="216"/>
      <c r="BUR92" s="216"/>
      <c r="BUS92" s="216"/>
      <c r="BUT92" s="216"/>
      <c r="BUU92" s="216"/>
      <c r="BUV92" s="216"/>
      <c r="BUW92" s="216"/>
      <c r="BUX92" s="216"/>
      <c r="BUY92" s="216"/>
      <c r="BUZ92" s="216"/>
      <c r="BVA92" s="216"/>
      <c r="BVB92" s="216"/>
      <c r="BVC92" s="216"/>
      <c r="BVD92" s="216"/>
      <c r="BVE92" s="216"/>
      <c r="BVF92" s="216"/>
      <c r="BVG92" s="216"/>
      <c r="BVH92" s="216"/>
      <c r="BVI92" s="216"/>
      <c r="BVJ92" s="216"/>
      <c r="BVK92" s="216"/>
      <c r="BVL92" s="216"/>
      <c r="BVM92" s="216"/>
      <c r="BVN92" s="216"/>
      <c r="BVO92" s="216"/>
      <c r="BVP92" s="216"/>
      <c r="BVQ92" s="216"/>
      <c r="BVR92" s="216"/>
      <c r="BVS92" s="216"/>
      <c r="BVT92" s="216"/>
      <c r="BVU92" s="216"/>
      <c r="BVV92" s="216"/>
      <c r="BVW92" s="216"/>
      <c r="BVX92" s="216"/>
      <c r="BVY92" s="216"/>
      <c r="BVZ92" s="216"/>
      <c r="BWA92" s="216"/>
      <c r="BWB92" s="216"/>
      <c r="BWC92" s="216"/>
      <c r="BWD92" s="216"/>
      <c r="BWE92" s="216"/>
      <c r="BWF92" s="216"/>
      <c r="BWG92" s="216"/>
      <c r="BWH92" s="216"/>
      <c r="BWI92" s="216"/>
      <c r="BWJ92" s="216"/>
      <c r="BWK92" s="216"/>
      <c r="BWL92" s="216"/>
      <c r="BWM92" s="216"/>
      <c r="BWN92" s="216"/>
      <c r="BWO92" s="216"/>
      <c r="BWP92" s="216"/>
      <c r="BWQ92" s="216"/>
      <c r="BWR92" s="216"/>
      <c r="BWS92" s="216"/>
      <c r="BWT92" s="216"/>
      <c r="BWU92" s="216"/>
      <c r="BWV92" s="216"/>
      <c r="BWW92" s="216"/>
      <c r="BWX92" s="216"/>
      <c r="BWY92" s="216"/>
      <c r="BWZ92" s="216"/>
      <c r="BXA92" s="216"/>
      <c r="BXB92" s="216"/>
      <c r="BXC92" s="216"/>
      <c r="BXD92" s="216"/>
      <c r="BXE92" s="216"/>
      <c r="BXF92" s="216"/>
      <c r="BXG92" s="216"/>
      <c r="BXH92" s="216"/>
      <c r="BXI92" s="216"/>
      <c r="BXJ92" s="216"/>
      <c r="BXK92" s="216"/>
      <c r="BXL92" s="216"/>
      <c r="BXM92" s="216"/>
      <c r="BXN92" s="216"/>
      <c r="BXO92" s="216"/>
      <c r="BXP92" s="216"/>
      <c r="BXQ92" s="216"/>
      <c r="BXV92" s="216"/>
      <c r="BXW92" s="216"/>
      <c r="BXX92" s="216"/>
      <c r="BXY92" s="216"/>
      <c r="BXZ92" s="216"/>
      <c r="BYA92" s="216"/>
      <c r="BYB92" s="216"/>
      <c r="BYC92" s="216"/>
      <c r="BYD92" s="216"/>
      <c r="BYE92" s="216"/>
      <c r="BYF92" s="216"/>
      <c r="BZX92" s="216"/>
      <c r="BZY92" s="216"/>
      <c r="BZZ92" s="216"/>
      <c r="CAA92" s="216"/>
      <c r="CAB92" s="216"/>
      <c r="CAC92" s="216"/>
      <c r="CAD92" s="216"/>
      <c r="CAE92" s="216"/>
      <c r="CAF92" s="216"/>
      <c r="CAG92" s="216"/>
      <c r="CAH92" s="216"/>
      <c r="CAI92" s="216"/>
      <c r="CAJ92" s="216"/>
      <c r="CAK92" s="216"/>
      <c r="CAL92" s="216"/>
      <c r="CAM92" s="216"/>
      <c r="CAN92" s="216"/>
      <c r="CAO92" s="216"/>
      <c r="CAP92" s="216"/>
      <c r="CAQ92" s="216"/>
      <c r="CAR92" s="216"/>
      <c r="CAS92" s="216"/>
      <c r="CAT92" s="216"/>
      <c r="CAU92" s="216"/>
      <c r="CAV92" s="216"/>
      <c r="CAW92" s="216"/>
      <c r="CAX92" s="216"/>
      <c r="CAY92" s="216"/>
      <c r="CAZ92" s="216"/>
      <c r="CBA92" s="216"/>
      <c r="CBB92" s="216"/>
      <c r="CBC92" s="216"/>
      <c r="CBD92" s="216"/>
      <c r="CBE92" s="216"/>
      <c r="CBF92" s="216"/>
      <c r="CBG92" s="216"/>
      <c r="CBH92" s="216"/>
      <c r="CBI92" s="216"/>
      <c r="CBJ92" s="216"/>
      <c r="CBK92" s="216"/>
      <c r="CBL92" s="216"/>
      <c r="CBM92" s="216"/>
      <c r="CBN92" s="216"/>
      <c r="CBO92" s="216"/>
      <c r="CBP92" s="216"/>
      <c r="CBQ92" s="216"/>
      <c r="CBR92" s="216"/>
      <c r="CBS92" s="216"/>
      <c r="CBT92" s="216"/>
      <c r="CBU92" s="216"/>
      <c r="CBV92" s="216"/>
      <c r="CBW92" s="216"/>
      <c r="CBX92" s="216"/>
      <c r="CBY92" s="216"/>
      <c r="CBZ92" s="216"/>
      <c r="CCA92" s="216"/>
      <c r="CCB92" s="216"/>
      <c r="CCC92" s="216"/>
      <c r="CCD92" s="216"/>
      <c r="CCE92" s="216"/>
      <c r="CCF92" s="216"/>
      <c r="CCG92" s="216"/>
      <c r="CCH92" s="216"/>
      <c r="CCI92" s="216"/>
      <c r="CCJ92" s="216"/>
      <c r="CCK92" s="216"/>
      <c r="CCL92" s="216"/>
      <c r="CCM92" s="216"/>
      <c r="CCN92" s="216"/>
      <c r="CCO92" s="216"/>
      <c r="CCP92" s="216"/>
      <c r="CCQ92" s="216"/>
      <c r="CCR92" s="216"/>
      <c r="CCS92" s="216"/>
      <c r="CCT92" s="216"/>
      <c r="CCU92" s="216"/>
      <c r="CCV92" s="216"/>
      <c r="CCW92" s="216"/>
      <c r="CCX92" s="216"/>
      <c r="CCY92" s="216"/>
      <c r="CCZ92" s="216"/>
      <c r="CDA92" s="216"/>
      <c r="CDB92" s="216"/>
      <c r="CDC92" s="216"/>
      <c r="CDD92" s="216"/>
      <c r="CDE92" s="216"/>
      <c r="CDF92" s="216"/>
      <c r="CDG92" s="216"/>
      <c r="CDH92" s="216"/>
      <c r="CDI92" s="216"/>
      <c r="CDJ92" s="216"/>
      <c r="CDK92" s="216"/>
      <c r="CDL92" s="216"/>
      <c r="CDM92" s="216"/>
      <c r="CDN92" s="216"/>
      <c r="CDO92" s="216"/>
      <c r="CDP92" s="216"/>
      <c r="CDQ92" s="216"/>
      <c r="CDR92" s="216"/>
      <c r="CDS92" s="216"/>
      <c r="CDT92" s="216"/>
      <c r="CDU92" s="216"/>
      <c r="CDV92" s="216"/>
      <c r="CDW92" s="216"/>
      <c r="CDX92" s="216"/>
      <c r="CDY92" s="216"/>
      <c r="CDZ92" s="216"/>
      <c r="CEA92" s="216"/>
      <c r="CEB92" s="216"/>
      <c r="CEC92" s="216"/>
      <c r="CED92" s="216"/>
      <c r="CEE92" s="216"/>
      <c r="CEF92" s="216"/>
      <c r="CEG92" s="216"/>
      <c r="CEH92" s="216"/>
      <c r="CEI92" s="216"/>
      <c r="CEJ92" s="216"/>
      <c r="CEK92" s="216"/>
      <c r="CEL92" s="216"/>
      <c r="CEM92" s="216"/>
      <c r="CEN92" s="216"/>
      <c r="CEO92" s="216"/>
      <c r="CEP92" s="216"/>
      <c r="CEQ92" s="216"/>
      <c r="CER92" s="216"/>
      <c r="CES92" s="216"/>
      <c r="CET92" s="216"/>
      <c r="CEU92" s="216"/>
      <c r="CEV92" s="216"/>
      <c r="CEW92" s="216"/>
      <c r="CEX92" s="216"/>
      <c r="CEY92" s="216"/>
      <c r="CEZ92" s="216"/>
      <c r="CFA92" s="216"/>
      <c r="CFB92" s="216"/>
      <c r="CFC92" s="216"/>
      <c r="CFD92" s="216"/>
      <c r="CFE92" s="216"/>
      <c r="CFF92" s="216"/>
      <c r="CFG92" s="216"/>
      <c r="CFH92" s="216"/>
      <c r="CFI92" s="216"/>
      <c r="CFJ92" s="216"/>
      <c r="CFK92" s="216"/>
      <c r="CFL92" s="216"/>
      <c r="CFM92" s="216"/>
      <c r="CFN92" s="216"/>
      <c r="CFO92" s="216"/>
      <c r="CFP92" s="216"/>
      <c r="CFQ92" s="216"/>
      <c r="CFR92" s="216"/>
      <c r="CFS92" s="216"/>
      <c r="CFT92" s="216"/>
      <c r="CFU92" s="216"/>
      <c r="CFV92" s="216"/>
      <c r="CFW92" s="216"/>
      <c r="CFX92" s="216"/>
      <c r="CFY92" s="216"/>
      <c r="CFZ92" s="216"/>
      <c r="CGA92" s="216"/>
      <c r="CGB92" s="216"/>
      <c r="CGC92" s="216"/>
      <c r="CGD92" s="216"/>
      <c r="CGE92" s="216"/>
      <c r="CGF92" s="216"/>
      <c r="CGG92" s="216"/>
      <c r="CGH92" s="216"/>
      <c r="CGI92" s="216"/>
      <c r="CGJ92" s="216"/>
      <c r="CGK92" s="216"/>
      <c r="CGL92" s="216"/>
      <c r="CGM92" s="216"/>
      <c r="CGN92" s="216"/>
      <c r="CGO92" s="216"/>
      <c r="CGP92" s="216"/>
      <c r="CGQ92" s="216"/>
      <c r="CGR92" s="216"/>
      <c r="CGS92" s="216"/>
      <c r="CGT92" s="216"/>
      <c r="CGU92" s="216"/>
      <c r="CGV92" s="216"/>
      <c r="CGW92" s="216"/>
      <c r="CGX92" s="216"/>
      <c r="CGY92" s="216"/>
      <c r="CGZ92" s="216"/>
      <c r="CHA92" s="216"/>
      <c r="CHB92" s="216"/>
      <c r="CHC92" s="216"/>
      <c r="CHD92" s="216"/>
      <c r="CHE92" s="216"/>
      <c r="CHF92" s="216"/>
      <c r="CHG92" s="216"/>
      <c r="CHH92" s="216"/>
      <c r="CHI92" s="216"/>
      <c r="CHJ92" s="216"/>
      <c r="CHK92" s="216"/>
      <c r="CHL92" s="216"/>
      <c r="CHM92" s="216"/>
      <c r="CHR92" s="216"/>
      <c r="CHS92" s="216"/>
      <c r="CHT92" s="216"/>
      <c r="CHU92" s="216"/>
      <c r="CHV92" s="216"/>
      <c r="CHW92" s="216"/>
      <c r="CHX92" s="216"/>
      <c r="CHY92" s="216"/>
      <c r="CHZ92" s="216"/>
      <c r="CIA92" s="216"/>
      <c r="CIB92" s="216"/>
      <c r="CJT92" s="216"/>
      <c r="CJU92" s="216"/>
      <c r="CJV92" s="216"/>
      <c r="CJW92" s="216"/>
      <c r="CJX92" s="216"/>
      <c r="CJY92" s="216"/>
      <c r="CJZ92" s="216"/>
      <c r="CKA92" s="216"/>
      <c r="CKB92" s="216"/>
      <c r="CKC92" s="216"/>
      <c r="CKD92" s="216"/>
      <c r="CKE92" s="216"/>
      <c r="CKF92" s="216"/>
      <c r="CKG92" s="216"/>
      <c r="CKH92" s="216"/>
      <c r="CKI92" s="216"/>
      <c r="CKJ92" s="216"/>
      <c r="CKK92" s="216"/>
      <c r="CKL92" s="216"/>
      <c r="CKM92" s="216"/>
      <c r="CKN92" s="216"/>
      <c r="CKO92" s="216"/>
      <c r="CKP92" s="216"/>
      <c r="CKQ92" s="216"/>
      <c r="CKR92" s="216"/>
      <c r="CKS92" s="216"/>
      <c r="CKT92" s="216"/>
      <c r="CKU92" s="216"/>
      <c r="CKV92" s="216"/>
      <c r="CKW92" s="216"/>
      <c r="CKX92" s="216"/>
      <c r="CKY92" s="216"/>
      <c r="CKZ92" s="216"/>
      <c r="CLA92" s="216"/>
      <c r="CLB92" s="216"/>
      <c r="CLC92" s="216"/>
      <c r="CLD92" s="216"/>
      <c r="CLE92" s="216"/>
      <c r="CLF92" s="216"/>
      <c r="CLG92" s="216"/>
      <c r="CLH92" s="216"/>
      <c r="CLI92" s="216"/>
      <c r="CLJ92" s="216"/>
      <c r="CLK92" s="216"/>
      <c r="CLL92" s="216"/>
      <c r="CLM92" s="216"/>
      <c r="CLN92" s="216"/>
      <c r="CLO92" s="216"/>
      <c r="CLP92" s="216"/>
      <c r="CLQ92" s="216"/>
      <c r="CLR92" s="216"/>
      <c r="CLS92" s="216"/>
      <c r="CLT92" s="216"/>
      <c r="CLU92" s="216"/>
      <c r="CLV92" s="216"/>
      <c r="CLW92" s="216"/>
      <c r="CLX92" s="216"/>
      <c r="CLY92" s="216"/>
      <c r="CLZ92" s="216"/>
      <c r="CMA92" s="216"/>
      <c r="CMB92" s="216"/>
      <c r="CMC92" s="216"/>
      <c r="CMD92" s="216"/>
      <c r="CME92" s="216"/>
      <c r="CMF92" s="216"/>
      <c r="CMG92" s="216"/>
      <c r="CMH92" s="216"/>
      <c r="CMI92" s="216"/>
      <c r="CMJ92" s="216"/>
      <c r="CMK92" s="216"/>
      <c r="CML92" s="216"/>
      <c r="CMM92" s="216"/>
      <c r="CMN92" s="216"/>
      <c r="CMO92" s="216"/>
      <c r="CMP92" s="216"/>
      <c r="CMQ92" s="216"/>
      <c r="CMR92" s="216"/>
      <c r="CMS92" s="216"/>
      <c r="CMT92" s="216"/>
      <c r="CMU92" s="216"/>
      <c r="CMV92" s="216"/>
      <c r="CMW92" s="216"/>
      <c r="CMX92" s="216"/>
      <c r="CMY92" s="216"/>
      <c r="CMZ92" s="216"/>
      <c r="CNA92" s="216"/>
      <c r="CNB92" s="216"/>
      <c r="CNC92" s="216"/>
      <c r="CND92" s="216"/>
      <c r="CNE92" s="216"/>
      <c r="CNF92" s="216"/>
      <c r="CNG92" s="216"/>
      <c r="CNH92" s="216"/>
      <c r="CNI92" s="216"/>
      <c r="CNJ92" s="216"/>
      <c r="CNK92" s="216"/>
      <c r="CNL92" s="216"/>
      <c r="CNM92" s="216"/>
      <c r="CNN92" s="216"/>
      <c r="CNO92" s="216"/>
      <c r="CNP92" s="216"/>
      <c r="CNQ92" s="216"/>
      <c r="CNR92" s="216"/>
      <c r="CNS92" s="216"/>
      <c r="CNT92" s="216"/>
      <c r="CNU92" s="216"/>
      <c r="CNV92" s="216"/>
      <c r="CNW92" s="216"/>
      <c r="CNX92" s="216"/>
      <c r="CNY92" s="216"/>
      <c r="CNZ92" s="216"/>
      <c r="COA92" s="216"/>
      <c r="COB92" s="216"/>
      <c r="COC92" s="216"/>
      <c r="COD92" s="216"/>
      <c r="COE92" s="216"/>
      <c r="COF92" s="216"/>
      <c r="COG92" s="216"/>
      <c r="COH92" s="216"/>
      <c r="COI92" s="216"/>
      <c r="COJ92" s="216"/>
      <c r="COK92" s="216"/>
      <c r="COL92" s="216"/>
      <c r="COM92" s="216"/>
      <c r="CON92" s="216"/>
      <c r="COO92" s="216"/>
      <c r="COP92" s="216"/>
      <c r="COQ92" s="216"/>
      <c r="COR92" s="216"/>
      <c r="COS92" s="216"/>
      <c r="COT92" s="216"/>
      <c r="COU92" s="216"/>
      <c r="COV92" s="216"/>
      <c r="COW92" s="216"/>
      <c r="COX92" s="216"/>
      <c r="COY92" s="216"/>
      <c r="COZ92" s="216"/>
      <c r="CPA92" s="216"/>
      <c r="CPB92" s="216"/>
      <c r="CPC92" s="216"/>
      <c r="CPD92" s="216"/>
      <c r="CPE92" s="216"/>
      <c r="CPF92" s="216"/>
      <c r="CPG92" s="216"/>
      <c r="CPH92" s="216"/>
      <c r="CPI92" s="216"/>
      <c r="CPJ92" s="216"/>
      <c r="CPK92" s="216"/>
      <c r="CPL92" s="216"/>
      <c r="CPM92" s="216"/>
      <c r="CPN92" s="216"/>
      <c r="CPO92" s="216"/>
      <c r="CPP92" s="216"/>
      <c r="CPQ92" s="216"/>
      <c r="CPR92" s="216"/>
      <c r="CPS92" s="216"/>
      <c r="CPT92" s="216"/>
      <c r="CPU92" s="216"/>
      <c r="CPV92" s="216"/>
      <c r="CPW92" s="216"/>
      <c r="CPX92" s="216"/>
      <c r="CPY92" s="216"/>
      <c r="CPZ92" s="216"/>
      <c r="CQA92" s="216"/>
      <c r="CQB92" s="216"/>
      <c r="CQC92" s="216"/>
      <c r="CQD92" s="216"/>
      <c r="CQE92" s="216"/>
      <c r="CQF92" s="216"/>
      <c r="CQG92" s="216"/>
      <c r="CQH92" s="216"/>
      <c r="CQI92" s="216"/>
      <c r="CQJ92" s="216"/>
      <c r="CQK92" s="216"/>
      <c r="CQL92" s="216"/>
      <c r="CQM92" s="216"/>
      <c r="CQN92" s="216"/>
      <c r="CQO92" s="216"/>
      <c r="CQP92" s="216"/>
      <c r="CQQ92" s="216"/>
      <c r="CQR92" s="216"/>
      <c r="CQS92" s="216"/>
      <c r="CQT92" s="216"/>
      <c r="CQU92" s="216"/>
      <c r="CQV92" s="216"/>
      <c r="CQW92" s="216"/>
      <c r="CQX92" s="216"/>
      <c r="CQY92" s="216"/>
      <c r="CQZ92" s="216"/>
      <c r="CRA92" s="216"/>
      <c r="CRB92" s="216"/>
      <c r="CRC92" s="216"/>
      <c r="CRD92" s="216"/>
      <c r="CRE92" s="216"/>
      <c r="CRF92" s="216"/>
      <c r="CRG92" s="216"/>
      <c r="CRH92" s="216"/>
      <c r="CRI92" s="216"/>
      <c r="CRN92" s="216"/>
      <c r="CRO92" s="216"/>
      <c r="CRP92" s="216"/>
      <c r="CRQ92" s="216"/>
      <c r="CRR92" s="216"/>
      <c r="CRS92" s="216"/>
      <c r="CRT92" s="216"/>
      <c r="CRU92" s="216"/>
      <c r="CRV92" s="216"/>
      <c r="CRW92" s="216"/>
      <c r="CRX92" s="216"/>
      <c r="CTP92" s="216"/>
      <c r="CTQ92" s="216"/>
      <c r="CTR92" s="216"/>
      <c r="CTS92" s="216"/>
      <c r="CTT92" s="216"/>
      <c r="CTU92" s="216"/>
      <c r="CTV92" s="216"/>
      <c r="CTW92" s="216"/>
      <c r="CTX92" s="216"/>
      <c r="CTY92" s="216"/>
      <c r="CTZ92" s="216"/>
      <c r="CUA92" s="216"/>
      <c r="CUB92" s="216"/>
      <c r="CUC92" s="216"/>
      <c r="CUD92" s="216"/>
      <c r="CUE92" s="216"/>
      <c r="CUF92" s="216"/>
      <c r="CUG92" s="216"/>
      <c r="CUH92" s="216"/>
      <c r="CUI92" s="216"/>
      <c r="CUJ92" s="216"/>
      <c r="CUK92" s="216"/>
      <c r="CUL92" s="216"/>
      <c r="CUM92" s="216"/>
      <c r="CUN92" s="216"/>
      <c r="CUO92" s="216"/>
      <c r="CUP92" s="216"/>
      <c r="CUQ92" s="216"/>
      <c r="CUR92" s="216"/>
      <c r="CUS92" s="216"/>
      <c r="CUT92" s="216"/>
      <c r="CUU92" s="216"/>
      <c r="CUV92" s="216"/>
      <c r="CUW92" s="216"/>
      <c r="CUX92" s="216"/>
      <c r="CUY92" s="216"/>
      <c r="CUZ92" s="216"/>
      <c r="CVA92" s="216"/>
      <c r="CVB92" s="216"/>
      <c r="CVC92" s="216"/>
      <c r="CVD92" s="216"/>
      <c r="CVE92" s="216"/>
      <c r="CVF92" s="216"/>
      <c r="CVG92" s="216"/>
      <c r="CVH92" s="216"/>
      <c r="CVI92" s="216"/>
      <c r="CVJ92" s="216"/>
      <c r="CVK92" s="216"/>
      <c r="CVL92" s="216"/>
      <c r="CVM92" s="216"/>
      <c r="CVN92" s="216"/>
      <c r="CVO92" s="216"/>
      <c r="CVP92" s="216"/>
      <c r="CVQ92" s="216"/>
      <c r="CVR92" s="216"/>
      <c r="CVS92" s="216"/>
      <c r="CVT92" s="216"/>
      <c r="CVU92" s="216"/>
      <c r="CVV92" s="216"/>
      <c r="CVW92" s="216"/>
      <c r="CVX92" s="216"/>
      <c r="CVY92" s="216"/>
      <c r="CVZ92" s="216"/>
      <c r="CWA92" s="216"/>
      <c r="CWB92" s="216"/>
      <c r="CWC92" s="216"/>
      <c r="CWD92" s="216"/>
      <c r="CWE92" s="216"/>
      <c r="CWF92" s="216"/>
      <c r="CWG92" s="216"/>
      <c r="CWH92" s="216"/>
      <c r="CWI92" s="216"/>
      <c r="CWJ92" s="216"/>
      <c r="CWK92" s="216"/>
      <c r="CWL92" s="216"/>
      <c r="CWM92" s="216"/>
      <c r="CWN92" s="216"/>
      <c r="CWO92" s="216"/>
      <c r="CWP92" s="216"/>
      <c r="CWQ92" s="216"/>
      <c r="CWR92" s="216"/>
      <c r="CWS92" s="216"/>
      <c r="CWT92" s="216"/>
      <c r="CWU92" s="216"/>
      <c r="CWV92" s="216"/>
      <c r="CWW92" s="216"/>
      <c r="CWX92" s="216"/>
      <c r="CWY92" s="216"/>
      <c r="CWZ92" s="216"/>
      <c r="CXA92" s="216"/>
      <c r="CXB92" s="216"/>
      <c r="CXC92" s="216"/>
      <c r="CXD92" s="216"/>
      <c r="CXE92" s="216"/>
      <c r="CXF92" s="216"/>
      <c r="CXG92" s="216"/>
      <c r="CXH92" s="216"/>
      <c r="CXI92" s="216"/>
      <c r="CXJ92" s="216"/>
      <c r="CXK92" s="216"/>
      <c r="CXL92" s="216"/>
      <c r="CXM92" s="216"/>
      <c r="CXN92" s="216"/>
      <c r="CXO92" s="216"/>
      <c r="CXP92" s="216"/>
      <c r="CXQ92" s="216"/>
      <c r="CXR92" s="216"/>
      <c r="CXS92" s="216"/>
      <c r="CXT92" s="216"/>
      <c r="CXU92" s="216"/>
      <c r="CXV92" s="216"/>
      <c r="CXW92" s="216"/>
      <c r="CXX92" s="216"/>
      <c r="CXY92" s="216"/>
      <c r="CXZ92" s="216"/>
      <c r="CYA92" s="216"/>
      <c r="CYB92" s="216"/>
      <c r="CYC92" s="216"/>
      <c r="CYD92" s="216"/>
      <c r="CYE92" s="216"/>
      <c r="CYF92" s="216"/>
      <c r="CYG92" s="216"/>
      <c r="CYH92" s="216"/>
      <c r="CYI92" s="216"/>
      <c r="CYJ92" s="216"/>
      <c r="CYK92" s="216"/>
      <c r="CYL92" s="216"/>
      <c r="CYM92" s="216"/>
      <c r="CYN92" s="216"/>
      <c r="CYO92" s="216"/>
      <c r="CYP92" s="216"/>
      <c r="CYQ92" s="216"/>
      <c r="CYR92" s="216"/>
      <c r="CYS92" s="216"/>
      <c r="CYT92" s="216"/>
      <c r="CYU92" s="216"/>
      <c r="CYV92" s="216"/>
      <c r="CYW92" s="216"/>
      <c r="CYX92" s="216"/>
      <c r="CYY92" s="216"/>
      <c r="CYZ92" s="216"/>
      <c r="CZA92" s="216"/>
      <c r="CZB92" s="216"/>
      <c r="CZC92" s="216"/>
      <c r="CZD92" s="216"/>
      <c r="CZE92" s="216"/>
      <c r="CZF92" s="216"/>
      <c r="CZG92" s="216"/>
      <c r="CZH92" s="216"/>
      <c r="CZI92" s="216"/>
      <c r="CZJ92" s="216"/>
      <c r="CZK92" s="216"/>
      <c r="CZL92" s="216"/>
      <c r="CZM92" s="216"/>
      <c r="CZN92" s="216"/>
      <c r="CZO92" s="216"/>
      <c r="CZP92" s="216"/>
      <c r="CZQ92" s="216"/>
      <c r="CZR92" s="216"/>
      <c r="CZS92" s="216"/>
      <c r="CZT92" s="216"/>
      <c r="CZU92" s="216"/>
      <c r="CZV92" s="216"/>
      <c r="CZW92" s="216"/>
      <c r="CZX92" s="216"/>
      <c r="CZY92" s="216"/>
      <c r="CZZ92" s="216"/>
      <c r="DAA92" s="216"/>
      <c r="DAB92" s="216"/>
      <c r="DAC92" s="216"/>
      <c r="DAD92" s="216"/>
      <c r="DAE92" s="216"/>
      <c r="DAF92" s="216"/>
      <c r="DAG92" s="216"/>
      <c r="DAH92" s="216"/>
      <c r="DAI92" s="216"/>
      <c r="DAJ92" s="216"/>
      <c r="DAK92" s="216"/>
      <c r="DAL92" s="216"/>
      <c r="DAM92" s="216"/>
      <c r="DAN92" s="216"/>
      <c r="DAO92" s="216"/>
      <c r="DAP92" s="216"/>
      <c r="DAQ92" s="216"/>
      <c r="DAR92" s="216"/>
      <c r="DAS92" s="216"/>
      <c r="DAT92" s="216"/>
      <c r="DAU92" s="216"/>
      <c r="DAV92" s="216"/>
      <c r="DAW92" s="216"/>
      <c r="DAX92" s="216"/>
      <c r="DAY92" s="216"/>
      <c r="DAZ92" s="216"/>
      <c r="DBA92" s="216"/>
      <c r="DBB92" s="216"/>
      <c r="DBC92" s="216"/>
      <c r="DBD92" s="216"/>
      <c r="DBE92" s="216"/>
      <c r="DBJ92" s="216"/>
      <c r="DBK92" s="216"/>
      <c r="DBL92" s="216"/>
      <c r="DBM92" s="216"/>
      <c r="DBN92" s="216"/>
      <c r="DBO92" s="216"/>
      <c r="DBP92" s="216"/>
      <c r="DBQ92" s="216"/>
      <c r="DBR92" s="216"/>
      <c r="DBS92" s="216"/>
      <c r="DBT92" s="216"/>
      <c r="DDL92" s="216"/>
      <c r="DDM92" s="216"/>
      <c r="DDN92" s="216"/>
      <c r="DDO92" s="216"/>
      <c r="DDP92" s="216"/>
      <c r="DDQ92" s="216"/>
      <c r="DDR92" s="216"/>
      <c r="DDS92" s="216"/>
      <c r="DDT92" s="216"/>
      <c r="DDU92" s="216"/>
      <c r="DDV92" s="216"/>
      <c r="DDW92" s="216"/>
      <c r="DDX92" s="216"/>
      <c r="DDY92" s="216"/>
      <c r="DDZ92" s="216"/>
      <c r="DEA92" s="216"/>
      <c r="DEB92" s="216"/>
      <c r="DEC92" s="216"/>
      <c r="DED92" s="216"/>
      <c r="DEE92" s="216"/>
      <c r="DEF92" s="216"/>
      <c r="DEG92" s="216"/>
      <c r="DEH92" s="216"/>
      <c r="DEI92" s="216"/>
      <c r="DEJ92" s="216"/>
      <c r="DEK92" s="216"/>
      <c r="DEL92" s="216"/>
      <c r="DEM92" s="216"/>
      <c r="DEN92" s="216"/>
      <c r="DEO92" s="216"/>
      <c r="DEP92" s="216"/>
      <c r="DEQ92" s="216"/>
      <c r="DER92" s="216"/>
      <c r="DES92" s="216"/>
      <c r="DET92" s="216"/>
      <c r="DEU92" s="216"/>
      <c r="DEV92" s="216"/>
      <c r="DEW92" s="216"/>
      <c r="DEX92" s="216"/>
      <c r="DEY92" s="216"/>
      <c r="DEZ92" s="216"/>
      <c r="DFA92" s="216"/>
      <c r="DFB92" s="216"/>
      <c r="DFC92" s="216"/>
      <c r="DFD92" s="216"/>
      <c r="DFE92" s="216"/>
      <c r="DFF92" s="216"/>
      <c r="DFG92" s="216"/>
      <c r="DFH92" s="216"/>
      <c r="DFI92" s="216"/>
      <c r="DFJ92" s="216"/>
      <c r="DFK92" s="216"/>
      <c r="DFL92" s="216"/>
      <c r="DFM92" s="216"/>
      <c r="DFN92" s="216"/>
      <c r="DFO92" s="216"/>
      <c r="DFP92" s="216"/>
      <c r="DFQ92" s="216"/>
      <c r="DFR92" s="216"/>
      <c r="DFS92" s="216"/>
      <c r="DFT92" s="216"/>
      <c r="DFU92" s="216"/>
      <c r="DFV92" s="216"/>
      <c r="DFW92" s="216"/>
      <c r="DFX92" s="216"/>
      <c r="DFY92" s="216"/>
      <c r="DFZ92" s="216"/>
      <c r="DGA92" s="216"/>
      <c r="DGB92" s="216"/>
      <c r="DGC92" s="216"/>
      <c r="DGD92" s="216"/>
      <c r="DGE92" s="216"/>
      <c r="DGF92" s="216"/>
      <c r="DGG92" s="216"/>
      <c r="DGH92" s="216"/>
      <c r="DGI92" s="216"/>
      <c r="DGJ92" s="216"/>
      <c r="DGK92" s="216"/>
      <c r="DGL92" s="216"/>
      <c r="DGM92" s="216"/>
      <c r="DGN92" s="216"/>
      <c r="DGO92" s="216"/>
      <c r="DGP92" s="216"/>
      <c r="DGQ92" s="216"/>
      <c r="DGR92" s="216"/>
      <c r="DGS92" s="216"/>
      <c r="DGT92" s="216"/>
      <c r="DGU92" s="216"/>
      <c r="DGV92" s="216"/>
      <c r="DGW92" s="216"/>
      <c r="DGX92" s="216"/>
      <c r="DGY92" s="216"/>
      <c r="DGZ92" s="216"/>
      <c r="DHA92" s="216"/>
      <c r="DHB92" s="216"/>
      <c r="DHC92" s="216"/>
      <c r="DHD92" s="216"/>
      <c r="DHE92" s="216"/>
      <c r="DHF92" s="216"/>
      <c r="DHG92" s="216"/>
      <c r="DHH92" s="216"/>
      <c r="DHI92" s="216"/>
      <c r="DHJ92" s="216"/>
      <c r="DHK92" s="216"/>
      <c r="DHL92" s="216"/>
      <c r="DHM92" s="216"/>
      <c r="DHN92" s="216"/>
      <c r="DHO92" s="216"/>
      <c r="DHP92" s="216"/>
      <c r="DHQ92" s="216"/>
      <c r="DHR92" s="216"/>
      <c r="DHS92" s="216"/>
      <c r="DHT92" s="216"/>
      <c r="DHU92" s="216"/>
      <c r="DHV92" s="216"/>
      <c r="DHW92" s="216"/>
      <c r="DHX92" s="216"/>
      <c r="DHY92" s="216"/>
      <c r="DHZ92" s="216"/>
      <c r="DIA92" s="216"/>
      <c r="DIB92" s="216"/>
      <c r="DIC92" s="216"/>
      <c r="DID92" s="216"/>
      <c r="DIE92" s="216"/>
      <c r="DIF92" s="216"/>
      <c r="DIG92" s="216"/>
      <c r="DIH92" s="216"/>
      <c r="DII92" s="216"/>
      <c r="DIJ92" s="216"/>
      <c r="DIK92" s="216"/>
      <c r="DIL92" s="216"/>
      <c r="DIM92" s="216"/>
      <c r="DIN92" s="216"/>
      <c r="DIO92" s="216"/>
      <c r="DIP92" s="216"/>
      <c r="DIQ92" s="216"/>
      <c r="DIR92" s="216"/>
      <c r="DIS92" s="216"/>
      <c r="DIT92" s="216"/>
      <c r="DIU92" s="216"/>
      <c r="DIV92" s="216"/>
      <c r="DIW92" s="216"/>
      <c r="DIX92" s="216"/>
      <c r="DIY92" s="216"/>
      <c r="DIZ92" s="216"/>
      <c r="DJA92" s="216"/>
      <c r="DJB92" s="216"/>
      <c r="DJC92" s="216"/>
      <c r="DJD92" s="216"/>
      <c r="DJE92" s="216"/>
      <c r="DJF92" s="216"/>
      <c r="DJG92" s="216"/>
      <c r="DJH92" s="216"/>
      <c r="DJI92" s="216"/>
      <c r="DJJ92" s="216"/>
      <c r="DJK92" s="216"/>
      <c r="DJL92" s="216"/>
      <c r="DJM92" s="216"/>
      <c r="DJN92" s="216"/>
      <c r="DJO92" s="216"/>
      <c r="DJP92" s="216"/>
      <c r="DJQ92" s="216"/>
      <c r="DJR92" s="216"/>
      <c r="DJS92" s="216"/>
      <c r="DJT92" s="216"/>
      <c r="DJU92" s="216"/>
      <c r="DJV92" s="216"/>
      <c r="DJW92" s="216"/>
      <c r="DJX92" s="216"/>
      <c r="DJY92" s="216"/>
      <c r="DJZ92" s="216"/>
      <c r="DKA92" s="216"/>
      <c r="DKB92" s="216"/>
      <c r="DKC92" s="216"/>
      <c r="DKD92" s="216"/>
      <c r="DKE92" s="216"/>
      <c r="DKF92" s="216"/>
      <c r="DKG92" s="216"/>
      <c r="DKH92" s="216"/>
      <c r="DKI92" s="216"/>
      <c r="DKJ92" s="216"/>
      <c r="DKK92" s="216"/>
      <c r="DKL92" s="216"/>
      <c r="DKM92" s="216"/>
      <c r="DKN92" s="216"/>
      <c r="DKO92" s="216"/>
      <c r="DKP92" s="216"/>
      <c r="DKQ92" s="216"/>
      <c r="DKR92" s="216"/>
      <c r="DKS92" s="216"/>
      <c r="DKT92" s="216"/>
      <c r="DKU92" s="216"/>
      <c r="DKV92" s="216"/>
      <c r="DKW92" s="216"/>
      <c r="DKX92" s="216"/>
      <c r="DKY92" s="216"/>
      <c r="DKZ92" s="216"/>
      <c r="DLA92" s="216"/>
      <c r="DLF92" s="216"/>
      <c r="DLG92" s="216"/>
      <c r="DLH92" s="216"/>
      <c r="DLI92" s="216"/>
      <c r="DLJ92" s="216"/>
      <c r="DLK92" s="216"/>
      <c r="DLL92" s="216"/>
      <c r="DLM92" s="216"/>
      <c r="DLN92" s="216"/>
      <c r="DLO92" s="216"/>
      <c r="DLP92" s="216"/>
      <c r="DNH92" s="216"/>
      <c r="DNI92" s="216"/>
      <c r="DNJ92" s="216"/>
      <c r="DNK92" s="216"/>
      <c r="DNL92" s="216"/>
      <c r="DNM92" s="216"/>
      <c r="DNN92" s="216"/>
      <c r="DNO92" s="216"/>
      <c r="DNP92" s="216"/>
      <c r="DNQ92" s="216"/>
      <c r="DNR92" s="216"/>
      <c r="DNS92" s="216"/>
      <c r="DNT92" s="216"/>
      <c r="DNU92" s="216"/>
      <c r="DNV92" s="216"/>
      <c r="DNW92" s="216"/>
      <c r="DNX92" s="216"/>
      <c r="DNY92" s="216"/>
      <c r="DNZ92" s="216"/>
      <c r="DOA92" s="216"/>
      <c r="DOB92" s="216"/>
      <c r="DOC92" s="216"/>
      <c r="DOD92" s="216"/>
      <c r="DOE92" s="216"/>
      <c r="DOF92" s="216"/>
      <c r="DOG92" s="216"/>
      <c r="DOH92" s="216"/>
      <c r="DOI92" s="216"/>
      <c r="DOJ92" s="216"/>
      <c r="DOK92" s="216"/>
      <c r="DOL92" s="216"/>
      <c r="DOM92" s="216"/>
      <c r="DON92" s="216"/>
      <c r="DOO92" s="216"/>
      <c r="DOP92" s="216"/>
      <c r="DOQ92" s="216"/>
      <c r="DOR92" s="216"/>
      <c r="DOS92" s="216"/>
      <c r="DOT92" s="216"/>
      <c r="DOU92" s="216"/>
      <c r="DOV92" s="216"/>
      <c r="DOW92" s="216"/>
      <c r="DOX92" s="216"/>
      <c r="DOY92" s="216"/>
      <c r="DOZ92" s="216"/>
      <c r="DPA92" s="216"/>
      <c r="DPB92" s="216"/>
      <c r="DPC92" s="216"/>
      <c r="DPD92" s="216"/>
      <c r="DPE92" s="216"/>
      <c r="DPF92" s="216"/>
      <c r="DPG92" s="216"/>
      <c r="DPH92" s="216"/>
      <c r="DPI92" s="216"/>
      <c r="DPJ92" s="216"/>
      <c r="DPK92" s="216"/>
      <c r="DPL92" s="216"/>
      <c r="DPM92" s="216"/>
      <c r="DPN92" s="216"/>
      <c r="DPO92" s="216"/>
      <c r="DPP92" s="216"/>
      <c r="DPQ92" s="216"/>
      <c r="DPR92" s="216"/>
      <c r="DPS92" s="216"/>
      <c r="DPT92" s="216"/>
      <c r="DPU92" s="216"/>
      <c r="DPV92" s="216"/>
      <c r="DPW92" s="216"/>
      <c r="DPX92" s="216"/>
      <c r="DPY92" s="216"/>
      <c r="DPZ92" s="216"/>
      <c r="DQA92" s="216"/>
      <c r="DQB92" s="216"/>
      <c r="DQC92" s="216"/>
      <c r="DQD92" s="216"/>
      <c r="DQE92" s="216"/>
      <c r="DQF92" s="216"/>
      <c r="DQG92" s="216"/>
      <c r="DQH92" s="216"/>
      <c r="DQI92" s="216"/>
      <c r="DQJ92" s="216"/>
      <c r="DQK92" s="216"/>
      <c r="DQL92" s="216"/>
      <c r="DQM92" s="216"/>
      <c r="DQN92" s="216"/>
      <c r="DQO92" s="216"/>
      <c r="DQP92" s="216"/>
      <c r="DQQ92" s="216"/>
      <c r="DQR92" s="216"/>
      <c r="DQS92" s="216"/>
      <c r="DQT92" s="216"/>
      <c r="DQU92" s="216"/>
      <c r="DQV92" s="216"/>
      <c r="DQW92" s="216"/>
      <c r="DQX92" s="216"/>
      <c r="DQY92" s="216"/>
      <c r="DQZ92" s="216"/>
      <c r="DRA92" s="216"/>
      <c r="DRB92" s="216"/>
      <c r="DRC92" s="216"/>
      <c r="DRD92" s="216"/>
      <c r="DRE92" s="216"/>
      <c r="DRF92" s="216"/>
      <c r="DRG92" s="216"/>
      <c r="DRH92" s="216"/>
      <c r="DRI92" s="216"/>
      <c r="DRJ92" s="216"/>
      <c r="DRK92" s="216"/>
      <c r="DRL92" s="216"/>
      <c r="DRM92" s="216"/>
      <c r="DRN92" s="216"/>
      <c r="DRO92" s="216"/>
      <c r="DRP92" s="216"/>
      <c r="DRQ92" s="216"/>
      <c r="DRR92" s="216"/>
      <c r="DRS92" s="216"/>
      <c r="DRT92" s="216"/>
      <c r="DRU92" s="216"/>
      <c r="DRV92" s="216"/>
      <c r="DRW92" s="216"/>
      <c r="DRX92" s="216"/>
      <c r="DRY92" s="216"/>
      <c r="DRZ92" s="216"/>
      <c r="DSA92" s="216"/>
      <c r="DSB92" s="216"/>
      <c r="DSC92" s="216"/>
      <c r="DSD92" s="216"/>
      <c r="DSE92" s="216"/>
      <c r="DSF92" s="216"/>
      <c r="DSG92" s="216"/>
      <c r="DSH92" s="216"/>
      <c r="DSI92" s="216"/>
      <c r="DSJ92" s="216"/>
      <c r="DSK92" s="216"/>
      <c r="DSL92" s="216"/>
      <c r="DSM92" s="216"/>
      <c r="DSN92" s="216"/>
      <c r="DSO92" s="216"/>
      <c r="DSP92" s="216"/>
      <c r="DSQ92" s="216"/>
      <c r="DSR92" s="216"/>
      <c r="DSS92" s="216"/>
      <c r="DST92" s="216"/>
      <c r="DSU92" s="216"/>
      <c r="DSV92" s="216"/>
      <c r="DSW92" s="216"/>
      <c r="DSX92" s="216"/>
      <c r="DSY92" s="216"/>
      <c r="DSZ92" s="216"/>
      <c r="DTA92" s="216"/>
      <c r="DTB92" s="216"/>
      <c r="DTC92" s="216"/>
      <c r="DTD92" s="216"/>
      <c r="DTE92" s="216"/>
      <c r="DTF92" s="216"/>
      <c r="DTG92" s="216"/>
      <c r="DTH92" s="216"/>
      <c r="DTI92" s="216"/>
      <c r="DTJ92" s="216"/>
      <c r="DTK92" s="216"/>
      <c r="DTL92" s="216"/>
      <c r="DTM92" s="216"/>
      <c r="DTN92" s="216"/>
      <c r="DTO92" s="216"/>
      <c r="DTP92" s="216"/>
      <c r="DTQ92" s="216"/>
      <c r="DTR92" s="216"/>
      <c r="DTS92" s="216"/>
      <c r="DTT92" s="216"/>
      <c r="DTU92" s="216"/>
      <c r="DTV92" s="216"/>
      <c r="DTW92" s="216"/>
      <c r="DTX92" s="216"/>
      <c r="DTY92" s="216"/>
      <c r="DTZ92" s="216"/>
      <c r="DUA92" s="216"/>
      <c r="DUB92" s="216"/>
      <c r="DUC92" s="216"/>
      <c r="DUD92" s="216"/>
      <c r="DUE92" s="216"/>
      <c r="DUF92" s="216"/>
      <c r="DUG92" s="216"/>
      <c r="DUH92" s="216"/>
      <c r="DUI92" s="216"/>
      <c r="DUJ92" s="216"/>
      <c r="DUK92" s="216"/>
      <c r="DUL92" s="216"/>
      <c r="DUM92" s="216"/>
      <c r="DUN92" s="216"/>
      <c r="DUO92" s="216"/>
      <c r="DUP92" s="216"/>
      <c r="DUQ92" s="216"/>
      <c r="DUR92" s="216"/>
      <c r="DUS92" s="216"/>
      <c r="DUT92" s="216"/>
      <c r="DUU92" s="216"/>
      <c r="DUV92" s="216"/>
      <c r="DUW92" s="216"/>
      <c r="DVB92" s="216"/>
      <c r="DVC92" s="216"/>
      <c r="DVD92" s="216"/>
      <c r="DVE92" s="216"/>
      <c r="DVF92" s="216"/>
      <c r="DVG92" s="216"/>
      <c r="DVH92" s="216"/>
      <c r="DVI92" s="216"/>
      <c r="DVJ92" s="216"/>
      <c r="DVK92" s="216"/>
      <c r="DVL92" s="216"/>
      <c r="DXD92" s="216"/>
      <c r="DXE92" s="216"/>
      <c r="DXF92" s="216"/>
      <c r="DXG92" s="216"/>
      <c r="DXH92" s="216"/>
      <c r="DXI92" s="216"/>
      <c r="DXJ92" s="216"/>
      <c r="DXK92" s="216"/>
      <c r="DXL92" s="216"/>
      <c r="DXM92" s="216"/>
      <c r="DXN92" s="216"/>
      <c r="DXO92" s="216"/>
      <c r="DXP92" s="216"/>
      <c r="DXQ92" s="216"/>
      <c r="DXR92" s="216"/>
      <c r="DXS92" s="216"/>
      <c r="DXT92" s="216"/>
      <c r="DXU92" s="216"/>
      <c r="DXV92" s="216"/>
      <c r="DXW92" s="216"/>
      <c r="DXX92" s="216"/>
      <c r="DXY92" s="216"/>
      <c r="DXZ92" s="216"/>
      <c r="DYA92" s="216"/>
      <c r="DYB92" s="216"/>
      <c r="DYC92" s="216"/>
      <c r="DYD92" s="216"/>
      <c r="DYE92" s="216"/>
      <c r="DYF92" s="216"/>
      <c r="DYG92" s="216"/>
      <c r="DYH92" s="216"/>
      <c r="DYI92" s="216"/>
      <c r="DYJ92" s="216"/>
      <c r="DYK92" s="216"/>
      <c r="DYL92" s="216"/>
      <c r="DYM92" s="216"/>
      <c r="DYN92" s="216"/>
      <c r="DYO92" s="216"/>
      <c r="DYP92" s="216"/>
      <c r="DYQ92" s="216"/>
      <c r="DYR92" s="216"/>
      <c r="DYS92" s="216"/>
      <c r="DYT92" s="216"/>
      <c r="DYU92" s="216"/>
      <c r="DYV92" s="216"/>
      <c r="DYW92" s="216"/>
      <c r="DYX92" s="216"/>
      <c r="DYY92" s="216"/>
      <c r="DYZ92" s="216"/>
      <c r="DZA92" s="216"/>
      <c r="DZB92" s="216"/>
      <c r="DZC92" s="216"/>
      <c r="DZD92" s="216"/>
      <c r="DZE92" s="216"/>
      <c r="DZF92" s="216"/>
      <c r="DZG92" s="216"/>
      <c r="DZH92" s="216"/>
      <c r="DZI92" s="216"/>
      <c r="DZJ92" s="216"/>
      <c r="DZK92" s="216"/>
      <c r="DZL92" s="216"/>
      <c r="DZM92" s="216"/>
      <c r="DZN92" s="216"/>
      <c r="DZO92" s="216"/>
      <c r="DZP92" s="216"/>
      <c r="DZQ92" s="216"/>
      <c r="DZR92" s="216"/>
      <c r="DZS92" s="216"/>
      <c r="DZT92" s="216"/>
      <c r="DZU92" s="216"/>
      <c r="DZV92" s="216"/>
      <c r="DZW92" s="216"/>
      <c r="DZX92" s="216"/>
      <c r="DZY92" s="216"/>
      <c r="DZZ92" s="216"/>
      <c r="EAA92" s="216"/>
      <c r="EAB92" s="216"/>
      <c r="EAC92" s="216"/>
      <c r="EAD92" s="216"/>
      <c r="EAE92" s="216"/>
      <c r="EAF92" s="216"/>
      <c r="EAG92" s="216"/>
      <c r="EAH92" s="216"/>
      <c r="EAI92" s="216"/>
      <c r="EAJ92" s="216"/>
      <c r="EAK92" s="216"/>
      <c r="EAL92" s="216"/>
      <c r="EAM92" s="216"/>
      <c r="EAN92" s="216"/>
      <c r="EAO92" s="216"/>
      <c r="EAP92" s="216"/>
      <c r="EAQ92" s="216"/>
      <c r="EAR92" s="216"/>
      <c r="EAS92" s="216"/>
      <c r="EAT92" s="216"/>
      <c r="EAU92" s="216"/>
      <c r="EAV92" s="216"/>
      <c r="EAW92" s="216"/>
      <c r="EAX92" s="216"/>
      <c r="EAY92" s="216"/>
      <c r="EAZ92" s="216"/>
      <c r="EBA92" s="216"/>
      <c r="EBB92" s="216"/>
      <c r="EBC92" s="216"/>
      <c r="EBD92" s="216"/>
      <c r="EBE92" s="216"/>
      <c r="EBF92" s="216"/>
      <c r="EBG92" s="216"/>
      <c r="EBH92" s="216"/>
      <c r="EBI92" s="216"/>
      <c r="EBJ92" s="216"/>
      <c r="EBK92" s="216"/>
      <c r="EBL92" s="216"/>
      <c r="EBM92" s="216"/>
      <c r="EBN92" s="216"/>
      <c r="EBO92" s="216"/>
      <c r="EBP92" s="216"/>
      <c r="EBQ92" s="216"/>
      <c r="EBR92" s="216"/>
      <c r="EBS92" s="216"/>
      <c r="EBT92" s="216"/>
      <c r="EBU92" s="216"/>
      <c r="EBV92" s="216"/>
      <c r="EBW92" s="216"/>
      <c r="EBX92" s="216"/>
      <c r="EBY92" s="216"/>
      <c r="EBZ92" s="216"/>
      <c r="ECA92" s="216"/>
      <c r="ECB92" s="216"/>
      <c r="ECC92" s="216"/>
      <c r="ECD92" s="216"/>
      <c r="ECE92" s="216"/>
      <c r="ECF92" s="216"/>
      <c r="ECG92" s="216"/>
      <c r="ECH92" s="216"/>
      <c r="ECI92" s="216"/>
      <c r="ECJ92" s="216"/>
      <c r="ECK92" s="216"/>
      <c r="ECL92" s="216"/>
      <c r="ECM92" s="216"/>
      <c r="ECN92" s="216"/>
      <c r="ECO92" s="216"/>
      <c r="ECP92" s="216"/>
      <c r="ECQ92" s="216"/>
      <c r="ECR92" s="216"/>
      <c r="ECS92" s="216"/>
      <c r="ECT92" s="216"/>
      <c r="ECU92" s="216"/>
      <c r="ECV92" s="216"/>
      <c r="ECW92" s="216"/>
      <c r="ECX92" s="216"/>
      <c r="ECY92" s="216"/>
      <c r="ECZ92" s="216"/>
      <c r="EDA92" s="216"/>
      <c r="EDB92" s="216"/>
      <c r="EDC92" s="216"/>
      <c r="EDD92" s="216"/>
      <c r="EDE92" s="216"/>
      <c r="EDF92" s="216"/>
      <c r="EDG92" s="216"/>
      <c r="EDH92" s="216"/>
      <c r="EDI92" s="216"/>
      <c r="EDJ92" s="216"/>
      <c r="EDK92" s="216"/>
      <c r="EDL92" s="216"/>
      <c r="EDM92" s="216"/>
      <c r="EDN92" s="216"/>
      <c r="EDO92" s="216"/>
      <c r="EDP92" s="216"/>
      <c r="EDQ92" s="216"/>
      <c r="EDR92" s="216"/>
      <c r="EDS92" s="216"/>
      <c r="EDT92" s="216"/>
      <c r="EDU92" s="216"/>
      <c r="EDV92" s="216"/>
      <c r="EDW92" s="216"/>
      <c r="EDX92" s="216"/>
      <c r="EDY92" s="216"/>
      <c r="EDZ92" s="216"/>
      <c r="EEA92" s="216"/>
      <c r="EEB92" s="216"/>
      <c r="EEC92" s="216"/>
      <c r="EED92" s="216"/>
      <c r="EEE92" s="216"/>
      <c r="EEF92" s="216"/>
      <c r="EEG92" s="216"/>
      <c r="EEH92" s="216"/>
      <c r="EEI92" s="216"/>
      <c r="EEJ92" s="216"/>
      <c r="EEK92" s="216"/>
      <c r="EEL92" s="216"/>
      <c r="EEM92" s="216"/>
      <c r="EEN92" s="216"/>
      <c r="EEO92" s="216"/>
      <c r="EEP92" s="216"/>
      <c r="EEQ92" s="216"/>
      <c r="EER92" s="216"/>
      <c r="EES92" s="216"/>
      <c r="EEX92" s="216"/>
      <c r="EEY92" s="216"/>
      <c r="EEZ92" s="216"/>
      <c r="EFA92" s="216"/>
      <c r="EFB92" s="216"/>
      <c r="EFC92" s="216"/>
      <c r="EFD92" s="216"/>
      <c r="EFE92" s="216"/>
      <c r="EFF92" s="216"/>
      <c r="EFG92" s="216"/>
      <c r="EFH92" s="216"/>
      <c r="EGZ92" s="216"/>
      <c r="EHA92" s="216"/>
      <c r="EHB92" s="216"/>
      <c r="EHC92" s="216"/>
      <c r="EHD92" s="216"/>
      <c r="EHE92" s="216"/>
      <c r="EHF92" s="216"/>
      <c r="EHG92" s="216"/>
      <c r="EHH92" s="216"/>
      <c r="EHI92" s="216"/>
      <c r="EHJ92" s="216"/>
      <c r="EHK92" s="216"/>
      <c r="EHL92" s="216"/>
      <c r="EHM92" s="216"/>
      <c r="EHN92" s="216"/>
      <c r="EHO92" s="216"/>
      <c r="EHP92" s="216"/>
      <c r="EHQ92" s="216"/>
      <c r="EHR92" s="216"/>
      <c r="EHS92" s="216"/>
      <c r="EHT92" s="216"/>
      <c r="EHU92" s="216"/>
      <c r="EHV92" s="216"/>
      <c r="EHW92" s="216"/>
      <c r="EHX92" s="216"/>
      <c r="EHY92" s="216"/>
      <c r="EHZ92" s="216"/>
      <c r="EIA92" s="216"/>
      <c r="EIB92" s="216"/>
      <c r="EIC92" s="216"/>
      <c r="EID92" s="216"/>
      <c r="EIE92" s="216"/>
      <c r="EIF92" s="216"/>
      <c r="EIG92" s="216"/>
      <c r="EIH92" s="216"/>
      <c r="EII92" s="216"/>
      <c r="EIJ92" s="216"/>
      <c r="EIK92" s="216"/>
      <c r="EIL92" s="216"/>
      <c r="EIM92" s="216"/>
      <c r="EIN92" s="216"/>
      <c r="EIO92" s="216"/>
      <c r="EIP92" s="216"/>
      <c r="EIQ92" s="216"/>
      <c r="EIR92" s="216"/>
      <c r="EIS92" s="216"/>
      <c r="EIT92" s="216"/>
      <c r="EIU92" s="216"/>
      <c r="EIV92" s="216"/>
      <c r="EIW92" s="216"/>
      <c r="EIX92" s="216"/>
      <c r="EIY92" s="216"/>
      <c r="EIZ92" s="216"/>
      <c r="EJA92" s="216"/>
      <c r="EJB92" s="216"/>
      <c r="EJC92" s="216"/>
      <c r="EJD92" s="216"/>
      <c r="EJE92" s="216"/>
      <c r="EJF92" s="216"/>
      <c r="EJG92" s="216"/>
      <c r="EJH92" s="216"/>
      <c r="EJI92" s="216"/>
      <c r="EJJ92" s="216"/>
      <c r="EJK92" s="216"/>
      <c r="EJL92" s="216"/>
      <c r="EJM92" s="216"/>
      <c r="EJN92" s="216"/>
      <c r="EJO92" s="216"/>
      <c r="EJP92" s="216"/>
      <c r="EJQ92" s="216"/>
      <c r="EJR92" s="216"/>
      <c r="EJS92" s="216"/>
      <c r="EJT92" s="216"/>
      <c r="EJU92" s="216"/>
      <c r="EJV92" s="216"/>
      <c r="EJW92" s="216"/>
      <c r="EJX92" s="216"/>
      <c r="EJY92" s="216"/>
      <c r="EJZ92" s="216"/>
      <c r="EKA92" s="216"/>
      <c r="EKB92" s="216"/>
      <c r="EKC92" s="216"/>
      <c r="EKD92" s="216"/>
      <c r="EKE92" s="216"/>
      <c r="EKF92" s="216"/>
      <c r="EKG92" s="216"/>
      <c r="EKH92" s="216"/>
      <c r="EKI92" s="216"/>
      <c r="EKJ92" s="216"/>
      <c r="EKK92" s="216"/>
      <c r="EKL92" s="216"/>
      <c r="EKM92" s="216"/>
      <c r="EKN92" s="216"/>
      <c r="EKO92" s="216"/>
      <c r="EKP92" s="216"/>
      <c r="EKQ92" s="216"/>
      <c r="EKR92" s="216"/>
      <c r="EKS92" s="216"/>
      <c r="EKT92" s="216"/>
      <c r="EKU92" s="216"/>
      <c r="EKV92" s="216"/>
      <c r="EKW92" s="216"/>
      <c r="EKX92" s="216"/>
      <c r="EKY92" s="216"/>
      <c r="EKZ92" s="216"/>
      <c r="ELA92" s="216"/>
      <c r="ELB92" s="216"/>
      <c r="ELC92" s="216"/>
      <c r="ELD92" s="216"/>
      <c r="ELE92" s="216"/>
      <c r="ELF92" s="216"/>
      <c r="ELG92" s="216"/>
      <c r="ELH92" s="216"/>
      <c r="ELI92" s="216"/>
      <c r="ELJ92" s="216"/>
      <c r="ELK92" s="216"/>
      <c r="ELL92" s="216"/>
      <c r="ELM92" s="216"/>
      <c r="ELN92" s="216"/>
      <c r="ELO92" s="216"/>
      <c r="ELP92" s="216"/>
      <c r="ELQ92" s="216"/>
      <c r="ELR92" s="216"/>
      <c r="ELS92" s="216"/>
      <c r="ELT92" s="216"/>
      <c r="ELU92" s="216"/>
      <c r="ELV92" s="216"/>
      <c r="ELW92" s="216"/>
      <c r="ELX92" s="216"/>
      <c r="ELY92" s="216"/>
      <c r="ELZ92" s="216"/>
      <c r="EMA92" s="216"/>
      <c r="EMB92" s="216"/>
      <c r="EMC92" s="216"/>
      <c r="EMD92" s="216"/>
      <c r="EME92" s="216"/>
      <c r="EMF92" s="216"/>
      <c r="EMG92" s="216"/>
      <c r="EMH92" s="216"/>
      <c r="EMI92" s="216"/>
      <c r="EMJ92" s="216"/>
      <c r="EMK92" s="216"/>
      <c r="EML92" s="216"/>
      <c r="EMM92" s="216"/>
      <c r="EMN92" s="216"/>
      <c r="EMO92" s="216"/>
      <c r="EMP92" s="216"/>
      <c r="EMQ92" s="216"/>
      <c r="EMR92" s="216"/>
      <c r="EMS92" s="216"/>
      <c r="EMT92" s="216"/>
      <c r="EMU92" s="216"/>
      <c r="EMV92" s="216"/>
      <c r="EMW92" s="216"/>
      <c r="EMX92" s="216"/>
      <c r="EMY92" s="216"/>
      <c r="EMZ92" s="216"/>
      <c r="ENA92" s="216"/>
      <c r="ENB92" s="216"/>
      <c r="ENC92" s="216"/>
      <c r="END92" s="216"/>
      <c r="ENE92" s="216"/>
      <c r="ENF92" s="216"/>
      <c r="ENG92" s="216"/>
      <c r="ENH92" s="216"/>
      <c r="ENI92" s="216"/>
      <c r="ENJ92" s="216"/>
      <c r="ENK92" s="216"/>
      <c r="ENL92" s="216"/>
      <c r="ENM92" s="216"/>
      <c r="ENN92" s="216"/>
      <c r="ENO92" s="216"/>
      <c r="ENP92" s="216"/>
      <c r="ENQ92" s="216"/>
      <c r="ENR92" s="216"/>
      <c r="ENS92" s="216"/>
      <c r="ENT92" s="216"/>
      <c r="ENU92" s="216"/>
      <c r="ENV92" s="216"/>
      <c r="ENW92" s="216"/>
      <c r="ENX92" s="216"/>
      <c r="ENY92" s="216"/>
      <c r="ENZ92" s="216"/>
      <c r="EOA92" s="216"/>
      <c r="EOB92" s="216"/>
      <c r="EOC92" s="216"/>
      <c r="EOD92" s="216"/>
      <c r="EOE92" s="216"/>
      <c r="EOF92" s="216"/>
      <c r="EOG92" s="216"/>
      <c r="EOH92" s="216"/>
      <c r="EOI92" s="216"/>
      <c r="EOJ92" s="216"/>
      <c r="EOK92" s="216"/>
      <c r="EOL92" s="216"/>
      <c r="EOM92" s="216"/>
      <c r="EON92" s="216"/>
      <c r="EOO92" s="216"/>
      <c r="EOT92" s="216"/>
      <c r="EOU92" s="216"/>
      <c r="EOV92" s="216"/>
      <c r="EOW92" s="216"/>
      <c r="EOX92" s="216"/>
      <c r="EOY92" s="216"/>
      <c r="EOZ92" s="216"/>
      <c r="EPA92" s="216"/>
      <c r="EPB92" s="216"/>
      <c r="EPC92" s="216"/>
      <c r="EPD92" s="216"/>
      <c r="EQV92" s="216"/>
      <c r="EQW92" s="216"/>
      <c r="EQX92" s="216"/>
      <c r="EQY92" s="216"/>
      <c r="EQZ92" s="216"/>
      <c r="ERA92" s="216"/>
      <c r="ERB92" s="216"/>
      <c r="ERC92" s="216"/>
      <c r="ERD92" s="216"/>
      <c r="ERE92" s="216"/>
      <c r="ERF92" s="216"/>
      <c r="ERG92" s="216"/>
      <c r="ERH92" s="216"/>
      <c r="ERI92" s="216"/>
      <c r="ERJ92" s="216"/>
      <c r="ERK92" s="216"/>
      <c r="ERL92" s="216"/>
      <c r="ERM92" s="216"/>
      <c r="ERN92" s="216"/>
      <c r="ERO92" s="216"/>
      <c r="ERP92" s="216"/>
      <c r="ERQ92" s="216"/>
      <c r="ERR92" s="216"/>
      <c r="ERS92" s="216"/>
      <c r="ERT92" s="216"/>
      <c r="ERU92" s="216"/>
      <c r="ERV92" s="216"/>
      <c r="ERW92" s="216"/>
      <c r="ERX92" s="216"/>
      <c r="ERY92" s="216"/>
      <c r="ERZ92" s="216"/>
      <c r="ESA92" s="216"/>
      <c r="ESB92" s="216"/>
      <c r="ESC92" s="216"/>
      <c r="ESD92" s="216"/>
      <c r="ESE92" s="216"/>
      <c r="ESF92" s="216"/>
      <c r="ESG92" s="216"/>
      <c r="ESH92" s="216"/>
      <c r="ESI92" s="216"/>
      <c r="ESJ92" s="216"/>
      <c r="ESK92" s="216"/>
      <c r="ESL92" s="216"/>
      <c r="ESM92" s="216"/>
      <c r="ESN92" s="216"/>
      <c r="ESO92" s="216"/>
      <c r="ESP92" s="216"/>
      <c r="ESQ92" s="216"/>
      <c r="ESR92" s="216"/>
      <c r="ESS92" s="216"/>
      <c r="EST92" s="216"/>
      <c r="ESU92" s="216"/>
      <c r="ESV92" s="216"/>
      <c r="ESW92" s="216"/>
      <c r="ESX92" s="216"/>
      <c r="ESY92" s="216"/>
      <c r="ESZ92" s="216"/>
      <c r="ETA92" s="216"/>
      <c r="ETB92" s="216"/>
      <c r="ETC92" s="216"/>
      <c r="ETD92" s="216"/>
      <c r="ETE92" s="216"/>
      <c r="ETF92" s="216"/>
      <c r="ETG92" s="216"/>
      <c r="ETH92" s="216"/>
      <c r="ETI92" s="216"/>
      <c r="ETJ92" s="216"/>
      <c r="ETK92" s="216"/>
      <c r="ETL92" s="216"/>
      <c r="ETM92" s="216"/>
      <c r="ETN92" s="216"/>
      <c r="ETO92" s="216"/>
      <c r="ETP92" s="216"/>
      <c r="ETQ92" s="216"/>
      <c r="ETR92" s="216"/>
      <c r="ETS92" s="216"/>
      <c r="ETT92" s="216"/>
      <c r="ETU92" s="216"/>
      <c r="ETV92" s="216"/>
      <c r="ETW92" s="216"/>
      <c r="ETX92" s="216"/>
      <c r="ETY92" s="216"/>
      <c r="ETZ92" s="216"/>
      <c r="EUA92" s="216"/>
      <c r="EUB92" s="216"/>
      <c r="EUC92" s="216"/>
      <c r="EUD92" s="216"/>
      <c r="EUE92" s="216"/>
      <c r="EUF92" s="216"/>
      <c r="EUG92" s="216"/>
      <c r="EUH92" s="216"/>
      <c r="EUI92" s="216"/>
      <c r="EUJ92" s="216"/>
      <c r="EUK92" s="216"/>
      <c r="EUL92" s="216"/>
      <c r="EUM92" s="216"/>
      <c r="EUN92" s="216"/>
      <c r="EUO92" s="216"/>
      <c r="EUP92" s="216"/>
      <c r="EUQ92" s="216"/>
      <c r="EUR92" s="216"/>
      <c r="EUS92" s="216"/>
      <c r="EUT92" s="216"/>
      <c r="EUU92" s="216"/>
      <c r="EUV92" s="216"/>
      <c r="EUW92" s="216"/>
      <c r="EUX92" s="216"/>
      <c r="EUY92" s="216"/>
      <c r="EUZ92" s="216"/>
      <c r="EVA92" s="216"/>
      <c r="EVB92" s="216"/>
      <c r="EVC92" s="216"/>
      <c r="EVD92" s="216"/>
      <c r="EVE92" s="216"/>
      <c r="EVF92" s="216"/>
      <c r="EVG92" s="216"/>
      <c r="EVH92" s="216"/>
      <c r="EVI92" s="216"/>
      <c r="EVJ92" s="216"/>
      <c r="EVK92" s="216"/>
      <c r="EVL92" s="216"/>
      <c r="EVM92" s="216"/>
      <c r="EVN92" s="216"/>
      <c r="EVO92" s="216"/>
      <c r="EVP92" s="216"/>
      <c r="EVQ92" s="216"/>
      <c r="EVR92" s="216"/>
      <c r="EVS92" s="216"/>
      <c r="EVT92" s="216"/>
      <c r="EVU92" s="216"/>
      <c r="EVV92" s="216"/>
      <c r="EVW92" s="216"/>
      <c r="EVX92" s="216"/>
      <c r="EVY92" s="216"/>
      <c r="EVZ92" s="216"/>
      <c r="EWA92" s="216"/>
      <c r="EWB92" s="216"/>
      <c r="EWC92" s="216"/>
      <c r="EWD92" s="216"/>
      <c r="EWE92" s="216"/>
      <c r="EWF92" s="216"/>
      <c r="EWG92" s="216"/>
      <c r="EWH92" s="216"/>
      <c r="EWI92" s="216"/>
      <c r="EWJ92" s="216"/>
      <c r="EWK92" s="216"/>
      <c r="EWL92" s="216"/>
      <c r="EWM92" s="216"/>
      <c r="EWN92" s="216"/>
      <c r="EWO92" s="216"/>
      <c r="EWP92" s="216"/>
      <c r="EWQ92" s="216"/>
      <c r="EWR92" s="216"/>
      <c r="EWS92" s="216"/>
      <c r="EWT92" s="216"/>
      <c r="EWU92" s="216"/>
      <c r="EWV92" s="216"/>
      <c r="EWW92" s="216"/>
      <c r="EWX92" s="216"/>
      <c r="EWY92" s="216"/>
      <c r="EWZ92" s="216"/>
      <c r="EXA92" s="216"/>
      <c r="EXB92" s="216"/>
      <c r="EXC92" s="216"/>
      <c r="EXD92" s="216"/>
      <c r="EXE92" s="216"/>
      <c r="EXF92" s="216"/>
      <c r="EXG92" s="216"/>
      <c r="EXH92" s="216"/>
      <c r="EXI92" s="216"/>
      <c r="EXJ92" s="216"/>
      <c r="EXK92" s="216"/>
      <c r="EXL92" s="216"/>
      <c r="EXM92" s="216"/>
      <c r="EXN92" s="216"/>
      <c r="EXO92" s="216"/>
      <c r="EXP92" s="216"/>
      <c r="EXQ92" s="216"/>
      <c r="EXR92" s="216"/>
      <c r="EXS92" s="216"/>
      <c r="EXT92" s="216"/>
      <c r="EXU92" s="216"/>
      <c r="EXV92" s="216"/>
      <c r="EXW92" s="216"/>
      <c r="EXX92" s="216"/>
      <c r="EXY92" s="216"/>
      <c r="EXZ92" s="216"/>
      <c r="EYA92" s="216"/>
      <c r="EYB92" s="216"/>
      <c r="EYC92" s="216"/>
      <c r="EYD92" s="216"/>
      <c r="EYE92" s="216"/>
      <c r="EYF92" s="216"/>
      <c r="EYG92" s="216"/>
      <c r="EYH92" s="216"/>
      <c r="EYI92" s="216"/>
      <c r="EYJ92" s="216"/>
      <c r="EYK92" s="216"/>
      <c r="EYP92" s="216"/>
      <c r="EYQ92" s="216"/>
      <c r="EYR92" s="216"/>
      <c r="EYS92" s="216"/>
      <c r="EYT92" s="216"/>
      <c r="EYU92" s="216"/>
      <c r="EYV92" s="216"/>
      <c r="EYW92" s="216"/>
      <c r="EYX92" s="216"/>
      <c r="EYY92" s="216"/>
      <c r="EYZ92" s="216"/>
      <c r="FAR92" s="216"/>
      <c r="FAS92" s="216"/>
      <c r="FAT92" s="216"/>
      <c r="FAU92" s="216"/>
      <c r="FAV92" s="216"/>
      <c r="FAW92" s="216"/>
      <c r="FAX92" s="216"/>
      <c r="FAY92" s="216"/>
      <c r="FAZ92" s="216"/>
      <c r="FBA92" s="216"/>
      <c r="FBB92" s="216"/>
      <c r="FBC92" s="216"/>
      <c r="FBD92" s="216"/>
      <c r="FBE92" s="216"/>
      <c r="FBF92" s="216"/>
      <c r="FBG92" s="216"/>
      <c r="FBH92" s="216"/>
      <c r="FBI92" s="216"/>
      <c r="FBJ92" s="216"/>
      <c r="FBK92" s="216"/>
      <c r="FBL92" s="216"/>
      <c r="FBM92" s="216"/>
      <c r="FBN92" s="216"/>
      <c r="FBO92" s="216"/>
      <c r="FBP92" s="216"/>
      <c r="FBQ92" s="216"/>
      <c r="FBR92" s="216"/>
      <c r="FBS92" s="216"/>
      <c r="FBT92" s="216"/>
      <c r="FBU92" s="216"/>
      <c r="FBV92" s="216"/>
      <c r="FBW92" s="216"/>
      <c r="FBX92" s="216"/>
      <c r="FBY92" s="216"/>
      <c r="FBZ92" s="216"/>
      <c r="FCA92" s="216"/>
      <c r="FCB92" s="216"/>
      <c r="FCC92" s="216"/>
      <c r="FCD92" s="216"/>
      <c r="FCE92" s="216"/>
      <c r="FCF92" s="216"/>
      <c r="FCG92" s="216"/>
      <c r="FCH92" s="216"/>
      <c r="FCI92" s="216"/>
      <c r="FCJ92" s="216"/>
      <c r="FCK92" s="216"/>
      <c r="FCL92" s="216"/>
      <c r="FCM92" s="216"/>
      <c r="FCN92" s="216"/>
      <c r="FCO92" s="216"/>
      <c r="FCP92" s="216"/>
      <c r="FCQ92" s="216"/>
      <c r="FCR92" s="216"/>
      <c r="FCS92" s="216"/>
      <c r="FCT92" s="216"/>
      <c r="FCU92" s="216"/>
      <c r="FCV92" s="216"/>
      <c r="FCW92" s="216"/>
      <c r="FCX92" s="216"/>
      <c r="FCY92" s="216"/>
      <c r="FCZ92" s="216"/>
      <c r="FDA92" s="216"/>
      <c r="FDB92" s="216"/>
      <c r="FDC92" s="216"/>
      <c r="FDD92" s="216"/>
      <c r="FDE92" s="216"/>
      <c r="FDF92" s="216"/>
      <c r="FDG92" s="216"/>
      <c r="FDH92" s="216"/>
      <c r="FDI92" s="216"/>
      <c r="FDJ92" s="216"/>
      <c r="FDK92" s="216"/>
      <c r="FDL92" s="216"/>
      <c r="FDM92" s="216"/>
      <c r="FDN92" s="216"/>
      <c r="FDO92" s="216"/>
      <c r="FDP92" s="216"/>
      <c r="FDQ92" s="216"/>
      <c r="FDR92" s="216"/>
      <c r="FDS92" s="216"/>
      <c r="FDT92" s="216"/>
      <c r="FDU92" s="216"/>
      <c r="FDV92" s="216"/>
      <c r="FDW92" s="216"/>
      <c r="FDX92" s="216"/>
      <c r="FDY92" s="216"/>
      <c r="FDZ92" s="216"/>
      <c r="FEA92" s="216"/>
      <c r="FEB92" s="216"/>
      <c r="FEC92" s="216"/>
      <c r="FED92" s="216"/>
      <c r="FEE92" s="216"/>
      <c r="FEF92" s="216"/>
      <c r="FEG92" s="216"/>
      <c r="FEH92" s="216"/>
      <c r="FEI92" s="216"/>
      <c r="FEJ92" s="216"/>
      <c r="FEK92" s="216"/>
      <c r="FEL92" s="216"/>
      <c r="FEM92" s="216"/>
      <c r="FEN92" s="216"/>
      <c r="FEO92" s="216"/>
      <c r="FEP92" s="216"/>
      <c r="FEQ92" s="216"/>
      <c r="FER92" s="216"/>
      <c r="FES92" s="216"/>
      <c r="FET92" s="216"/>
      <c r="FEU92" s="216"/>
      <c r="FEV92" s="216"/>
      <c r="FEW92" s="216"/>
      <c r="FEX92" s="216"/>
      <c r="FEY92" s="216"/>
      <c r="FEZ92" s="216"/>
      <c r="FFA92" s="216"/>
      <c r="FFB92" s="216"/>
      <c r="FFC92" s="216"/>
      <c r="FFD92" s="216"/>
      <c r="FFE92" s="216"/>
      <c r="FFF92" s="216"/>
      <c r="FFG92" s="216"/>
      <c r="FFH92" s="216"/>
      <c r="FFI92" s="216"/>
      <c r="FFJ92" s="216"/>
      <c r="FFK92" s="216"/>
      <c r="FFL92" s="216"/>
      <c r="FFM92" s="216"/>
      <c r="FFN92" s="216"/>
      <c r="FFO92" s="216"/>
      <c r="FFP92" s="216"/>
      <c r="FFQ92" s="216"/>
      <c r="FFR92" s="216"/>
      <c r="FFS92" s="216"/>
      <c r="FFT92" s="216"/>
      <c r="FFU92" s="216"/>
      <c r="FFV92" s="216"/>
      <c r="FFW92" s="216"/>
      <c r="FFX92" s="216"/>
      <c r="FFY92" s="216"/>
      <c r="FFZ92" s="216"/>
      <c r="FGA92" s="216"/>
      <c r="FGB92" s="216"/>
      <c r="FGC92" s="216"/>
      <c r="FGD92" s="216"/>
      <c r="FGE92" s="216"/>
      <c r="FGF92" s="216"/>
      <c r="FGG92" s="216"/>
      <c r="FGH92" s="216"/>
      <c r="FGI92" s="216"/>
      <c r="FGJ92" s="216"/>
      <c r="FGK92" s="216"/>
      <c r="FGL92" s="216"/>
      <c r="FGM92" s="216"/>
      <c r="FGN92" s="216"/>
      <c r="FGO92" s="216"/>
      <c r="FGP92" s="216"/>
      <c r="FGQ92" s="216"/>
      <c r="FGR92" s="216"/>
      <c r="FGS92" s="216"/>
      <c r="FGT92" s="216"/>
      <c r="FGU92" s="216"/>
      <c r="FGV92" s="216"/>
      <c r="FGW92" s="216"/>
      <c r="FGX92" s="216"/>
      <c r="FGY92" s="216"/>
      <c r="FGZ92" s="216"/>
      <c r="FHA92" s="216"/>
      <c r="FHB92" s="216"/>
      <c r="FHC92" s="216"/>
      <c r="FHD92" s="216"/>
      <c r="FHE92" s="216"/>
      <c r="FHF92" s="216"/>
      <c r="FHG92" s="216"/>
      <c r="FHH92" s="216"/>
      <c r="FHI92" s="216"/>
      <c r="FHJ92" s="216"/>
      <c r="FHK92" s="216"/>
      <c r="FHL92" s="216"/>
      <c r="FHM92" s="216"/>
      <c r="FHN92" s="216"/>
      <c r="FHO92" s="216"/>
      <c r="FHP92" s="216"/>
      <c r="FHQ92" s="216"/>
      <c r="FHR92" s="216"/>
      <c r="FHS92" s="216"/>
      <c r="FHT92" s="216"/>
      <c r="FHU92" s="216"/>
      <c r="FHV92" s="216"/>
      <c r="FHW92" s="216"/>
      <c r="FHX92" s="216"/>
      <c r="FHY92" s="216"/>
      <c r="FHZ92" s="216"/>
      <c r="FIA92" s="216"/>
      <c r="FIB92" s="216"/>
      <c r="FIC92" s="216"/>
      <c r="FID92" s="216"/>
      <c r="FIE92" s="216"/>
      <c r="FIF92" s="216"/>
      <c r="FIG92" s="216"/>
      <c r="FIL92" s="216"/>
      <c r="FIM92" s="216"/>
      <c r="FIN92" s="216"/>
      <c r="FIO92" s="216"/>
      <c r="FIP92" s="216"/>
      <c r="FIQ92" s="216"/>
      <c r="FIR92" s="216"/>
      <c r="FIS92" s="216"/>
      <c r="FIT92" s="216"/>
      <c r="FIU92" s="216"/>
      <c r="FIV92" s="216"/>
      <c r="FKN92" s="216"/>
      <c r="FKO92" s="216"/>
      <c r="FKP92" s="216"/>
      <c r="FKQ92" s="216"/>
      <c r="FKR92" s="216"/>
      <c r="FKS92" s="216"/>
      <c r="FKT92" s="216"/>
      <c r="FKU92" s="216"/>
      <c r="FKV92" s="216"/>
      <c r="FKW92" s="216"/>
      <c r="FKX92" s="216"/>
      <c r="FKY92" s="216"/>
      <c r="FKZ92" s="216"/>
      <c r="FLA92" s="216"/>
      <c r="FLB92" s="216"/>
      <c r="FLC92" s="216"/>
      <c r="FLD92" s="216"/>
      <c r="FLE92" s="216"/>
      <c r="FLF92" s="216"/>
      <c r="FLG92" s="216"/>
      <c r="FLH92" s="216"/>
      <c r="FLI92" s="216"/>
      <c r="FLJ92" s="216"/>
      <c r="FLK92" s="216"/>
      <c r="FLL92" s="216"/>
      <c r="FLM92" s="216"/>
      <c r="FLN92" s="216"/>
      <c r="FLO92" s="216"/>
      <c r="FLP92" s="216"/>
      <c r="FLQ92" s="216"/>
      <c r="FLR92" s="216"/>
      <c r="FLS92" s="216"/>
      <c r="FLT92" s="216"/>
      <c r="FLU92" s="216"/>
      <c r="FLV92" s="216"/>
      <c r="FLW92" s="216"/>
      <c r="FLX92" s="216"/>
      <c r="FLY92" s="216"/>
      <c r="FLZ92" s="216"/>
      <c r="FMA92" s="216"/>
      <c r="FMB92" s="216"/>
      <c r="FMC92" s="216"/>
      <c r="FMD92" s="216"/>
      <c r="FME92" s="216"/>
      <c r="FMF92" s="216"/>
      <c r="FMG92" s="216"/>
      <c r="FMH92" s="216"/>
      <c r="FMI92" s="216"/>
      <c r="FMJ92" s="216"/>
      <c r="FMK92" s="216"/>
      <c r="FML92" s="216"/>
      <c r="FMM92" s="216"/>
      <c r="FMN92" s="216"/>
      <c r="FMO92" s="216"/>
      <c r="FMP92" s="216"/>
      <c r="FMQ92" s="216"/>
      <c r="FMR92" s="216"/>
      <c r="FMS92" s="216"/>
      <c r="FMT92" s="216"/>
      <c r="FMU92" s="216"/>
      <c r="FMV92" s="216"/>
      <c r="FMW92" s="216"/>
      <c r="FMX92" s="216"/>
      <c r="FMY92" s="216"/>
      <c r="FMZ92" s="216"/>
      <c r="FNA92" s="216"/>
      <c r="FNB92" s="216"/>
      <c r="FNC92" s="216"/>
      <c r="FND92" s="216"/>
      <c r="FNE92" s="216"/>
      <c r="FNF92" s="216"/>
      <c r="FNG92" s="216"/>
      <c r="FNH92" s="216"/>
      <c r="FNI92" s="216"/>
      <c r="FNJ92" s="216"/>
      <c r="FNK92" s="216"/>
      <c r="FNL92" s="216"/>
      <c r="FNM92" s="216"/>
      <c r="FNN92" s="216"/>
      <c r="FNO92" s="216"/>
      <c r="FNP92" s="216"/>
      <c r="FNQ92" s="216"/>
      <c r="FNR92" s="216"/>
      <c r="FNS92" s="216"/>
      <c r="FNT92" s="216"/>
      <c r="FNU92" s="216"/>
      <c r="FNV92" s="216"/>
      <c r="FNW92" s="216"/>
      <c r="FNX92" s="216"/>
      <c r="FNY92" s="216"/>
      <c r="FNZ92" s="216"/>
      <c r="FOA92" s="216"/>
      <c r="FOB92" s="216"/>
      <c r="FOC92" s="216"/>
      <c r="FOD92" s="216"/>
      <c r="FOE92" s="216"/>
      <c r="FOF92" s="216"/>
      <c r="FOG92" s="216"/>
      <c r="FOH92" s="216"/>
      <c r="FOI92" s="216"/>
      <c r="FOJ92" s="216"/>
      <c r="FOK92" s="216"/>
      <c r="FOL92" s="216"/>
      <c r="FOM92" s="216"/>
      <c r="FON92" s="216"/>
      <c r="FOO92" s="216"/>
      <c r="FOP92" s="216"/>
      <c r="FOQ92" s="216"/>
      <c r="FOR92" s="216"/>
      <c r="FOS92" s="216"/>
      <c r="FOT92" s="216"/>
      <c r="FOU92" s="216"/>
      <c r="FOV92" s="216"/>
      <c r="FOW92" s="216"/>
      <c r="FOX92" s="216"/>
      <c r="FOY92" s="216"/>
      <c r="FOZ92" s="216"/>
      <c r="FPA92" s="216"/>
      <c r="FPB92" s="216"/>
      <c r="FPC92" s="216"/>
      <c r="FPD92" s="216"/>
      <c r="FPE92" s="216"/>
      <c r="FPF92" s="216"/>
      <c r="FPG92" s="216"/>
      <c r="FPH92" s="216"/>
      <c r="FPI92" s="216"/>
      <c r="FPJ92" s="216"/>
      <c r="FPK92" s="216"/>
      <c r="FPL92" s="216"/>
      <c r="FPM92" s="216"/>
      <c r="FPN92" s="216"/>
      <c r="FPO92" s="216"/>
      <c r="FPP92" s="216"/>
      <c r="FPQ92" s="216"/>
      <c r="FPR92" s="216"/>
      <c r="FPS92" s="216"/>
      <c r="FPT92" s="216"/>
      <c r="FPU92" s="216"/>
      <c r="FPV92" s="216"/>
      <c r="FPW92" s="216"/>
      <c r="FPX92" s="216"/>
      <c r="FPY92" s="216"/>
      <c r="FPZ92" s="216"/>
      <c r="FQA92" s="216"/>
      <c r="FQB92" s="216"/>
      <c r="FQC92" s="216"/>
      <c r="FQD92" s="216"/>
      <c r="FQE92" s="216"/>
      <c r="FQF92" s="216"/>
      <c r="FQG92" s="216"/>
      <c r="FQH92" s="216"/>
      <c r="FQI92" s="216"/>
      <c r="FQJ92" s="216"/>
      <c r="FQK92" s="216"/>
      <c r="FQL92" s="216"/>
      <c r="FQM92" s="216"/>
      <c r="FQN92" s="216"/>
      <c r="FQO92" s="216"/>
      <c r="FQP92" s="216"/>
      <c r="FQQ92" s="216"/>
      <c r="FQR92" s="216"/>
      <c r="FQS92" s="216"/>
      <c r="FQT92" s="216"/>
      <c r="FQU92" s="216"/>
      <c r="FQV92" s="216"/>
      <c r="FQW92" s="216"/>
      <c r="FQX92" s="216"/>
      <c r="FQY92" s="216"/>
      <c r="FQZ92" s="216"/>
      <c r="FRA92" s="216"/>
      <c r="FRB92" s="216"/>
      <c r="FRC92" s="216"/>
      <c r="FRD92" s="216"/>
      <c r="FRE92" s="216"/>
      <c r="FRF92" s="216"/>
      <c r="FRG92" s="216"/>
      <c r="FRH92" s="216"/>
      <c r="FRI92" s="216"/>
      <c r="FRJ92" s="216"/>
      <c r="FRK92" s="216"/>
      <c r="FRL92" s="216"/>
      <c r="FRM92" s="216"/>
      <c r="FRN92" s="216"/>
      <c r="FRO92" s="216"/>
      <c r="FRP92" s="216"/>
      <c r="FRQ92" s="216"/>
      <c r="FRR92" s="216"/>
      <c r="FRS92" s="216"/>
      <c r="FRT92" s="216"/>
      <c r="FRU92" s="216"/>
      <c r="FRV92" s="216"/>
      <c r="FRW92" s="216"/>
      <c r="FRX92" s="216"/>
      <c r="FRY92" s="216"/>
      <c r="FRZ92" s="216"/>
      <c r="FSA92" s="216"/>
      <c r="FSB92" s="216"/>
      <c r="FSC92" s="216"/>
      <c r="FSH92" s="216"/>
      <c r="FSI92" s="216"/>
      <c r="FSJ92" s="216"/>
      <c r="FSK92" s="216"/>
      <c r="FSL92" s="216"/>
      <c r="FSM92" s="216"/>
      <c r="FSN92" s="216"/>
      <c r="FSO92" s="216"/>
      <c r="FSP92" s="216"/>
      <c r="FSQ92" s="216"/>
      <c r="FSR92" s="216"/>
      <c r="FUJ92" s="216"/>
      <c r="FUK92" s="216"/>
      <c r="FUL92" s="216"/>
      <c r="FUM92" s="216"/>
      <c r="FUN92" s="216"/>
      <c r="FUO92" s="216"/>
      <c r="FUP92" s="216"/>
      <c r="FUQ92" s="216"/>
      <c r="FUR92" s="216"/>
      <c r="FUS92" s="216"/>
      <c r="FUT92" s="216"/>
      <c r="FUU92" s="216"/>
      <c r="FUV92" s="216"/>
      <c r="FUW92" s="216"/>
      <c r="FUX92" s="216"/>
      <c r="FUY92" s="216"/>
      <c r="FUZ92" s="216"/>
      <c r="FVA92" s="216"/>
      <c r="FVB92" s="216"/>
      <c r="FVC92" s="216"/>
      <c r="FVD92" s="216"/>
      <c r="FVE92" s="216"/>
      <c r="FVF92" s="216"/>
      <c r="FVG92" s="216"/>
      <c r="FVH92" s="216"/>
      <c r="FVI92" s="216"/>
      <c r="FVJ92" s="216"/>
      <c r="FVK92" s="216"/>
      <c r="FVL92" s="216"/>
      <c r="FVM92" s="216"/>
      <c r="FVN92" s="216"/>
      <c r="FVO92" s="216"/>
      <c r="FVP92" s="216"/>
      <c r="FVQ92" s="216"/>
      <c r="FVR92" s="216"/>
      <c r="FVS92" s="216"/>
      <c r="FVT92" s="216"/>
      <c r="FVU92" s="216"/>
      <c r="FVV92" s="216"/>
      <c r="FVW92" s="216"/>
      <c r="FVX92" s="216"/>
      <c r="FVY92" s="216"/>
      <c r="FVZ92" s="216"/>
      <c r="FWA92" s="216"/>
      <c r="FWB92" s="216"/>
      <c r="FWC92" s="216"/>
      <c r="FWD92" s="216"/>
      <c r="FWE92" s="216"/>
      <c r="FWF92" s="216"/>
      <c r="FWG92" s="216"/>
      <c r="FWH92" s="216"/>
      <c r="FWI92" s="216"/>
      <c r="FWJ92" s="216"/>
      <c r="FWK92" s="216"/>
      <c r="FWL92" s="216"/>
      <c r="FWM92" s="216"/>
      <c r="FWN92" s="216"/>
      <c r="FWO92" s="216"/>
      <c r="FWP92" s="216"/>
      <c r="FWQ92" s="216"/>
      <c r="FWR92" s="216"/>
      <c r="FWS92" s="216"/>
      <c r="FWT92" s="216"/>
      <c r="FWU92" s="216"/>
      <c r="FWV92" s="216"/>
      <c r="FWW92" s="216"/>
      <c r="FWX92" s="216"/>
      <c r="FWY92" s="216"/>
      <c r="FWZ92" s="216"/>
      <c r="FXA92" s="216"/>
      <c r="FXB92" s="216"/>
      <c r="FXC92" s="216"/>
      <c r="FXD92" s="216"/>
      <c r="FXE92" s="216"/>
      <c r="FXF92" s="216"/>
      <c r="FXG92" s="216"/>
      <c r="FXH92" s="216"/>
      <c r="FXI92" s="216"/>
      <c r="FXJ92" s="216"/>
      <c r="FXK92" s="216"/>
      <c r="FXL92" s="216"/>
      <c r="FXM92" s="216"/>
      <c r="FXN92" s="216"/>
      <c r="FXO92" s="216"/>
      <c r="FXP92" s="216"/>
      <c r="FXQ92" s="216"/>
      <c r="FXR92" s="216"/>
      <c r="FXS92" s="216"/>
      <c r="FXT92" s="216"/>
      <c r="FXU92" s="216"/>
      <c r="FXV92" s="216"/>
      <c r="FXW92" s="216"/>
      <c r="FXX92" s="216"/>
      <c r="FXY92" s="216"/>
      <c r="FXZ92" s="216"/>
      <c r="FYA92" s="216"/>
      <c r="FYB92" s="216"/>
      <c r="FYC92" s="216"/>
      <c r="FYD92" s="216"/>
      <c r="FYE92" s="216"/>
      <c r="FYF92" s="216"/>
      <c r="FYG92" s="216"/>
      <c r="FYH92" s="216"/>
      <c r="FYI92" s="216"/>
      <c r="FYJ92" s="216"/>
      <c r="FYK92" s="216"/>
      <c r="FYL92" s="216"/>
      <c r="FYM92" s="216"/>
      <c r="FYN92" s="216"/>
      <c r="FYO92" s="216"/>
      <c r="FYP92" s="216"/>
      <c r="FYQ92" s="216"/>
      <c r="FYR92" s="216"/>
      <c r="FYS92" s="216"/>
      <c r="FYT92" s="216"/>
      <c r="FYU92" s="216"/>
      <c r="FYV92" s="216"/>
      <c r="FYW92" s="216"/>
      <c r="FYX92" s="216"/>
      <c r="FYY92" s="216"/>
      <c r="FYZ92" s="216"/>
      <c r="FZA92" s="216"/>
      <c r="FZB92" s="216"/>
      <c r="FZC92" s="216"/>
      <c r="FZD92" s="216"/>
      <c r="FZE92" s="216"/>
      <c r="FZF92" s="216"/>
      <c r="FZG92" s="216"/>
      <c r="FZH92" s="216"/>
      <c r="FZI92" s="216"/>
      <c r="FZJ92" s="216"/>
      <c r="FZK92" s="216"/>
      <c r="FZL92" s="216"/>
      <c r="FZM92" s="216"/>
      <c r="FZN92" s="216"/>
      <c r="FZO92" s="216"/>
      <c r="FZP92" s="216"/>
      <c r="FZQ92" s="216"/>
      <c r="FZR92" s="216"/>
      <c r="FZS92" s="216"/>
      <c r="FZT92" s="216"/>
      <c r="FZU92" s="216"/>
      <c r="FZV92" s="216"/>
      <c r="FZW92" s="216"/>
      <c r="FZX92" s="216"/>
      <c r="FZY92" s="216"/>
      <c r="FZZ92" s="216"/>
      <c r="GAA92" s="216"/>
      <c r="GAB92" s="216"/>
      <c r="GAC92" s="216"/>
      <c r="GAD92" s="216"/>
      <c r="GAE92" s="216"/>
      <c r="GAF92" s="216"/>
      <c r="GAG92" s="216"/>
      <c r="GAH92" s="216"/>
      <c r="GAI92" s="216"/>
      <c r="GAJ92" s="216"/>
      <c r="GAK92" s="216"/>
      <c r="GAL92" s="216"/>
      <c r="GAM92" s="216"/>
      <c r="GAN92" s="216"/>
      <c r="GAO92" s="216"/>
      <c r="GAP92" s="216"/>
      <c r="GAQ92" s="216"/>
      <c r="GAR92" s="216"/>
      <c r="GAS92" s="216"/>
      <c r="GAT92" s="216"/>
      <c r="GAU92" s="216"/>
      <c r="GAV92" s="216"/>
      <c r="GAW92" s="216"/>
      <c r="GAX92" s="216"/>
      <c r="GAY92" s="216"/>
      <c r="GAZ92" s="216"/>
      <c r="GBA92" s="216"/>
      <c r="GBB92" s="216"/>
      <c r="GBC92" s="216"/>
      <c r="GBD92" s="216"/>
      <c r="GBE92" s="216"/>
      <c r="GBF92" s="216"/>
      <c r="GBG92" s="216"/>
      <c r="GBH92" s="216"/>
      <c r="GBI92" s="216"/>
      <c r="GBJ92" s="216"/>
      <c r="GBK92" s="216"/>
      <c r="GBL92" s="216"/>
      <c r="GBM92" s="216"/>
      <c r="GBN92" s="216"/>
      <c r="GBO92" s="216"/>
      <c r="GBP92" s="216"/>
      <c r="GBQ92" s="216"/>
      <c r="GBR92" s="216"/>
      <c r="GBS92" s="216"/>
      <c r="GBT92" s="216"/>
      <c r="GBU92" s="216"/>
      <c r="GBV92" s="216"/>
      <c r="GBW92" s="216"/>
      <c r="GBX92" s="216"/>
      <c r="GBY92" s="216"/>
      <c r="GCD92" s="216"/>
      <c r="GCE92" s="216"/>
      <c r="GCF92" s="216"/>
      <c r="GCG92" s="216"/>
      <c r="GCH92" s="216"/>
      <c r="GCI92" s="216"/>
      <c r="GCJ92" s="216"/>
      <c r="GCK92" s="216"/>
      <c r="GCL92" s="216"/>
      <c r="GCM92" s="216"/>
      <c r="GCN92" s="216"/>
      <c r="GEF92" s="216"/>
      <c r="GEG92" s="216"/>
      <c r="GEH92" s="216"/>
      <c r="GEI92" s="216"/>
      <c r="GEJ92" s="216"/>
      <c r="GEK92" s="216"/>
      <c r="GEL92" s="216"/>
      <c r="GEM92" s="216"/>
      <c r="GEN92" s="216"/>
      <c r="GEO92" s="216"/>
      <c r="GEP92" s="216"/>
      <c r="GEQ92" s="216"/>
      <c r="GER92" s="216"/>
      <c r="GES92" s="216"/>
      <c r="GET92" s="216"/>
      <c r="GEU92" s="216"/>
      <c r="GEV92" s="216"/>
      <c r="GEW92" s="216"/>
      <c r="GEX92" s="216"/>
      <c r="GEY92" s="216"/>
      <c r="GEZ92" s="216"/>
      <c r="GFA92" s="216"/>
      <c r="GFB92" s="216"/>
      <c r="GFC92" s="216"/>
      <c r="GFD92" s="216"/>
      <c r="GFE92" s="216"/>
      <c r="GFF92" s="216"/>
      <c r="GFG92" s="216"/>
      <c r="GFH92" s="216"/>
      <c r="GFI92" s="216"/>
      <c r="GFJ92" s="216"/>
      <c r="GFK92" s="216"/>
      <c r="GFL92" s="216"/>
      <c r="GFM92" s="216"/>
      <c r="GFN92" s="216"/>
      <c r="GFO92" s="216"/>
      <c r="GFP92" s="216"/>
      <c r="GFQ92" s="216"/>
      <c r="GFR92" s="216"/>
      <c r="GFS92" s="216"/>
      <c r="GFT92" s="216"/>
      <c r="GFU92" s="216"/>
      <c r="GFV92" s="216"/>
      <c r="GFW92" s="216"/>
      <c r="GFX92" s="216"/>
      <c r="GFY92" s="216"/>
      <c r="GFZ92" s="216"/>
      <c r="GGA92" s="216"/>
      <c r="GGB92" s="216"/>
      <c r="GGC92" s="216"/>
      <c r="GGD92" s="216"/>
      <c r="GGE92" s="216"/>
      <c r="GGF92" s="216"/>
      <c r="GGG92" s="216"/>
      <c r="GGH92" s="216"/>
      <c r="GGI92" s="216"/>
      <c r="GGJ92" s="216"/>
      <c r="GGK92" s="216"/>
      <c r="GGL92" s="216"/>
      <c r="GGM92" s="216"/>
      <c r="GGN92" s="216"/>
      <c r="GGO92" s="216"/>
      <c r="GGP92" s="216"/>
      <c r="GGQ92" s="216"/>
      <c r="GGR92" s="216"/>
      <c r="GGS92" s="216"/>
      <c r="GGT92" s="216"/>
      <c r="GGU92" s="216"/>
      <c r="GGV92" s="216"/>
      <c r="GGW92" s="216"/>
      <c r="GGX92" s="216"/>
      <c r="GGY92" s="216"/>
      <c r="GGZ92" s="216"/>
      <c r="GHA92" s="216"/>
      <c r="GHB92" s="216"/>
      <c r="GHC92" s="216"/>
      <c r="GHD92" s="216"/>
      <c r="GHE92" s="216"/>
      <c r="GHF92" s="216"/>
      <c r="GHG92" s="216"/>
      <c r="GHH92" s="216"/>
      <c r="GHI92" s="216"/>
      <c r="GHJ92" s="216"/>
      <c r="GHK92" s="216"/>
      <c r="GHL92" s="216"/>
      <c r="GHM92" s="216"/>
      <c r="GHN92" s="216"/>
      <c r="GHO92" s="216"/>
      <c r="GHP92" s="216"/>
      <c r="GHQ92" s="216"/>
      <c r="GHR92" s="216"/>
      <c r="GHS92" s="216"/>
      <c r="GHT92" s="216"/>
      <c r="GHU92" s="216"/>
      <c r="GHV92" s="216"/>
      <c r="GHW92" s="216"/>
      <c r="GHX92" s="216"/>
      <c r="GHY92" s="216"/>
      <c r="GHZ92" s="216"/>
      <c r="GIA92" s="216"/>
      <c r="GIB92" s="216"/>
      <c r="GIC92" s="216"/>
      <c r="GID92" s="216"/>
      <c r="GIE92" s="216"/>
      <c r="GIF92" s="216"/>
      <c r="GIG92" s="216"/>
      <c r="GIH92" s="216"/>
      <c r="GII92" s="216"/>
      <c r="GIJ92" s="216"/>
      <c r="GIK92" s="216"/>
      <c r="GIL92" s="216"/>
      <c r="GIM92" s="216"/>
      <c r="GIN92" s="216"/>
      <c r="GIO92" s="216"/>
      <c r="GIP92" s="216"/>
      <c r="GIQ92" s="216"/>
      <c r="GIR92" s="216"/>
      <c r="GIS92" s="216"/>
      <c r="GIT92" s="216"/>
      <c r="GIU92" s="216"/>
      <c r="GIV92" s="216"/>
      <c r="GIW92" s="216"/>
      <c r="GIX92" s="216"/>
      <c r="GIY92" s="216"/>
      <c r="GIZ92" s="216"/>
      <c r="GJA92" s="216"/>
      <c r="GJB92" s="216"/>
      <c r="GJC92" s="216"/>
      <c r="GJD92" s="216"/>
      <c r="GJE92" s="216"/>
      <c r="GJF92" s="216"/>
      <c r="GJG92" s="216"/>
      <c r="GJH92" s="216"/>
      <c r="GJI92" s="216"/>
      <c r="GJJ92" s="216"/>
      <c r="GJK92" s="216"/>
      <c r="GJL92" s="216"/>
      <c r="GJM92" s="216"/>
      <c r="GJN92" s="216"/>
      <c r="GJO92" s="216"/>
      <c r="GJP92" s="216"/>
      <c r="GJQ92" s="216"/>
      <c r="GJR92" s="216"/>
      <c r="GJS92" s="216"/>
      <c r="GJT92" s="216"/>
      <c r="GJU92" s="216"/>
      <c r="GJV92" s="216"/>
      <c r="GJW92" s="216"/>
      <c r="GJX92" s="216"/>
      <c r="GJY92" s="216"/>
      <c r="GJZ92" s="216"/>
      <c r="GKA92" s="216"/>
      <c r="GKB92" s="216"/>
      <c r="GKC92" s="216"/>
      <c r="GKD92" s="216"/>
      <c r="GKE92" s="216"/>
      <c r="GKF92" s="216"/>
      <c r="GKG92" s="216"/>
      <c r="GKH92" s="216"/>
      <c r="GKI92" s="216"/>
      <c r="GKJ92" s="216"/>
      <c r="GKK92" s="216"/>
      <c r="GKL92" s="216"/>
      <c r="GKM92" s="216"/>
      <c r="GKN92" s="216"/>
      <c r="GKO92" s="216"/>
      <c r="GKP92" s="216"/>
      <c r="GKQ92" s="216"/>
      <c r="GKR92" s="216"/>
      <c r="GKS92" s="216"/>
      <c r="GKT92" s="216"/>
      <c r="GKU92" s="216"/>
      <c r="GKV92" s="216"/>
      <c r="GKW92" s="216"/>
      <c r="GKX92" s="216"/>
      <c r="GKY92" s="216"/>
      <c r="GKZ92" s="216"/>
      <c r="GLA92" s="216"/>
      <c r="GLB92" s="216"/>
      <c r="GLC92" s="216"/>
      <c r="GLD92" s="216"/>
      <c r="GLE92" s="216"/>
      <c r="GLF92" s="216"/>
      <c r="GLG92" s="216"/>
      <c r="GLH92" s="216"/>
      <c r="GLI92" s="216"/>
      <c r="GLJ92" s="216"/>
      <c r="GLK92" s="216"/>
      <c r="GLL92" s="216"/>
      <c r="GLM92" s="216"/>
      <c r="GLN92" s="216"/>
      <c r="GLO92" s="216"/>
      <c r="GLP92" s="216"/>
      <c r="GLQ92" s="216"/>
      <c r="GLR92" s="216"/>
      <c r="GLS92" s="216"/>
      <c r="GLT92" s="216"/>
      <c r="GLU92" s="216"/>
      <c r="GLZ92" s="216"/>
      <c r="GMA92" s="216"/>
      <c r="GMB92" s="216"/>
      <c r="GMC92" s="216"/>
      <c r="GMD92" s="216"/>
      <c r="GME92" s="216"/>
      <c r="GMF92" s="216"/>
      <c r="GMG92" s="216"/>
      <c r="GMH92" s="216"/>
      <c r="GMI92" s="216"/>
      <c r="GMJ92" s="216"/>
      <c r="GOB92" s="216"/>
      <c r="GOC92" s="216"/>
      <c r="GOD92" s="216"/>
      <c r="GOE92" s="216"/>
      <c r="GOF92" s="216"/>
      <c r="GOG92" s="216"/>
      <c r="GOH92" s="216"/>
      <c r="GOI92" s="216"/>
      <c r="GOJ92" s="216"/>
      <c r="GOK92" s="216"/>
      <c r="GOL92" s="216"/>
      <c r="GOM92" s="216"/>
      <c r="GON92" s="216"/>
      <c r="GOO92" s="216"/>
      <c r="GOP92" s="216"/>
      <c r="GOQ92" s="216"/>
      <c r="GOR92" s="216"/>
      <c r="GOS92" s="216"/>
      <c r="GOT92" s="216"/>
      <c r="GOU92" s="216"/>
      <c r="GOV92" s="216"/>
      <c r="GOW92" s="216"/>
      <c r="GOX92" s="216"/>
      <c r="GOY92" s="216"/>
      <c r="GOZ92" s="216"/>
      <c r="GPA92" s="216"/>
      <c r="GPB92" s="216"/>
      <c r="GPC92" s="216"/>
      <c r="GPD92" s="216"/>
      <c r="GPE92" s="216"/>
      <c r="GPF92" s="216"/>
      <c r="GPG92" s="216"/>
      <c r="GPH92" s="216"/>
      <c r="GPI92" s="216"/>
      <c r="GPJ92" s="216"/>
      <c r="GPK92" s="216"/>
      <c r="GPL92" s="216"/>
      <c r="GPM92" s="216"/>
      <c r="GPN92" s="216"/>
      <c r="GPO92" s="216"/>
      <c r="GPP92" s="216"/>
      <c r="GPQ92" s="216"/>
      <c r="GPR92" s="216"/>
      <c r="GPS92" s="216"/>
      <c r="GPT92" s="216"/>
      <c r="GPU92" s="216"/>
      <c r="GPV92" s="216"/>
      <c r="GPW92" s="216"/>
      <c r="GPX92" s="216"/>
      <c r="GPY92" s="216"/>
      <c r="GPZ92" s="216"/>
      <c r="GQA92" s="216"/>
      <c r="GQB92" s="216"/>
      <c r="GQC92" s="216"/>
      <c r="GQD92" s="216"/>
      <c r="GQE92" s="216"/>
      <c r="GQF92" s="216"/>
      <c r="GQG92" s="216"/>
      <c r="GQH92" s="216"/>
      <c r="GQI92" s="216"/>
      <c r="GQJ92" s="216"/>
      <c r="GQK92" s="216"/>
      <c r="GQL92" s="216"/>
      <c r="GQM92" s="216"/>
      <c r="GQN92" s="216"/>
      <c r="GQO92" s="216"/>
      <c r="GQP92" s="216"/>
      <c r="GQQ92" s="216"/>
      <c r="GQR92" s="216"/>
      <c r="GQS92" s="216"/>
      <c r="GQT92" s="216"/>
      <c r="GQU92" s="216"/>
      <c r="GQV92" s="216"/>
      <c r="GQW92" s="216"/>
      <c r="GQX92" s="216"/>
      <c r="GQY92" s="216"/>
      <c r="GQZ92" s="216"/>
      <c r="GRA92" s="216"/>
      <c r="GRB92" s="216"/>
      <c r="GRC92" s="216"/>
      <c r="GRD92" s="216"/>
      <c r="GRE92" s="216"/>
      <c r="GRF92" s="216"/>
      <c r="GRG92" s="216"/>
      <c r="GRH92" s="216"/>
      <c r="GRI92" s="216"/>
      <c r="GRJ92" s="216"/>
      <c r="GRK92" s="216"/>
      <c r="GRL92" s="216"/>
      <c r="GRM92" s="216"/>
      <c r="GRN92" s="216"/>
      <c r="GRO92" s="216"/>
      <c r="GRP92" s="216"/>
      <c r="GRQ92" s="216"/>
      <c r="GRR92" s="216"/>
      <c r="GRS92" s="216"/>
      <c r="GRT92" s="216"/>
      <c r="GRU92" s="216"/>
      <c r="GRV92" s="216"/>
      <c r="GRW92" s="216"/>
      <c r="GRX92" s="216"/>
      <c r="GRY92" s="216"/>
      <c r="GRZ92" s="216"/>
      <c r="GSA92" s="216"/>
      <c r="GSB92" s="216"/>
      <c r="GSC92" s="216"/>
      <c r="GSD92" s="216"/>
      <c r="GSE92" s="216"/>
      <c r="GSF92" s="216"/>
      <c r="GSG92" s="216"/>
      <c r="GSH92" s="216"/>
      <c r="GSI92" s="216"/>
      <c r="GSJ92" s="216"/>
      <c r="GSK92" s="216"/>
      <c r="GSL92" s="216"/>
      <c r="GSM92" s="216"/>
      <c r="GSN92" s="216"/>
      <c r="GSO92" s="216"/>
      <c r="GSP92" s="216"/>
      <c r="GSQ92" s="216"/>
      <c r="GSR92" s="216"/>
      <c r="GSS92" s="216"/>
      <c r="GST92" s="216"/>
      <c r="GSU92" s="216"/>
      <c r="GSV92" s="216"/>
      <c r="GSW92" s="216"/>
      <c r="GSX92" s="216"/>
      <c r="GSY92" s="216"/>
      <c r="GSZ92" s="216"/>
      <c r="GTA92" s="216"/>
      <c r="GTB92" s="216"/>
      <c r="GTC92" s="216"/>
      <c r="GTD92" s="216"/>
      <c r="GTE92" s="216"/>
      <c r="GTF92" s="216"/>
      <c r="GTG92" s="216"/>
      <c r="GTH92" s="216"/>
      <c r="GTI92" s="216"/>
      <c r="GTJ92" s="216"/>
      <c r="GTK92" s="216"/>
      <c r="GTL92" s="216"/>
      <c r="GTM92" s="216"/>
      <c r="GTN92" s="216"/>
      <c r="GTO92" s="216"/>
      <c r="GTP92" s="216"/>
      <c r="GTQ92" s="216"/>
      <c r="GTR92" s="216"/>
      <c r="GTS92" s="216"/>
      <c r="GTT92" s="216"/>
      <c r="GTU92" s="216"/>
      <c r="GTV92" s="216"/>
      <c r="GTW92" s="216"/>
      <c r="GTX92" s="216"/>
      <c r="GTY92" s="216"/>
      <c r="GTZ92" s="216"/>
      <c r="GUA92" s="216"/>
      <c r="GUB92" s="216"/>
      <c r="GUC92" s="216"/>
      <c r="GUD92" s="216"/>
      <c r="GUE92" s="216"/>
      <c r="GUF92" s="216"/>
      <c r="GUG92" s="216"/>
      <c r="GUH92" s="216"/>
      <c r="GUI92" s="216"/>
      <c r="GUJ92" s="216"/>
      <c r="GUK92" s="216"/>
      <c r="GUL92" s="216"/>
      <c r="GUM92" s="216"/>
      <c r="GUN92" s="216"/>
      <c r="GUO92" s="216"/>
      <c r="GUP92" s="216"/>
      <c r="GUQ92" s="216"/>
      <c r="GUR92" s="216"/>
      <c r="GUS92" s="216"/>
      <c r="GUT92" s="216"/>
      <c r="GUU92" s="216"/>
      <c r="GUV92" s="216"/>
      <c r="GUW92" s="216"/>
      <c r="GUX92" s="216"/>
      <c r="GUY92" s="216"/>
      <c r="GUZ92" s="216"/>
      <c r="GVA92" s="216"/>
      <c r="GVB92" s="216"/>
      <c r="GVC92" s="216"/>
      <c r="GVD92" s="216"/>
      <c r="GVE92" s="216"/>
      <c r="GVF92" s="216"/>
      <c r="GVG92" s="216"/>
      <c r="GVH92" s="216"/>
      <c r="GVI92" s="216"/>
      <c r="GVJ92" s="216"/>
      <c r="GVK92" s="216"/>
      <c r="GVL92" s="216"/>
      <c r="GVM92" s="216"/>
      <c r="GVN92" s="216"/>
      <c r="GVO92" s="216"/>
      <c r="GVP92" s="216"/>
      <c r="GVQ92" s="216"/>
      <c r="GVV92" s="216"/>
      <c r="GVW92" s="216"/>
      <c r="GVX92" s="216"/>
      <c r="GVY92" s="216"/>
      <c r="GVZ92" s="216"/>
      <c r="GWA92" s="216"/>
      <c r="GWB92" s="216"/>
      <c r="GWC92" s="216"/>
      <c r="GWD92" s="216"/>
      <c r="GWE92" s="216"/>
      <c r="GWF92" s="216"/>
      <c r="GXX92" s="216"/>
      <c r="GXY92" s="216"/>
      <c r="GXZ92" s="216"/>
      <c r="GYA92" s="216"/>
      <c r="GYB92" s="216"/>
      <c r="GYC92" s="216"/>
      <c r="GYD92" s="216"/>
      <c r="GYE92" s="216"/>
      <c r="GYF92" s="216"/>
      <c r="GYG92" s="216"/>
      <c r="GYH92" s="216"/>
      <c r="GYI92" s="216"/>
      <c r="GYJ92" s="216"/>
      <c r="GYK92" s="216"/>
      <c r="GYL92" s="216"/>
      <c r="GYM92" s="216"/>
      <c r="GYN92" s="216"/>
      <c r="GYO92" s="216"/>
      <c r="GYP92" s="216"/>
      <c r="GYQ92" s="216"/>
      <c r="GYR92" s="216"/>
      <c r="GYS92" s="216"/>
      <c r="GYT92" s="216"/>
      <c r="GYU92" s="216"/>
      <c r="GYV92" s="216"/>
      <c r="GYW92" s="216"/>
      <c r="GYX92" s="216"/>
      <c r="GYY92" s="216"/>
      <c r="GYZ92" s="216"/>
      <c r="GZA92" s="216"/>
      <c r="GZB92" s="216"/>
      <c r="GZC92" s="216"/>
      <c r="GZD92" s="216"/>
      <c r="GZE92" s="216"/>
      <c r="GZF92" s="216"/>
      <c r="GZG92" s="216"/>
      <c r="GZH92" s="216"/>
      <c r="GZI92" s="216"/>
      <c r="GZJ92" s="216"/>
      <c r="GZK92" s="216"/>
      <c r="GZL92" s="216"/>
      <c r="GZM92" s="216"/>
      <c r="GZN92" s="216"/>
      <c r="GZO92" s="216"/>
      <c r="GZP92" s="216"/>
      <c r="GZQ92" s="216"/>
      <c r="GZR92" s="216"/>
      <c r="GZS92" s="216"/>
      <c r="GZT92" s="216"/>
      <c r="GZU92" s="216"/>
      <c r="GZV92" s="216"/>
      <c r="GZW92" s="216"/>
      <c r="GZX92" s="216"/>
      <c r="GZY92" s="216"/>
      <c r="GZZ92" s="216"/>
      <c r="HAA92" s="216"/>
      <c r="HAB92" s="216"/>
      <c r="HAC92" s="216"/>
      <c r="HAD92" s="216"/>
      <c r="HAE92" s="216"/>
      <c r="HAF92" s="216"/>
      <c r="HAG92" s="216"/>
      <c r="HAH92" s="216"/>
      <c r="HAI92" s="216"/>
      <c r="HAJ92" s="216"/>
      <c r="HAK92" s="216"/>
      <c r="HAL92" s="216"/>
      <c r="HAM92" s="216"/>
      <c r="HAN92" s="216"/>
      <c r="HAO92" s="216"/>
      <c r="HAP92" s="216"/>
      <c r="HAQ92" s="216"/>
      <c r="HAR92" s="216"/>
      <c r="HAS92" s="216"/>
      <c r="HAT92" s="216"/>
      <c r="HAU92" s="216"/>
      <c r="HAV92" s="216"/>
      <c r="HAW92" s="216"/>
      <c r="HAX92" s="216"/>
      <c r="HAY92" s="216"/>
      <c r="HAZ92" s="216"/>
      <c r="HBA92" s="216"/>
      <c r="HBB92" s="216"/>
      <c r="HBC92" s="216"/>
      <c r="HBD92" s="216"/>
      <c r="HBE92" s="216"/>
      <c r="HBF92" s="216"/>
      <c r="HBG92" s="216"/>
      <c r="HBH92" s="216"/>
      <c r="HBI92" s="216"/>
      <c r="HBJ92" s="216"/>
      <c r="HBK92" s="216"/>
      <c r="HBL92" s="216"/>
      <c r="HBM92" s="216"/>
      <c r="HBN92" s="216"/>
      <c r="HBO92" s="216"/>
      <c r="HBP92" s="216"/>
      <c r="HBQ92" s="216"/>
      <c r="HBR92" s="216"/>
      <c r="HBS92" s="216"/>
      <c r="HBT92" s="216"/>
      <c r="HBU92" s="216"/>
      <c r="HBV92" s="216"/>
      <c r="HBW92" s="216"/>
      <c r="HBX92" s="216"/>
      <c r="HBY92" s="216"/>
      <c r="HBZ92" s="216"/>
      <c r="HCA92" s="216"/>
      <c r="HCB92" s="216"/>
      <c r="HCC92" s="216"/>
      <c r="HCD92" s="216"/>
      <c r="HCE92" s="216"/>
      <c r="HCF92" s="216"/>
      <c r="HCG92" s="216"/>
      <c r="HCH92" s="216"/>
      <c r="HCI92" s="216"/>
      <c r="HCJ92" s="216"/>
      <c r="HCK92" s="216"/>
      <c r="HCL92" s="216"/>
      <c r="HCM92" s="216"/>
      <c r="HCN92" s="216"/>
      <c r="HCO92" s="216"/>
      <c r="HCP92" s="216"/>
      <c r="HCQ92" s="216"/>
      <c r="HCR92" s="216"/>
      <c r="HCS92" s="216"/>
      <c r="HCT92" s="216"/>
      <c r="HCU92" s="216"/>
      <c r="HCV92" s="216"/>
      <c r="HCW92" s="216"/>
      <c r="HCX92" s="216"/>
      <c r="HCY92" s="216"/>
      <c r="HCZ92" s="216"/>
      <c r="HDA92" s="216"/>
      <c r="HDB92" s="216"/>
      <c r="HDC92" s="216"/>
      <c r="HDD92" s="216"/>
      <c r="HDE92" s="216"/>
      <c r="HDF92" s="216"/>
      <c r="HDG92" s="216"/>
      <c r="HDH92" s="216"/>
      <c r="HDI92" s="216"/>
      <c r="HDJ92" s="216"/>
      <c r="HDK92" s="216"/>
      <c r="HDL92" s="216"/>
      <c r="HDM92" s="216"/>
      <c r="HDN92" s="216"/>
      <c r="HDO92" s="216"/>
      <c r="HDP92" s="216"/>
      <c r="HDQ92" s="216"/>
      <c r="HDR92" s="216"/>
      <c r="HDS92" s="216"/>
      <c r="HDT92" s="216"/>
      <c r="HDU92" s="216"/>
      <c r="HDV92" s="216"/>
      <c r="HDW92" s="216"/>
      <c r="HDX92" s="216"/>
      <c r="HDY92" s="216"/>
      <c r="HDZ92" s="216"/>
      <c r="HEA92" s="216"/>
      <c r="HEB92" s="216"/>
      <c r="HEC92" s="216"/>
      <c r="HED92" s="216"/>
      <c r="HEE92" s="216"/>
      <c r="HEF92" s="216"/>
      <c r="HEG92" s="216"/>
      <c r="HEH92" s="216"/>
      <c r="HEI92" s="216"/>
      <c r="HEJ92" s="216"/>
      <c r="HEK92" s="216"/>
      <c r="HEL92" s="216"/>
      <c r="HEM92" s="216"/>
      <c r="HEN92" s="216"/>
      <c r="HEO92" s="216"/>
      <c r="HEP92" s="216"/>
      <c r="HEQ92" s="216"/>
      <c r="HER92" s="216"/>
      <c r="HES92" s="216"/>
      <c r="HET92" s="216"/>
      <c r="HEU92" s="216"/>
      <c r="HEV92" s="216"/>
      <c r="HEW92" s="216"/>
      <c r="HEX92" s="216"/>
      <c r="HEY92" s="216"/>
      <c r="HEZ92" s="216"/>
      <c r="HFA92" s="216"/>
      <c r="HFB92" s="216"/>
      <c r="HFC92" s="216"/>
      <c r="HFD92" s="216"/>
      <c r="HFE92" s="216"/>
      <c r="HFF92" s="216"/>
      <c r="HFG92" s="216"/>
      <c r="HFH92" s="216"/>
      <c r="HFI92" s="216"/>
      <c r="HFJ92" s="216"/>
      <c r="HFK92" s="216"/>
      <c r="HFL92" s="216"/>
      <c r="HFM92" s="216"/>
      <c r="HFR92" s="216"/>
      <c r="HFS92" s="216"/>
      <c r="HFT92" s="216"/>
      <c r="HFU92" s="216"/>
      <c r="HFV92" s="216"/>
      <c r="HFW92" s="216"/>
      <c r="HFX92" s="216"/>
      <c r="HFY92" s="216"/>
      <c r="HFZ92" s="216"/>
      <c r="HGA92" s="216"/>
      <c r="HGB92" s="216"/>
      <c r="HHT92" s="216"/>
      <c r="HHU92" s="216"/>
      <c r="HHV92" s="216"/>
      <c r="HHW92" s="216"/>
      <c r="HHX92" s="216"/>
      <c r="HHY92" s="216"/>
      <c r="HHZ92" s="216"/>
      <c r="HIA92" s="216"/>
      <c r="HIB92" s="216"/>
      <c r="HIC92" s="216"/>
      <c r="HID92" s="216"/>
      <c r="HIE92" s="216"/>
      <c r="HIF92" s="216"/>
      <c r="HIG92" s="216"/>
      <c r="HIH92" s="216"/>
      <c r="HII92" s="216"/>
      <c r="HIJ92" s="216"/>
      <c r="HIK92" s="216"/>
      <c r="HIL92" s="216"/>
      <c r="HIM92" s="216"/>
      <c r="HIN92" s="216"/>
      <c r="HIO92" s="216"/>
      <c r="HIP92" s="216"/>
      <c r="HIQ92" s="216"/>
      <c r="HIR92" s="216"/>
      <c r="HIS92" s="216"/>
      <c r="HIT92" s="216"/>
      <c r="HIU92" s="216"/>
      <c r="HIV92" s="216"/>
      <c r="HIW92" s="216"/>
      <c r="HIX92" s="216"/>
      <c r="HIY92" s="216"/>
      <c r="HIZ92" s="216"/>
      <c r="HJA92" s="216"/>
      <c r="HJB92" s="216"/>
      <c r="HJC92" s="216"/>
      <c r="HJD92" s="216"/>
      <c r="HJE92" s="216"/>
      <c r="HJF92" s="216"/>
      <c r="HJG92" s="216"/>
      <c r="HJH92" s="216"/>
      <c r="HJI92" s="216"/>
      <c r="HJJ92" s="216"/>
      <c r="HJK92" s="216"/>
      <c r="HJL92" s="216"/>
      <c r="HJM92" s="216"/>
      <c r="HJN92" s="216"/>
      <c r="HJO92" s="216"/>
      <c r="HJP92" s="216"/>
      <c r="HJQ92" s="216"/>
      <c r="HJR92" s="216"/>
      <c r="HJS92" s="216"/>
      <c r="HJT92" s="216"/>
      <c r="HJU92" s="216"/>
      <c r="HJV92" s="216"/>
      <c r="HJW92" s="216"/>
      <c r="HJX92" s="216"/>
      <c r="HJY92" s="216"/>
      <c r="HJZ92" s="216"/>
      <c r="HKA92" s="216"/>
      <c r="HKB92" s="216"/>
      <c r="HKC92" s="216"/>
      <c r="HKD92" s="216"/>
      <c r="HKE92" s="216"/>
      <c r="HKF92" s="216"/>
      <c r="HKG92" s="216"/>
      <c r="HKH92" s="216"/>
      <c r="HKI92" s="216"/>
      <c r="HKJ92" s="216"/>
      <c r="HKK92" s="216"/>
      <c r="HKL92" s="216"/>
      <c r="HKM92" s="216"/>
      <c r="HKN92" s="216"/>
      <c r="HKO92" s="216"/>
      <c r="HKP92" s="216"/>
      <c r="HKQ92" s="216"/>
      <c r="HKR92" s="216"/>
      <c r="HKS92" s="216"/>
      <c r="HKT92" s="216"/>
      <c r="HKU92" s="216"/>
      <c r="HKV92" s="216"/>
      <c r="HKW92" s="216"/>
      <c r="HKX92" s="216"/>
      <c r="HKY92" s="216"/>
      <c r="HKZ92" s="216"/>
      <c r="HLA92" s="216"/>
      <c r="HLB92" s="216"/>
      <c r="HLC92" s="216"/>
      <c r="HLD92" s="216"/>
      <c r="HLE92" s="216"/>
      <c r="HLF92" s="216"/>
      <c r="HLG92" s="216"/>
      <c r="HLH92" s="216"/>
      <c r="HLI92" s="216"/>
      <c r="HLJ92" s="216"/>
      <c r="HLK92" s="216"/>
      <c r="HLL92" s="216"/>
      <c r="HLM92" s="216"/>
      <c r="HLN92" s="216"/>
      <c r="HLO92" s="216"/>
      <c r="HLP92" s="216"/>
      <c r="HLQ92" s="216"/>
      <c r="HLR92" s="216"/>
      <c r="HLS92" s="216"/>
      <c r="HLT92" s="216"/>
      <c r="HLU92" s="216"/>
      <c r="HLV92" s="216"/>
      <c r="HLW92" s="216"/>
      <c r="HLX92" s="216"/>
      <c r="HLY92" s="216"/>
      <c r="HLZ92" s="216"/>
      <c r="HMA92" s="216"/>
      <c r="HMB92" s="216"/>
      <c r="HMC92" s="216"/>
      <c r="HMD92" s="216"/>
      <c r="HME92" s="216"/>
      <c r="HMF92" s="216"/>
      <c r="HMG92" s="216"/>
      <c r="HMH92" s="216"/>
      <c r="HMI92" s="216"/>
      <c r="HMJ92" s="216"/>
      <c r="HMK92" s="216"/>
      <c r="HML92" s="216"/>
      <c r="HMM92" s="216"/>
      <c r="HMN92" s="216"/>
      <c r="HMO92" s="216"/>
      <c r="HMP92" s="216"/>
      <c r="HMQ92" s="216"/>
      <c r="HMR92" s="216"/>
      <c r="HMS92" s="216"/>
      <c r="HMT92" s="216"/>
      <c r="HMU92" s="216"/>
      <c r="HMV92" s="216"/>
      <c r="HMW92" s="216"/>
      <c r="HMX92" s="216"/>
      <c r="HMY92" s="216"/>
      <c r="HMZ92" s="216"/>
      <c r="HNA92" s="216"/>
      <c r="HNB92" s="216"/>
      <c r="HNC92" s="216"/>
      <c r="HND92" s="216"/>
      <c r="HNE92" s="216"/>
      <c r="HNF92" s="216"/>
      <c r="HNG92" s="216"/>
      <c r="HNH92" s="216"/>
      <c r="HNI92" s="216"/>
      <c r="HNJ92" s="216"/>
      <c r="HNK92" s="216"/>
      <c r="HNL92" s="216"/>
      <c r="HNM92" s="216"/>
      <c r="HNN92" s="216"/>
      <c r="HNO92" s="216"/>
      <c r="HNP92" s="216"/>
      <c r="HNQ92" s="216"/>
      <c r="HNR92" s="216"/>
      <c r="HNS92" s="216"/>
      <c r="HNT92" s="216"/>
      <c r="HNU92" s="216"/>
      <c r="HNV92" s="216"/>
      <c r="HNW92" s="216"/>
      <c r="HNX92" s="216"/>
      <c r="HNY92" s="216"/>
      <c r="HNZ92" s="216"/>
      <c r="HOA92" s="216"/>
      <c r="HOB92" s="216"/>
      <c r="HOC92" s="216"/>
      <c r="HOD92" s="216"/>
      <c r="HOE92" s="216"/>
      <c r="HOF92" s="216"/>
      <c r="HOG92" s="216"/>
      <c r="HOH92" s="216"/>
      <c r="HOI92" s="216"/>
      <c r="HOJ92" s="216"/>
      <c r="HOK92" s="216"/>
      <c r="HOL92" s="216"/>
      <c r="HOM92" s="216"/>
      <c r="HON92" s="216"/>
      <c r="HOO92" s="216"/>
      <c r="HOP92" s="216"/>
      <c r="HOQ92" s="216"/>
      <c r="HOR92" s="216"/>
      <c r="HOS92" s="216"/>
      <c r="HOT92" s="216"/>
      <c r="HOU92" s="216"/>
      <c r="HOV92" s="216"/>
      <c r="HOW92" s="216"/>
      <c r="HOX92" s="216"/>
      <c r="HOY92" s="216"/>
      <c r="HOZ92" s="216"/>
      <c r="HPA92" s="216"/>
      <c r="HPB92" s="216"/>
      <c r="HPC92" s="216"/>
      <c r="HPD92" s="216"/>
      <c r="HPE92" s="216"/>
      <c r="HPF92" s="216"/>
      <c r="HPG92" s="216"/>
      <c r="HPH92" s="216"/>
      <c r="HPI92" s="216"/>
      <c r="HPN92" s="216"/>
      <c r="HPO92" s="216"/>
      <c r="HPP92" s="216"/>
      <c r="HPQ92" s="216"/>
      <c r="HPR92" s="216"/>
      <c r="HPS92" s="216"/>
      <c r="HPT92" s="216"/>
      <c r="HPU92" s="216"/>
      <c r="HPV92" s="216"/>
      <c r="HPW92" s="216"/>
      <c r="HPX92" s="216"/>
      <c r="HRP92" s="216"/>
      <c r="HRQ92" s="216"/>
      <c r="HRR92" s="216"/>
      <c r="HRS92" s="216"/>
      <c r="HRT92" s="216"/>
      <c r="HRU92" s="216"/>
      <c r="HRV92" s="216"/>
      <c r="HRW92" s="216"/>
      <c r="HRX92" s="216"/>
      <c r="HRY92" s="216"/>
      <c r="HRZ92" s="216"/>
      <c r="HSA92" s="216"/>
      <c r="HSB92" s="216"/>
      <c r="HSC92" s="216"/>
      <c r="HSD92" s="216"/>
      <c r="HSE92" s="216"/>
      <c r="HSF92" s="216"/>
      <c r="HSG92" s="216"/>
      <c r="HSH92" s="216"/>
      <c r="HSI92" s="216"/>
      <c r="HSJ92" s="216"/>
      <c r="HSK92" s="216"/>
      <c r="HSL92" s="216"/>
      <c r="HSM92" s="216"/>
      <c r="HSN92" s="216"/>
      <c r="HSO92" s="216"/>
      <c r="HSP92" s="216"/>
      <c r="HSQ92" s="216"/>
      <c r="HSR92" s="216"/>
      <c r="HSS92" s="216"/>
      <c r="HST92" s="216"/>
      <c r="HSU92" s="216"/>
      <c r="HSV92" s="216"/>
      <c r="HSW92" s="216"/>
      <c r="HSX92" s="216"/>
      <c r="HSY92" s="216"/>
      <c r="HSZ92" s="216"/>
      <c r="HTA92" s="216"/>
      <c r="HTB92" s="216"/>
      <c r="HTC92" s="216"/>
      <c r="HTD92" s="216"/>
      <c r="HTE92" s="216"/>
      <c r="HTF92" s="216"/>
      <c r="HTG92" s="216"/>
      <c r="HTH92" s="216"/>
      <c r="HTI92" s="216"/>
      <c r="HTJ92" s="216"/>
      <c r="HTK92" s="216"/>
      <c r="HTL92" s="216"/>
      <c r="HTM92" s="216"/>
      <c r="HTN92" s="216"/>
      <c r="HTO92" s="216"/>
      <c r="HTP92" s="216"/>
      <c r="HTQ92" s="216"/>
      <c r="HTR92" s="216"/>
      <c r="HTS92" s="216"/>
      <c r="HTT92" s="216"/>
      <c r="HTU92" s="216"/>
      <c r="HTV92" s="216"/>
      <c r="HTW92" s="216"/>
      <c r="HTX92" s="216"/>
      <c r="HTY92" s="216"/>
      <c r="HTZ92" s="216"/>
      <c r="HUA92" s="216"/>
      <c r="HUB92" s="216"/>
      <c r="HUC92" s="216"/>
      <c r="HUD92" s="216"/>
      <c r="HUE92" s="216"/>
      <c r="HUF92" s="216"/>
      <c r="HUG92" s="216"/>
      <c r="HUH92" s="216"/>
      <c r="HUI92" s="216"/>
      <c r="HUJ92" s="216"/>
      <c r="HUK92" s="216"/>
      <c r="HUL92" s="216"/>
      <c r="HUM92" s="216"/>
      <c r="HUN92" s="216"/>
      <c r="HUO92" s="216"/>
      <c r="HUP92" s="216"/>
      <c r="HUQ92" s="216"/>
      <c r="HUR92" s="216"/>
      <c r="HUS92" s="216"/>
      <c r="HUT92" s="216"/>
      <c r="HUU92" s="216"/>
      <c r="HUV92" s="216"/>
      <c r="HUW92" s="216"/>
      <c r="HUX92" s="216"/>
      <c r="HUY92" s="216"/>
      <c r="HUZ92" s="216"/>
      <c r="HVA92" s="216"/>
      <c r="HVB92" s="216"/>
      <c r="HVC92" s="216"/>
      <c r="HVD92" s="216"/>
      <c r="HVE92" s="216"/>
      <c r="HVF92" s="216"/>
      <c r="HVG92" s="216"/>
      <c r="HVH92" s="216"/>
      <c r="HVI92" s="216"/>
      <c r="HVJ92" s="216"/>
      <c r="HVK92" s="216"/>
      <c r="HVL92" s="216"/>
      <c r="HVM92" s="216"/>
      <c r="HVN92" s="216"/>
      <c r="HVO92" s="216"/>
      <c r="HVP92" s="216"/>
      <c r="HVQ92" s="216"/>
      <c r="HVR92" s="216"/>
      <c r="HVS92" s="216"/>
      <c r="HVT92" s="216"/>
      <c r="HVU92" s="216"/>
      <c r="HVV92" s="216"/>
      <c r="HVW92" s="216"/>
      <c r="HVX92" s="216"/>
      <c r="HVY92" s="216"/>
      <c r="HVZ92" s="216"/>
      <c r="HWA92" s="216"/>
      <c r="HWB92" s="216"/>
      <c r="HWC92" s="216"/>
      <c r="HWD92" s="216"/>
      <c r="HWE92" s="216"/>
      <c r="HWF92" s="216"/>
      <c r="HWG92" s="216"/>
      <c r="HWH92" s="216"/>
      <c r="HWI92" s="216"/>
      <c r="HWJ92" s="216"/>
      <c r="HWK92" s="216"/>
      <c r="HWL92" s="216"/>
      <c r="HWM92" s="216"/>
      <c r="HWN92" s="216"/>
      <c r="HWO92" s="216"/>
      <c r="HWP92" s="216"/>
      <c r="HWQ92" s="216"/>
      <c r="HWR92" s="216"/>
      <c r="HWS92" s="216"/>
      <c r="HWT92" s="216"/>
      <c r="HWU92" s="216"/>
      <c r="HWV92" s="216"/>
      <c r="HWW92" s="216"/>
      <c r="HWX92" s="216"/>
      <c r="HWY92" s="216"/>
      <c r="HWZ92" s="216"/>
      <c r="HXA92" s="216"/>
      <c r="HXB92" s="216"/>
      <c r="HXC92" s="216"/>
      <c r="HXD92" s="216"/>
      <c r="HXE92" s="216"/>
      <c r="HXF92" s="216"/>
      <c r="HXG92" s="216"/>
      <c r="HXH92" s="216"/>
      <c r="HXI92" s="216"/>
      <c r="HXJ92" s="216"/>
      <c r="HXK92" s="216"/>
      <c r="HXL92" s="216"/>
      <c r="HXM92" s="216"/>
      <c r="HXN92" s="216"/>
      <c r="HXO92" s="216"/>
      <c r="HXP92" s="216"/>
      <c r="HXQ92" s="216"/>
      <c r="HXR92" s="216"/>
      <c r="HXS92" s="216"/>
      <c r="HXT92" s="216"/>
      <c r="HXU92" s="216"/>
      <c r="HXV92" s="216"/>
      <c r="HXW92" s="216"/>
      <c r="HXX92" s="216"/>
      <c r="HXY92" s="216"/>
      <c r="HXZ92" s="216"/>
      <c r="HYA92" s="216"/>
      <c r="HYB92" s="216"/>
      <c r="HYC92" s="216"/>
      <c r="HYD92" s="216"/>
      <c r="HYE92" s="216"/>
      <c r="HYF92" s="216"/>
      <c r="HYG92" s="216"/>
      <c r="HYH92" s="216"/>
      <c r="HYI92" s="216"/>
      <c r="HYJ92" s="216"/>
      <c r="HYK92" s="216"/>
      <c r="HYL92" s="216"/>
      <c r="HYM92" s="216"/>
      <c r="HYN92" s="216"/>
      <c r="HYO92" s="216"/>
      <c r="HYP92" s="216"/>
      <c r="HYQ92" s="216"/>
      <c r="HYR92" s="216"/>
      <c r="HYS92" s="216"/>
      <c r="HYT92" s="216"/>
      <c r="HYU92" s="216"/>
      <c r="HYV92" s="216"/>
      <c r="HYW92" s="216"/>
      <c r="HYX92" s="216"/>
      <c r="HYY92" s="216"/>
      <c r="HYZ92" s="216"/>
      <c r="HZA92" s="216"/>
      <c r="HZB92" s="216"/>
      <c r="HZC92" s="216"/>
      <c r="HZD92" s="216"/>
      <c r="HZE92" s="216"/>
      <c r="HZJ92" s="216"/>
      <c r="HZK92" s="216"/>
      <c r="HZL92" s="216"/>
      <c r="HZM92" s="216"/>
      <c r="HZN92" s="216"/>
      <c r="HZO92" s="216"/>
      <c r="HZP92" s="216"/>
      <c r="HZQ92" s="216"/>
      <c r="HZR92" s="216"/>
      <c r="HZS92" s="216"/>
      <c r="HZT92" s="216"/>
      <c r="IBL92" s="216"/>
      <c r="IBM92" s="216"/>
      <c r="IBN92" s="216"/>
      <c r="IBO92" s="216"/>
      <c r="IBP92" s="216"/>
      <c r="IBQ92" s="216"/>
      <c r="IBR92" s="216"/>
      <c r="IBS92" s="216"/>
      <c r="IBT92" s="216"/>
      <c r="IBU92" s="216"/>
      <c r="IBV92" s="216"/>
      <c r="IBW92" s="216"/>
      <c r="IBX92" s="216"/>
      <c r="IBY92" s="216"/>
      <c r="IBZ92" s="216"/>
      <c r="ICA92" s="216"/>
      <c r="ICB92" s="216"/>
      <c r="ICC92" s="216"/>
      <c r="ICD92" s="216"/>
      <c r="ICE92" s="216"/>
      <c r="ICF92" s="216"/>
      <c r="ICG92" s="216"/>
      <c r="ICH92" s="216"/>
      <c r="ICI92" s="216"/>
      <c r="ICJ92" s="216"/>
      <c r="ICK92" s="216"/>
      <c r="ICL92" s="216"/>
      <c r="ICM92" s="216"/>
      <c r="ICN92" s="216"/>
      <c r="ICO92" s="216"/>
      <c r="ICP92" s="216"/>
      <c r="ICQ92" s="216"/>
      <c r="ICR92" s="216"/>
      <c r="ICS92" s="216"/>
      <c r="ICT92" s="216"/>
      <c r="ICU92" s="216"/>
      <c r="ICV92" s="216"/>
      <c r="ICW92" s="216"/>
      <c r="ICX92" s="216"/>
      <c r="ICY92" s="216"/>
      <c r="ICZ92" s="216"/>
      <c r="IDA92" s="216"/>
      <c r="IDB92" s="216"/>
      <c r="IDC92" s="216"/>
      <c r="IDD92" s="216"/>
      <c r="IDE92" s="216"/>
      <c r="IDF92" s="216"/>
      <c r="IDG92" s="216"/>
      <c r="IDH92" s="216"/>
      <c r="IDI92" s="216"/>
      <c r="IDJ92" s="216"/>
      <c r="IDK92" s="216"/>
      <c r="IDL92" s="216"/>
      <c r="IDM92" s="216"/>
      <c r="IDN92" s="216"/>
      <c r="IDO92" s="216"/>
      <c r="IDP92" s="216"/>
      <c r="IDQ92" s="216"/>
      <c r="IDR92" s="216"/>
      <c r="IDS92" s="216"/>
      <c r="IDT92" s="216"/>
      <c r="IDU92" s="216"/>
      <c r="IDV92" s="216"/>
      <c r="IDW92" s="216"/>
      <c r="IDX92" s="216"/>
      <c r="IDY92" s="216"/>
      <c r="IDZ92" s="216"/>
      <c r="IEA92" s="216"/>
      <c r="IEB92" s="216"/>
      <c r="IEC92" s="216"/>
      <c r="IED92" s="216"/>
      <c r="IEE92" s="216"/>
      <c r="IEF92" s="216"/>
      <c r="IEG92" s="216"/>
      <c r="IEH92" s="216"/>
      <c r="IEI92" s="216"/>
      <c r="IEJ92" s="216"/>
      <c r="IEK92" s="216"/>
      <c r="IEL92" s="216"/>
      <c r="IEM92" s="216"/>
      <c r="IEN92" s="216"/>
      <c r="IEO92" s="216"/>
      <c r="IEP92" s="216"/>
      <c r="IEQ92" s="216"/>
      <c r="IER92" s="216"/>
      <c r="IES92" s="216"/>
      <c r="IET92" s="216"/>
      <c r="IEU92" s="216"/>
      <c r="IEV92" s="216"/>
      <c r="IEW92" s="216"/>
      <c r="IEX92" s="216"/>
      <c r="IEY92" s="216"/>
      <c r="IEZ92" s="216"/>
      <c r="IFA92" s="216"/>
      <c r="IFB92" s="216"/>
      <c r="IFC92" s="216"/>
      <c r="IFD92" s="216"/>
      <c r="IFE92" s="216"/>
      <c r="IFF92" s="216"/>
      <c r="IFG92" s="216"/>
      <c r="IFH92" s="216"/>
      <c r="IFI92" s="216"/>
      <c r="IFJ92" s="216"/>
      <c r="IFK92" s="216"/>
      <c r="IFL92" s="216"/>
      <c r="IFM92" s="216"/>
      <c r="IFN92" s="216"/>
      <c r="IFO92" s="216"/>
      <c r="IFP92" s="216"/>
      <c r="IFQ92" s="216"/>
      <c r="IFR92" s="216"/>
      <c r="IFS92" s="216"/>
      <c r="IFT92" s="216"/>
      <c r="IFU92" s="216"/>
      <c r="IFV92" s="216"/>
      <c r="IFW92" s="216"/>
      <c r="IFX92" s="216"/>
      <c r="IFY92" s="216"/>
      <c r="IFZ92" s="216"/>
      <c r="IGA92" s="216"/>
      <c r="IGB92" s="216"/>
      <c r="IGC92" s="216"/>
      <c r="IGD92" s="216"/>
      <c r="IGE92" s="216"/>
      <c r="IGF92" s="216"/>
      <c r="IGG92" s="216"/>
      <c r="IGH92" s="216"/>
      <c r="IGI92" s="216"/>
      <c r="IGJ92" s="216"/>
      <c r="IGK92" s="216"/>
      <c r="IGL92" s="216"/>
      <c r="IGM92" s="216"/>
      <c r="IGN92" s="216"/>
      <c r="IGO92" s="216"/>
      <c r="IGP92" s="216"/>
      <c r="IGQ92" s="216"/>
      <c r="IGR92" s="216"/>
      <c r="IGS92" s="216"/>
      <c r="IGT92" s="216"/>
      <c r="IGU92" s="216"/>
      <c r="IGV92" s="216"/>
      <c r="IGW92" s="216"/>
      <c r="IGX92" s="216"/>
      <c r="IGY92" s="216"/>
      <c r="IGZ92" s="216"/>
      <c r="IHA92" s="216"/>
      <c r="IHB92" s="216"/>
      <c r="IHC92" s="216"/>
      <c r="IHD92" s="216"/>
      <c r="IHE92" s="216"/>
      <c r="IHF92" s="216"/>
      <c r="IHG92" s="216"/>
      <c r="IHH92" s="216"/>
      <c r="IHI92" s="216"/>
      <c r="IHJ92" s="216"/>
      <c r="IHK92" s="216"/>
      <c r="IHL92" s="216"/>
      <c r="IHM92" s="216"/>
      <c r="IHN92" s="216"/>
      <c r="IHO92" s="216"/>
      <c r="IHP92" s="216"/>
      <c r="IHQ92" s="216"/>
      <c r="IHR92" s="216"/>
      <c r="IHS92" s="216"/>
      <c r="IHT92" s="216"/>
      <c r="IHU92" s="216"/>
      <c r="IHV92" s="216"/>
      <c r="IHW92" s="216"/>
      <c r="IHX92" s="216"/>
      <c r="IHY92" s="216"/>
      <c r="IHZ92" s="216"/>
      <c r="IIA92" s="216"/>
      <c r="IIB92" s="216"/>
      <c r="IIC92" s="216"/>
      <c r="IID92" s="216"/>
      <c r="IIE92" s="216"/>
      <c r="IIF92" s="216"/>
      <c r="IIG92" s="216"/>
      <c r="IIH92" s="216"/>
      <c r="III92" s="216"/>
      <c r="IIJ92" s="216"/>
      <c r="IIK92" s="216"/>
      <c r="IIL92" s="216"/>
      <c r="IIM92" s="216"/>
      <c r="IIN92" s="216"/>
      <c r="IIO92" s="216"/>
      <c r="IIP92" s="216"/>
      <c r="IIQ92" s="216"/>
      <c r="IIR92" s="216"/>
      <c r="IIS92" s="216"/>
      <c r="IIT92" s="216"/>
      <c r="IIU92" s="216"/>
      <c r="IIV92" s="216"/>
      <c r="IIW92" s="216"/>
      <c r="IIX92" s="216"/>
      <c r="IIY92" s="216"/>
      <c r="IIZ92" s="216"/>
      <c r="IJA92" s="216"/>
      <c r="IJF92" s="216"/>
      <c r="IJG92" s="216"/>
      <c r="IJH92" s="216"/>
      <c r="IJI92" s="216"/>
      <c r="IJJ92" s="216"/>
      <c r="IJK92" s="216"/>
      <c r="IJL92" s="216"/>
      <c r="IJM92" s="216"/>
      <c r="IJN92" s="216"/>
      <c r="IJO92" s="216"/>
      <c r="IJP92" s="216"/>
      <c r="ILH92" s="216"/>
      <c r="ILI92" s="216"/>
      <c r="ILJ92" s="216"/>
      <c r="ILK92" s="216"/>
      <c r="ILL92" s="216"/>
      <c r="ILM92" s="216"/>
      <c r="ILN92" s="216"/>
      <c r="ILO92" s="216"/>
      <c r="ILP92" s="216"/>
      <c r="ILQ92" s="216"/>
      <c r="ILR92" s="216"/>
      <c r="ILS92" s="216"/>
      <c r="ILT92" s="216"/>
      <c r="ILU92" s="216"/>
      <c r="ILV92" s="216"/>
      <c r="ILW92" s="216"/>
      <c r="ILX92" s="216"/>
      <c r="ILY92" s="216"/>
      <c r="ILZ92" s="216"/>
      <c r="IMA92" s="216"/>
      <c r="IMB92" s="216"/>
      <c r="IMC92" s="216"/>
      <c r="IMD92" s="216"/>
      <c r="IME92" s="216"/>
      <c r="IMF92" s="216"/>
      <c r="IMG92" s="216"/>
      <c r="IMH92" s="216"/>
      <c r="IMI92" s="216"/>
      <c r="IMJ92" s="216"/>
      <c r="IMK92" s="216"/>
      <c r="IML92" s="216"/>
      <c r="IMM92" s="216"/>
      <c r="IMN92" s="216"/>
      <c r="IMO92" s="216"/>
      <c r="IMP92" s="216"/>
      <c r="IMQ92" s="216"/>
      <c r="IMR92" s="216"/>
      <c r="IMS92" s="216"/>
      <c r="IMT92" s="216"/>
      <c r="IMU92" s="216"/>
      <c r="IMV92" s="216"/>
      <c r="IMW92" s="216"/>
      <c r="IMX92" s="216"/>
      <c r="IMY92" s="216"/>
      <c r="IMZ92" s="216"/>
      <c r="INA92" s="216"/>
      <c r="INB92" s="216"/>
      <c r="INC92" s="216"/>
      <c r="IND92" s="216"/>
      <c r="INE92" s="216"/>
      <c r="INF92" s="216"/>
      <c r="ING92" s="216"/>
      <c r="INH92" s="216"/>
      <c r="INI92" s="216"/>
      <c r="INJ92" s="216"/>
      <c r="INK92" s="216"/>
      <c r="INL92" s="216"/>
      <c r="INM92" s="216"/>
      <c r="INN92" s="216"/>
      <c r="INO92" s="216"/>
      <c r="INP92" s="216"/>
      <c r="INQ92" s="216"/>
      <c r="INR92" s="216"/>
      <c r="INS92" s="216"/>
      <c r="INT92" s="216"/>
      <c r="INU92" s="216"/>
      <c r="INV92" s="216"/>
      <c r="INW92" s="216"/>
      <c r="INX92" s="216"/>
      <c r="INY92" s="216"/>
      <c r="INZ92" s="216"/>
      <c r="IOA92" s="216"/>
      <c r="IOB92" s="216"/>
      <c r="IOC92" s="216"/>
      <c r="IOD92" s="216"/>
      <c r="IOE92" s="216"/>
      <c r="IOF92" s="216"/>
      <c r="IOG92" s="216"/>
      <c r="IOH92" s="216"/>
      <c r="IOI92" s="216"/>
      <c r="IOJ92" s="216"/>
      <c r="IOK92" s="216"/>
      <c r="IOL92" s="216"/>
      <c r="IOM92" s="216"/>
      <c r="ION92" s="216"/>
      <c r="IOO92" s="216"/>
      <c r="IOP92" s="216"/>
      <c r="IOQ92" s="216"/>
      <c r="IOR92" s="216"/>
      <c r="IOS92" s="216"/>
      <c r="IOT92" s="216"/>
      <c r="IOU92" s="216"/>
      <c r="IOV92" s="216"/>
      <c r="IOW92" s="216"/>
      <c r="IOX92" s="216"/>
      <c r="IOY92" s="216"/>
      <c r="IOZ92" s="216"/>
      <c r="IPA92" s="216"/>
      <c r="IPB92" s="216"/>
      <c r="IPC92" s="216"/>
      <c r="IPD92" s="216"/>
      <c r="IPE92" s="216"/>
      <c r="IPF92" s="216"/>
      <c r="IPG92" s="216"/>
      <c r="IPH92" s="216"/>
      <c r="IPI92" s="216"/>
      <c r="IPJ92" s="216"/>
      <c r="IPK92" s="216"/>
      <c r="IPL92" s="216"/>
      <c r="IPM92" s="216"/>
      <c r="IPN92" s="216"/>
      <c r="IPO92" s="216"/>
      <c r="IPP92" s="216"/>
      <c r="IPQ92" s="216"/>
      <c r="IPR92" s="216"/>
      <c r="IPS92" s="216"/>
      <c r="IPT92" s="216"/>
      <c r="IPU92" s="216"/>
      <c r="IPV92" s="216"/>
      <c r="IPW92" s="216"/>
      <c r="IPX92" s="216"/>
      <c r="IPY92" s="216"/>
      <c r="IPZ92" s="216"/>
      <c r="IQA92" s="216"/>
      <c r="IQB92" s="216"/>
      <c r="IQC92" s="216"/>
      <c r="IQD92" s="216"/>
      <c r="IQE92" s="216"/>
      <c r="IQF92" s="216"/>
      <c r="IQG92" s="216"/>
      <c r="IQH92" s="216"/>
      <c r="IQI92" s="216"/>
      <c r="IQJ92" s="216"/>
      <c r="IQK92" s="216"/>
      <c r="IQL92" s="216"/>
      <c r="IQM92" s="216"/>
      <c r="IQN92" s="216"/>
      <c r="IQO92" s="216"/>
      <c r="IQP92" s="216"/>
      <c r="IQQ92" s="216"/>
      <c r="IQR92" s="216"/>
      <c r="IQS92" s="216"/>
      <c r="IQT92" s="216"/>
      <c r="IQU92" s="216"/>
      <c r="IQV92" s="216"/>
      <c r="IQW92" s="216"/>
      <c r="IQX92" s="216"/>
      <c r="IQY92" s="216"/>
      <c r="IQZ92" s="216"/>
      <c r="IRA92" s="216"/>
      <c r="IRB92" s="216"/>
      <c r="IRC92" s="216"/>
      <c r="IRD92" s="216"/>
      <c r="IRE92" s="216"/>
      <c r="IRF92" s="216"/>
      <c r="IRG92" s="216"/>
      <c r="IRH92" s="216"/>
      <c r="IRI92" s="216"/>
      <c r="IRJ92" s="216"/>
      <c r="IRK92" s="216"/>
      <c r="IRL92" s="216"/>
      <c r="IRM92" s="216"/>
      <c r="IRN92" s="216"/>
      <c r="IRO92" s="216"/>
      <c r="IRP92" s="216"/>
      <c r="IRQ92" s="216"/>
      <c r="IRR92" s="216"/>
      <c r="IRS92" s="216"/>
      <c r="IRT92" s="216"/>
      <c r="IRU92" s="216"/>
      <c r="IRV92" s="216"/>
      <c r="IRW92" s="216"/>
      <c r="IRX92" s="216"/>
      <c r="IRY92" s="216"/>
      <c r="IRZ92" s="216"/>
      <c r="ISA92" s="216"/>
      <c r="ISB92" s="216"/>
      <c r="ISC92" s="216"/>
      <c r="ISD92" s="216"/>
      <c r="ISE92" s="216"/>
      <c r="ISF92" s="216"/>
      <c r="ISG92" s="216"/>
      <c r="ISH92" s="216"/>
      <c r="ISI92" s="216"/>
      <c r="ISJ92" s="216"/>
      <c r="ISK92" s="216"/>
      <c r="ISL92" s="216"/>
      <c r="ISM92" s="216"/>
      <c r="ISN92" s="216"/>
      <c r="ISO92" s="216"/>
      <c r="ISP92" s="216"/>
      <c r="ISQ92" s="216"/>
      <c r="ISR92" s="216"/>
      <c r="ISS92" s="216"/>
      <c r="IST92" s="216"/>
      <c r="ISU92" s="216"/>
      <c r="ISV92" s="216"/>
      <c r="ISW92" s="216"/>
      <c r="ITB92" s="216"/>
      <c r="ITC92" s="216"/>
      <c r="ITD92" s="216"/>
      <c r="ITE92" s="216"/>
      <c r="ITF92" s="216"/>
      <c r="ITG92" s="216"/>
      <c r="ITH92" s="216"/>
      <c r="ITI92" s="216"/>
      <c r="ITJ92" s="216"/>
      <c r="ITK92" s="216"/>
      <c r="ITL92" s="216"/>
      <c r="IVD92" s="216"/>
      <c r="IVE92" s="216"/>
      <c r="IVF92" s="216"/>
      <c r="IVG92" s="216"/>
      <c r="IVH92" s="216"/>
      <c r="IVI92" s="216"/>
      <c r="IVJ92" s="216"/>
      <c r="IVK92" s="216"/>
      <c r="IVL92" s="216"/>
      <c r="IVM92" s="216"/>
      <c r="IVN92" s="216"/>
      <c r="IVO92" s="216"/>
      <c r="IVP92" s="216"/>
      <c r="IVQ92" s="216"/>
      <c r="IVR92" s="216"/>
      <c r="IVS92" s="216"/>
      <c r="IVT92" s="216"/>
      <c r="IVU92" s="216"/>
      <c r="IVV92" s="216"/>
      <c r="IVW92" s="216"/>
      <c r="IVX92" s="216"/>
      <c r="IVY92" s="216"/>
      <c r="IVZ92" s="216"/>
      <c r="IWA92" s="216"/>
      <c r="IWB92" s="216"/>
      <c r="IWC92" s="216"/>
      <c r="IWD92" s="216"/>
      <c r="IWE92" s="216"/>
      <c r="IWF92" s="216"/>
      <c r="IWG92" s="216"/>
      <c r="IWH92" s="216"/>
      <c r="IWI92" s="216"/>
      <c r="IWJ92" s="216"/>
      <c r="IWK92" s="216"/>
      <c r="IWL92" s="216"/>
      <c r="IWM92" s="216"/>
      <c r="IWN92" s="216"/>
      <c r="IWO92" s="216"/>
      <c r="IWP92" s="216"/>
      <c r="IWQ92" s="216"/>
      <c r="IWR92" s="216"/>
      <c r="IWS92" s="216"/>
      <c r="IWT92" s="216"/>
      <c r="IWU92" s="216"/>
      <c r="IWV92" s="216"/>
      <c r="IWW92" s="216"/>
      <c r="IWX92" s="216"/>
      <c r="IWY92" s="216"/>
      <c r="IWZ92" s="216"/>
      <c r="IXA92" s="216"/>
      <c r="IXB92" s="216"/>
      <c r="IXC92" s="216"/>
      <c r="IXD92" s="216"/>
      <c r="IXE92" s="216"/>
      <c r="IXF92" s="216"/>
      <c r="IXG92" s="216"/>
      <c r="IXH92" s="216"/>
      <c r="IXI92" s="216"/>
      <c r="IXJ92" s="216"/>
      <c r="IXK92" s="216"/>
      <c r="IXL92" s="216"/>
      <c r="IXM92" s="216"/>
      <c r="IXN92" s="216"/>
      <c r="IXO92" s="216"/>
      <c r="IXP92" s="216"/>
      <c r="IXQ92" s="216"/>
      <c r="IXR92" s="216"/>
      <c r="IXS92" s="216"/>
      <c r="IXT92" s="216"/>
      <c r="IXU92" s="216"/>
      <c r="IXV92" s="216"/>
      <c r="IXW92" s="216"/>
      <c r="IXX92" s="216"/>
      <c r="IXY92" s="216"/>
      <c r="IXZ92" s="216"/>
      <c r="IYA92" s="216"/>
      <c r="IYB92" s="216"/>
      <c r="IYC92" s="216"/>
      <c r="IYD92" s="216"/>
      <c r="IYE92" s="216"/>
      <c r="IYF92" s="216"/>
      <c r="IYG92" s="216"/>
      <c r="IYH92" s="216"/>
      <c r="IYI92" s="216"/>
      <c r="IYJ92" s="216"/>
      <c r="IYK92" s="216"/>
      <c r="IYL92" s="216"/>
      <c r="IYM92" s="216"/>
      <c r="IYN92" s="216"/>
      <c r="IYO92" s="216"/>
      <c r="IYP92" s="216"/>
      <c r="IYQ92" s="216"/>
      <c r="IYR92" s="216"/>
      <c r="IYS92" s="216"/>
      <c r="IYT92" s="216"/>
      <c r="IYU92" s="216"/>
      <c r="IYV92" s="216"/>
      <c r="IYW92" s="216"/>
      <c r="IYX92" s="216"/>
      <c r="IYY92" s="216"/>
      <c r="IYZ92" s="216"/>
      <c r="IZA92" s="216"/>
      <c r="IZB92" s="216"/>
      <c r="IZC92" s="216"/>
      <c r="IZD92" s="216"/>
      <c r="IZE92" s="216"/>
      <c r="IZF92" s="216"/>
      <c r="IZG92" s="216"/>
      <c r="IZH92" s="216"/>
      <c r="IZI92" s="216"/>
      <c r="IZJ92" s="216"/>
      <c r="IZK92" s="216"/>
      <c r="IZL92" s="216"/>
      <c r="IZM92" s="216"/>
      <c r="IZN92" s="216"/>
      <c r="IZO92" s="216"/>
      <c r="IZP92" s="216"/>
      <c r="IZQ92" s="216"/>
      <c r="IZR92" s="216"/>
      <c r="IZS92" s="216"/>
      <c r="IZT92" s="216"/>
      <c r="IZU92" s="216"/>
      <c r="IZV92" s="216"/>
      <c r="IZW92" s="216"/>
      <c r="IZX92" s="216"/>
      <c r="IZY92" s="216"/>
      <c r="IZZ92" s="216"/>
      <c r="JAA92" s="216"/>
      <c r="JAB92" s="216"/>
      <c r="JAC92" s="216"/>
      <c r="JAD92" s="216"/>
      <c r="JAE92" s="216"/>
      <c r="JAF92" s="216"/>
      <c r="JAG92" s="216"/>
      <c r="JAH92" s="216"/>
      <c r="JAI92" s="216"/>
      <c r="JAJ92" s="216"/>
      <c r="JAK92" s="216"/>
      <c r="JAL92" s="216"/>
      <c r="JAM92" s="216"/>
      <c r="JAN92" s="216"/>
      <c r="JAO92" s="216"/>
      <c r="JAP92" s="216"/>
      <c r="JAQ92" s="216"/>
      <c r="JAR92" s="216"/>
      <c r="JAS92" s="216"/>
      <c r="JAT92" s="216"/>
      <c r="JAU92" s="216"/>
      <c r="JAV92" s="216"/>
      <c r="JAW92" s="216"/>
      <c r="JAX92" s="216"/>
      <c r="JAY92" s="216"/>
      <c r="JAZ92" s="216"/>
      <c r="JBA92" s="216"/>
      <c r="JBB92" s="216"/>
      <c r="JBC92" s="216"/>
      <c r="JBD92" s="216"/>
      <c r="JBE92" s="216"/>
      <c r="JBF92" s="216"/>
      <c r="JBG92" s="216"/>
      <c r="JBH92" s="216"/>
      <c r="JBI92" s="216"/>
      <c r="JBJ92" s="216"/>
      <c r="JBK92" s="216"/>
      <c r="JBL92" s="216"/>
      <c r="JBM92" s="216"/>
      <c r="JBN92" s="216"/>
      <c r="JBO92" s="216"/>
      <c r="JBP92" s="216"/>
      <c r="JBQ92" s="216"/>
      <c r="JBR92" s="216"/>
      <c r="JBS92" s="216"/>
      <c r="JBT92" s="216"/>
      <c r="JBU92" s="216"/>
      <c r="JBV92" s="216"/>
      <c r="JBW92" s="216"/>
      <c r="JBX92" s="216"/>
      <c r="JBY92" s="216"/>
      <c r="JBZ92" s="216"/>
      <c r="JCA92" s="216"/>
      <c r="JCB92" s="216"/>
      <c r="JCC92" s="216"/>
      <c r="JCD92" s="216"/>
      <c r="JCE92" s="216"/>
      <c r="JCF92" s="216"/>
      <c r="JCG92" s="216"/>
      <c r="JCH92" s="216"/>
      <c r="JCI92" s="216"/>
      <c r="JCJ92" s="216"/>
      <c r="JCK92" s="216"/>
      <c r="JCL92" s="216"/>
      <c r="JCM92" s="216"/>
      <c r="JCN92" s="216"/>
      <c r="JCO92" s="216"/>
      <c r="JCP92" s="216"/>
      <c r="JCQ92" s="216"/>
      <c r="JCR92" s="216"/>
      <c r="JCS92" s="216"/>
      <c r="JCX92" s="216"/>
      <c r="JCY92" s="216"/>
      <c r="JCZ92" s="216"/>
      <c r="JDA92" s="216"/>
      <c r="JDB92" s="216"/>
      <c r="JDC92" s="216"/>
      <c r="JDD92" s="216"/>
      <c r="JDE92" s="216"/>
      <c r="JDF92" s="216"/>
      <c r="JDG92" s="216"/>
      <c r="JDH92" s="216"/>
      <c r="JEZ92" s="216"/>
      <c r="JFA92" s="216"/>
      <c r="JFB92" s="216"/>
      <c r="JFC92" s="216"/>
      <c r="JFD92" s="216"/>
      <c r="JFE92" s="216"/>
      <c r="JFF92" s="216"/>
      <c r="JFG92" s="216"/>
      <c r="JFH92" s="216"/>
      <c r="JFI92" s="216"/>
      <c r="JFJ92" s="216"/>
      <c r="JFK92" s="216"/>
      <c r="JFL92" s="216"/>
      <c r="JFM92" s="216"/>
      <c r="JFN92" s="216"/>
      <c r="JFO92" s="216"/>
      <c r="JFP92" s="216"/>
      <c r="JFQ92" s="216"/>
      <c r="JFR92" s="216"/>
      <c r="JFS92" s="216"/>
      <c r="JFT92" s="216"/>
      <c r="JFU92" s="216"/>
      <c r="JFV92" s="216"/>
      <c r="JFW92" s="216"/>
      <c r="JFX92" s="216"/>
      <c r="JFY92" s="216"/>
      <c r="JFZ92" s="216"/>
      <c r="JGA92" s="216"/>
      <c r="JGB92" s="216"/>
      <c r="JGC92" s="216"/>
      <c r="JGD92" s="216"/>
      <c r="JGE92" s="216"/>
      <c r="JGF92" s="216"/>
      <c r="JGG92" s="216"/>
      <c r="JGH92" s="216"/>
      <c r="JGI92" s="216"/>
      <c r="JGJ92" s="216"/>
      <c r="JGK92" s="216"/>
      <c r="JGL92" s="216"/>
      <c r="JGM92" s="216"/>
      <c r="JGN92" s="216"/>
      <c r="JGO92" s="216"/>
      <c r="JGP92" s="216"/>
      <c r="JGQ92" s="216"/>
      <c r="JGR92" s="216"/>
      <c r="JGS92" s="216"/>
      <c r="JGT92" s="216"/>
      <c r="JGU92" s="216"/>
      <c r="JGV92" s="216"/>
      <c r="JGW92" s="216"/>
      <c r="JGX92" s="216"/>
      <c r="JGY92" s="216"/>
      <c r="JGZ92" s="216"/>
      <c r="JHA92" s="216"/>
      <c r="JHB92" s="216"/>
      <c r="JHC92" s="216"/>
      <c r="JHD92" s="216"/>
      <c r="JHE92" s="216"/>
      <c r="JHF92" s="216"/>
      <c r="JHG92" s="216"/>
      <c r="JHH92" s="216"/>
      <c r="JHI92" s="216"/>
      <c r="JHJ92" s="216"/>
      <c r="JHK92" s="216"/>
      <c r="JHL92" s="216"/>
      <c r="JHM92" s="216"/>
      <c r="JHN92" s="216"/>
      <c r="JHO92" s="216"/>
      <c r="JHP92" s="216"/>
      <c r="JHQ92" s="216"/>
      <c r="JHR92" s="216"/>
      <c r="JHS92" s="216"/>
      <c r="JHT92" s="216"/>
      <c r="JHU92" s="216"/>
      <c r="JHV92" s="216"/>
      <c r="JHW92" s="216"/>
      <c r="JHX92" s="216"/>
      <c r="JHY92" s="216"/>
      <c r="JHZ92" s="216"/>
      <c r="JIA92" s="216"/>
      <c r="JIB92" s="216"/>
      <c r="JIC92" s="216"/>
      <c r="JID92" s="216"/>
      <c r="JIE92" s="216"/>
      <c r="JIF92" s="216"/>
      <c r="JIG92" s="216"/>
      <c r="JIH92" s="216"/>
      <c r="JII92" s="216"/>
      <c r="JIJ92" s="216"/>
      <c r="JIK92" s="216"/>
      <c r="JIL92" s="216"/>
      <c r="JIM92" s="216"/>
      <c r="JIN92" s="216"/>
      <c r="JIO92" s="216"/>
      <c r="JIP92" s="216"/>
      <c r="JIQ92" s="216"/>
      <c r="JIR92" s="216"/>
      <c r="JIS92" s="216"/>
      <c r="JIT92" s="216"/>
      <c r="JIU92" s="216"/>
      <c r="JIV92" s="216"/>
      <c r="JIW92" s="216"/>
      <c r="JIX92" s="216"/>
      <c r="JIY92" s="216"/>
      <c r="JIZ92" s="216"/>
      <c r="JJA92" s="216"/>
      <c r="JJB92" s="216"/>
      <c r="JJC92" s="216"/>
      <c r="JJD92" s="216"/>
      <c r="JJE92" s="216"/>
      <c r="JJF92" s="216"/>
      <c r="JJG92" s="216"/>
      <c r="JJH92" s="216"/>
      <c r="JJI92" s="216"/>
      <c r="JJJ92" s="216"/>
      <c r="JJK92" s="216"/>
      <c r="JJL92" s="216"/>
      <c r="JJM92" s="216"/>
      <c r="JJN92" s="216"/>
      <c r="JJO92" s="216"/>
      <c r="JJP92" s="216"/>
      <c r="JJQ92" s="216"/>
      <c r="JJR92" s="216"/>
      <c r="JJS92" s="216"/>
      <c r="JJT92" s="216"/>
      <c r="JJU92" s="216"/>
      <c r="JJV92" s="216"/>
      <c r="JJW92" s="216"/>
      <c r="JJX92" s="216"/>
      <c r="JJY92" s="216"/>
      <c r="JJZ92" s="216"/>
      <c r="JKA92" s="216"/>
      <c r="JKB92" s="216"/>
      <c r="JKC92" s="216"/>
      <c r="JKD92" s="216"/>
      <c r="JKE92" s="216"/>
      <c r="JKF92" s="216"/>
      <c r="JKG92" s="216"/>
      <c r="JKH92" s="216"/>
      <c r="JKI92" s="216"/>
      <c r="JKJ92" s="216"/>
      <c r="JKK92" s="216"/>
      <c r="JKL92" s="216"/>
      <c r="JKM92" s="216"/>
      <c r="JKN92" s="216"/>
      <c r="JKO92" s="216"/>
      <c r="JKP92" s="216"/>
      <c r="JKQ92" s="216"/>
      <c r="JKR92" s="216"/>
      <c r="JKS92" s="216"/>
      <c r="JKT92" s="216"/>
      <c r="JKU92" s="216"/>
      <c r="JKV92" s="216"/>
      <c r="JKW92" s="216"/>
      <c r="JKX92" s="216"/>
      <c r="JKY92" s="216"/>
      <c r="JKZ92" s="216"/>
      <c r="JLA92" s="216"/>
      <c r="JLB92" s="216"/>
      <c r="JLC92" s="216"/>
      <c r="JLD92" s="216"/>
      <c r="JLE92" s="216"/>
      <c r="JLF92" s="216"/>
      <c r="JLG92" s="216"/>
      <c r="JLH92" s="216"/>
      <c r="JLI92" s="216"/>
      <c r="JLJ92" s="216"/>
      <c r="JLK92" s="216"/>
      <c r="JLL92" s="216"/>
      <c r="JLM92" s="216"/>
      <c r="JLN92" s="216"/>
      <c r="JLO92" s="216"/>
      <c r="JLP92" s="216"/>
      <c r="JLQ92" s="216"/>
      <c r="JLR92" s="216"/>
      <c r="JLS92" s="216"/>
      <c r="JLT92" s="216"/>
      <c r="JLU92" s="216"/>
      <c r="JLV92" s="216"/>
      <c r="JLW92" s="216"/>
      <c r="JLX92" s="216"/>
      <c r="JLY92" s="216"/>
      <c r="JLZ92" s="216"/>
      <c r="JMA92" s="216"/>
      <c r="JMB92" s="216"/>
      <c r="JMC92" s="216"/>
      <c r="JMD92" s="216"/>
      <c r="JME92" s="216"/>
      <c r="JMF92" s="216"/>
      <c r="JMG92" s="216"/>
      <c r="JMH92" s="216"/>
      <c r="JMI92" s="216"/>
      <c r="JMJ92" s="216"/>
      <c r="JMK92" s="216"/>
      <c r="JML92" s="216"/>
      <c r="JMM92" s="216"/>
      <c r="JMN92" s="216"/>
      <c r="JMO92" s="216"/>
      <c r="JMT92" s="216"/>
      <c r="JMU92" s="216"/>
      <c r="JMV92" s="216"/>
      <c r="JMW92" s="216"/>
      <c r="JMX92" s="216"/>
      <c r="JMY92" s="216"/>
      <c r="JMZ92" s="216"/>
      <c r="JNA92" s="216"/>
      <c r="JNB92" s="216"/>
      <c r="JNC92" s="216"/>
      <c r="JND92" s="216"/>
      <c r="JOV92" s="216"/>
      <c r="JOW92" s="216"/>
      <c r="JOX92" s="216"/>
      <c r="JOY92" s="216"/>
      <c r="JOZ92" s="216"/>
      <c r="JPA92" s="216"/>
      <c r="JPB92" s="216"/>
      <c r="JPC92" s="216"/>
      <c r="JPD92" s="216"/>
      <c r="JPE92" s="216"/>
      <c r="JPF92" s="216"/>
      <c r="JPG92" s="216"/>
      <c r="JPH92" s="216"/>
      <c r="JPI92" s="216"/>
      <c r="JPJ92" s="216"/>
      <c r="JPK92" s="216"/>
      <c r="JPL92" s="216"/>
      <c r="JPM92" s="216"/>
      <c r="JPN92" s="216"/>
      <c r="JPO92" s="216"/>
      <c r="JPP92" s="216"/>
      <c r="JPQ92" s="216"/>
      <c r="JPR92" s="216"/>
      <c r="JPS92" s="216"/>
      <c r="JPT92" s="216"/>
      <c r="JPU92" s="216"/>
      <c r="JPV92" s="216"/>
      <c r="JPW92" s="216"/>
      <c r="JPX92" s="216"/>
      <c r="JPY92" s="216"/>
      <c r="JPZ92" s="216"/>
      <c r="JQA92" s="216"/>
      <c r="JQB92" s="216"/>
      <c r="JQC92" s="216"/>
      <c r="JQD92" s="216"/>
      <c r="JQE92" s="216"/>
      <c r="JQF92" s="216"/>
      <c r="JQG92" s="216"/>
      <c r="JQH92" s="216"/>
      <c r="JQI92" s="216"/>
      <c r="JQJ92" s="216"/>
      <c r="JQK92" s="216"/>
      <c r="JQL92" s="216"/>
      <c r="JQM92" s="216"/>
      <c r="JQN92" s="216"/>
      <c r="JQO92" s="216"/>
      <c r="JQP92" s="216"/>
      <c r="JQQ92" s="216"/>
      <c r="JQR92" s="216"/>
      <c r="JQS92" s="216"/>
      <c r="JQT92" s="216"/>
      <c r="JQU92" s="216"/>
      <c r="JQV92" s="216"/>
      <c r="JQW92" s="216"/>
      <c r="JQX92" s="216"/>
      <c r="JQY92" s="216"/>
      <c r="JQZ92" s="216"/>
      <c r="JRA92" s="216"/>
      <c r="JRB92" s="216"/>
      <c r="JRC92" s="216"/>
      <c r="JRD92" s="216"/>
      <c r="JRE92" s="216"/>
      <c r="JRF92" s="216"/>
      <c r="JRG92" s="216"/>
      <c r="JRH92" s="216"/>
      <c r="JRI92" s="216"/>
      <c r="JRJ92" s="216"/>
      <c r="JRK92" s="216"/>
      <c r="JRL92" s="216"/>
      <c r="JRM92" s="216"/>
      <c r="JRN92" s="216"/>
      <c r="JRO92" s="216"/>
      <c r="JRP92" s="216"/>
      <c r="JRQ92" s="216"/>
      <c r="JRR92" s="216"/>
      <c r="JRS92" s="216"/>
      <c r="JRT92" s="216"/>
      <c r="JRU92" s="216"/>
      <c r="JRV92" s="216"/>
      <c r="JRW92" s="216"/>
      <c r="JRX92" s="216"/>
      <c r="JRY92" s="216"/>
      <c r="JRZ92" s="216"/>
      <c r="JSA92" s="216"/>
      <c r="JSB92" s="216"/>
      <c r="JSC92" s="216"/>
      <c r="JSD92" s="216"/>
      <c r="JSE92" s="216"/>
      <c r="JSF92" s="216"/>
      <c r="JSG92" s="216"/>
      <c r="JSH92" s="216"/>
      <c r="JSI92" s="216"/>
      <c r="JSJ92" s="216"/>
      <c r="JSK92" s="216"/>
      <c r="JSL92" s="216"/>
      <c r="JSM92" s="216"/>
      <c r="JSN92" s="216"/>
      <c r="JSO92" s="216"/>
      <c r="JSP92" s="216"/>
      <c r="JSQ92" s="216"/>
      <c r="JSR92" s="216"/>
      <c r="JSS92" s="216"/>
      <c r="JST92" s="216"/>
      <c r="JSU92" s="216"/>
      <c r="JSV92" s="216"/>
      <c r="JSW92" s="216"/>
      <c r="JSX92" s="216"/>
      <c r="JSY92" s="216"/>
      <c r="JSZ92" s="216"/>
      <c r="JTA92" s="216"/>
      <c r="JTB92" s="216"/>
      <c r="JTC92" s="216"/>
      <c r="JTD92" s="216"/>
      <c r="JTE92" s="216"/>
      <c r="JTF92" s="216"/>
      <c r="JTG92" s="216"/>
      <c r="JTH92" s="216"/>
      <c r="JTI92" s="216"/>
      <c r="JTJ92" s="216"/>
      <c r="JTK92" s="216"/>
      <c r="JTL92" s="216"/>
      <c r="JTM92" s="216"/>
      <c r="JTN92" s="216"/>
      <c r="JTO92" s="216"/>
      <c r="JTP92" s="216"/>
      <c r="JTQ92" s="216"/>
      <c r="JTR92" s="216"/>
      <c r="JTS92" s="216"/>
      <c r="JTT92" s="216"/>
      <c r="JTU92" s="216"/>
      <c r="JTV92" s="216"/>
      <c r="JTW92" s="216"/>
      <c r="JTX92" s="216"/>
      <c r="JTY92" s="216"/>
      <c r="JTZ92" s="216"/>
      <c r="JUA92" s="216"/>
      <c r="JUB92" s="216"/>
      <c r="JUC92" s="216"/>
      <c r="JUD92" s="216"/>
      <c r="JUE92" s="216"/>
      <c r="JUF92" s="216"/>
      <c r="JUG92" s="216"/>
      <c r="JUH92" s="216"/>
      <c r="JUI92" s="216"/>
      <c r="JUJ92" s="216"/>
      <c r="JUK92" s="216"/>
      <c r="JUL92" s="216"/>
      <c r="JUM92" s="216"/>
      <c r="JUN92" s="216"/>
      <c r="JUO92" s="216"/>
      <c r="JUP92" s="216"/>
      <c r="JUQ92" s="216"/>
      <c r="JUR92" s="216"/>
      <c r="JUS92" s="216"/>
      <c r="JUT92" s="216"/>
      <c r="JUU92" s="216"/>
      <c r="JUV92" s="216"/>
      <c r="JUW92" s="216"/>
      <c r="JUX92" s="216"/>
      <c r="JUY92" s="216"/>
      <c r="JUZ92" s="216"/>
      <c r="JVA92" s="216"/>
      <c r="JVB92" s="216"/>
      <c r="JVC92" s="216"/>
      <c r="JVD92" s="216"/>
      <c r="JVE92" s="216"/>
      <c r="JVF92" s="216"/>
      <c r="JVG92" s="216"/>
      <c r="JVH92" s="216"/>
      <c r="JVI92" s="216"/>
      <c r="JVJ92" s="216"/>
      <c r="JVK92" s="216"/>
      <c r="JVL92" s="216"/>
      <c r="JVM92" s="216"/>
      <c r="JVN92" s="216"/>
      <c r="JVO92" s="216"/>
      <c r="JVP92" s="216"/>
      <c r="JVQ92" s="216"/>
      <c r="JVR92" s="216"/>
      <c r="JVS92" s="216"/>
      <c r="JVT92" s="216"/>
      <c r="JVU92" s="216"/>
      <c r="JVV92" s="216"/>
      <c r="JVW92" s="216"/>
      <c r="JVX92" s="216"/>
      <c r="JVY92" s="216"/>
      <c r="JVZ92" s="216"/>
      <c r="JWA92" s="216"/>
      <c r="JWB92" s="216"/>
      <c r="JWC92" s="216"/>
      <c r="JWD92" s="216"/>
      <c r="JWE92" s="216"/>
      <c r="JWF92" s="216"/>
      <c r="JWG92" s="216"/>
      <c r="JWH92" s="216"/>
      <c r="JWI92" s="216"/>
      <c r="JWJ92" s="216"/>
      <c r="JWK92" s="216"/>
      <c r="JWP92" s="216"/>
      <c r="JWQ92" s="216"/>
      <c r="JWR92" s="216"/>
      <c r="JWS92" s="216"/>
      <c r="JWT92" s="216"/>
      <c r="JWU92" s="216"/>
      <c r="JWV92" s="216"/>
      <c r="JWW92" s="216"/>
      <c r="JWX92" s="216"/>
      <c r="JWY92" s="216"/>
      <c r="JWZ92" s="216"/>
      <c r="JYR92" s="216"/>
      <c r="JYS92" s="216"/>
      <c r="JYT92" s="216"/>
      <c r="JYU92" s="216"/>
      <c r="JYV92" s="216"/>
      <c r="JYW92" s="216"/>
      <c r="JYX92" s="216"/>
      <c r="JYY92" s="216"/>
      <c r="JYZ92" s="216"/>
      <c r="JZA92" s="216"/>
      <c r="JZB92" s="216"/>
      <c r="JZC92" s="216"/>
      <c r="JZD92" s="216"/>
      <c r="JZE92" s="216"/>
      <c r="JZF92" s="216"/>
      <c r="JZG92" s="216"/>
      <c r="JZH92" s="216"/>
      <c r="JZI92" s="216"/>
      <c r="JZJ92" s="216"/>
      <c r="JZK92" s="216"/>
      <c r="JZL92" s="216"/>
      <c r="JZM92" s="216"/>
      <c r="JZN92" s="216"/>
      <c r="JZO92" s="216"/>
      <c r="JZP92" s="216"/>
      <c r="JZQ92" s="216"/>
      <c r="JZR92" s="216"/>
      <c r="JZS92" s="216"/>
      <c r="JZT92" s="216"/>
      <c r="JZU92" s="216"/>
      <c r="JZV92" s="216"/>
      <c r="JZW92" s="216"/>
      <c r="JZX92" s="216"/>
      <c r="JZY92" s="216"/>
      <c r="JZZ92" s="216"/>
      <c r="KAA92" s="216"/>
      <c r="KAB92" s="216"/>
      <c r="KAC92" s="216"/>
      <c r="KAD92" s="216"/>
      <c r="KAE92" s="216"/>
      <c r="KAF92" s="216"/>
      <c r="KAG92" s="216"/>
      <c r="KAH92" s="216"/>
      <c r="KAI92" s="216"/>
      <c r="KAJ92" s="216"/>
      <c r="KAK92" s="216"/>
      <c r="KAL92" s="216"/>
      <c r="KAM92" s="216"/>
      <c r="KAN92" s="216"/>
      <c r="KAO92" s="216"/>
      <c r="KAP92" s="216"/>
      <c r="KAQ92" s="216"/>
      <c r="KAR92" s="216"/>
      <c r="KAS92" s="216"/>
      <c r="KAT92" s="216"/>
      <c r="KAU92" s="216"/>
      <c r="KAV92" s="216"/>
      <c r="KAW92" s="216"/>
      <c r="KAX92" s="216"/>
      <c r="KAY92" s="216"/>
      <c r="KAZ92" s="216"/>
      <c r="KBA92" s="216"/>
      <c r="KBB92" s="216"/>
      <c r="KBC92" s="216"/>
      <c r="KBD92" s="216"/>
      <c r="KBE92" s="216"/>
      <c r="KBF92" s="216"/>
      <c r="KBG92" s="216"/>
      <c r="KBH92" s="216"/>
      <c r="KBI92" s="216"/>
      <c r="KBJ92" s="216"/>
      <c r="KBK92" s="216"/>
      <c r="KBL92" s="216"/>
      <c r="KBM92" s="216"/>
      <c r="KBN92" s="216"/>
      <c r="KBO92" s="216"/>
      <c r="KBP92" s="216"/>
      <c r="KBQ92" s="216"/>
      <c r="KBR92" s="216"/>
      <c r="KBS92" s="216"/>
      <c r="KBT92" s="216"/>
      <c r="KBU92" s="216"/>
      <c r="KBV92" s="216"/>
      <c r="KBW92" s="216"/>
      <c r="KBX92" s="216"/>
      <c r="KBY92" s="216"/>
      <c r="KBZ92" s="216"/>
      <c r="KCA92" s="216"/>
      <c r="KCB92" s="216"/>
      <c r="KCC92" s="216"/>
      <c r="KCD92" s="216"/>
      <c r="KCE92" s="216"/>
      <c r="KCF92" s="216"/>
      <c r="KCG92" s="216"/>
      <c r="KCH92" s="216"/>
      <c r="KCI92" s="216"/>
      <c r="KCJ92" s="216"/>
      <c r="KCK92" s="216"/>
      <c r="KCL92" s="216"/>
      <c r="KCM92" s="216"/>
      <c r="KCN92" s="216"/>
      <c r="KCO92" s="216"/>
      <c r="KCP92" s="216"/>
      <c r="KCQ92" s="216"/>
      <c r="KCR92" s="216"/>
      <c r="KCS92" s="216"/>
      <c r="KCT92" s="216"/>
      <c r="KCU92" s="216"/>
      <c r="KCV92" s="216"/>
      <c r="KCW92" s="216"/>
      <c r="KCX92" s="216"/>
      <c r="KCY92" s="216"/>
      <c r="KCZ92" s="216"/>
      <c r="KDA92" s="216"/>
      <c r="KDB92" s="216"/>
      <c r="KDC92" s="216"/>
      <c r="KDD92" s="216"/>
      <c r="KDE92" s="216"/>
      <c r="KDF92" s="216"/>
      <c r="KDG92" s="216"/>
      <c r="KDH92" s="216"/>
      <c r="KDI92" s="216"/>
      <c r="KDJ92" s="216"/>
      <c r="KDK92" s="216"/>
      <c r="KDL92" s="216"/>
      <c r="KDM92" s="216"/>
      <c r="KDN92" s="216"/>
      <c r="KDO92" s="216"/>
      <c r="KDP92" s="216"/>
      <c r="KDQ92" s="216"/>
      <c r="KDR92" s="216"/>
      <c r="KDS92" s="216"/>
      <c r="KDT92" s="216"/>
      <c r="KDU92" s="216"/>
      <c r="KDV92" s="216"/>
      <c r="KDW92" s="216"/>
      <c r="KDX92" s="216"/>
      <c r="KDY92" s="216"/>
      <c r="KDZ92" s="216"/>
      <c r="KEA92" s="216"/>
      <c r="KEB92" s="216"/>
      <c r="KEC92" s="216"/>
      <c r="KED92" s="216"/>
      <c r="KEE92" s="216"/>
      <c r="KEF92" s="216"/>
      <c r="KEG92" s="216"/>
      <c r="KEH92" s="216"/>
      <c r="KEI92" s="216"/>
      <c r="KEJ92" s="216"/>
      <c r="KEK92" s="216"/>
      <c r="KEL92" s="216"/>
      <c r="KEM92" s="216"/>
      <c r="KEN92" s="216"/>
      <c r="KEO92" s="216"/>
      <c r="KEP92" s="216"/>
      <c r="KEQ92" s="216"/>
      <c r="KER92" s="216"/>
      <c r="KES92" s="216"/>
      <c r="KET92" s="216"/>
      <c r="KEU92" s="216"/>
      <c r="KEV92" s="216"/>
      <c r="KEW92" s="216"/>
      <c r="KEX92" s="216"/>
      <c r="KEY92" s="216"/>
      <c r="KEZ92" s="216"/>
      <c r="KFA92" s="216"/>
      <c r="KFB92" s="216"/>
      <c r="KFC92" s="216"/>
      <c r="KFD92" s="216"/>
      <c r="KFE92" s="216"/>
      <c r="KFF92" s="216"/>
      <c r="KFG92" s="216"/>
      <c r="KFH92" s="216"/>
      <c r="KFI92" s="216"/>
      <c r="KFJ92" s="216"/>
      <c r="KFK92" s="216"/>
      <c r="KFL92" s="216"/>
      <c r="KFM92" s="216"/>
      <c r="KFN92" s="216"/>
      <c r="KFO92" s="216"/>
      <c r="KFP92" s="216"/>
      <c r="KFQ92" s="216"/>
      <c r="KFR92" s="216"/>
      <c r="KFS92" s="216"/>
      <c r="KFT92" s="216"/>
      <c r="KFU92" s="216"/>
      <c r="KFV92" s="216"/>
      <c r="KFW92" s="216"/>
      <c r="KFX92" s="216"/>
      <c r="KFY92" s="216"/>
      <c r="KFZ92" s="216"/>
      <c r="KGA92" s="216"/>
      <c r="KGB92" s="216"/>
      <c r="KGC92" s="216"/>
      <c r="KGD92" s="216"/>
      <c r="KGE92" s="216"/>
      <c r="KGF92" s="216"/>
      <c r="KGG92" s="216"/>
      <c r="KGL92" s="216"/>
      <c r="KGM92" s="216"/>
      <c r="KGN92" s="216"/>
      <c r="KGO92" s="216"/>
      <c r="KGP92" s="216"/>
      <c r="KGQ92" s="216"/>
      <c r="KGR92" s="216"/>
      <c r="KGS92" s="216"/>
      <c r="KGT92" s="216"/>
      <c r="KGU92" s="216"/>
      <c r="KGV92" s="216"/>
      <c r="KIN92" s="216"/>
      <c r="KIO92" s="216"/>
      <c r="KIP92" s="216"/>
      <c r="KIQ92" s="216"/>
      <c r="KIR92" s="216"/>
      <c r="KIS92" s="216"/>
      <c r="KIT92" s="216"/>
      <c r="KIU92" s="216"/>
      <c r="KIV92" s="216"/>
      <c r="KIW92" s="216"/>
      <c r="KIX92" s="216"/>
      <c r="KIY92" s="216"/>
      <c r="KIZ92" s="216"/>
      <c r="KJA92" s="216"/>
      <c r="KJB92" s="216"/>
      <c r="KJC92" s="216"/>
      <c r="KJD92" s="216"/>
      <c r="KJE92" s="216"/>
      <c r="KJF92" s="216"/>
      <c r="KJG92" s="216"/>
      <c r="KJH92" s="216"/>
      <c r="KJI92" s="216"/>
      <c r="KJJ92" s="216"/>
      <c r="KJK92" s="216"/>
      <c r="KJL92" s="216"/>
      <c r="KJM92" s="216"/>
      <c r="KJN92" s="216"/>
      <c r="KJO92" s="216"/>
      <c r="KJP92" s="216"/>
      <c r="KJQ92" s="216"/>
      <c r="KJR92" s="216"/>
      <c r="KJS92" s="216"/>
      <c r="KJT92" s="216"/>
      <c r="KJU92" s="216"/>
      <c r="KJV92" s="216"/>
      <c r="KJW92" s="216"/>
      <c r="KJX92" s="216"/>
      <c r="KJY92" s="216"/>
      <c r="KJZ92" s="216"/>
      <c r="KKA92" s="216"/>
      <c r="KKB92" s="216"/>
      <c r="KKC92" s="216"/>
      <c r="KKD92" s="216"/>
      <c r="KKE92" s="216"/>
      <c r="KKF92" s="216"/>
      <c r="KKG92" s="216"/>
      <c r="KKH92" s="216"/>
      <c r="KKI92" s="216"/>
      <c r="KKJ92" s="216"/>
      <c r="KKK92" s="216"/>
      <c r="KKL92" s="216"/>
      <c r="KKM92" s="216"/>
      <c r="KKN92" s="216"/>
      <c r="KKO92" s="216"/>
      <c r="KKP92" s="216"/>
      <c r="KKQ92" s="216"/>
      <c r="KKR92" s="216"/>
      <c r="KKS92" s="216"/>
      <c r="KKT92" s="216"/>
      <c r="KKU92" s="216"/>
      <c r="KKV92" s="216"/>
      <c r="KKW92" s="216"/>
      <c r="KKX92" s="216"/>
      <c r="KKY92" s="216"/>
      <c r="KKZ92" s="216"/>
      <c r="KLA92" s="216"/>
      <c r="KLB92" s="216"/>
      <c r="KLC92" s="216"/>
      <c r="KLD92" s="216"/>
      <c r="KLE92" s="216"/>
      <c r="KLF92" s="216"/>
      <c r="KLG92" s="216"/>
      <c r="KLH92" s="216"/>
      <c r="KLI92" s="216"/>
      <c r="KLJ92" s="216"/>
      <c r="KLK92" s="216"/>
      <c r="KLL92" s="216"/>
      <c r="KLM92" s="216"/>
      <c r="KLN92" s="216"/>
      <c r="KLO92" s="216"/>
      <c r="KLP92" s="216"/>
      <c r="KLQ92" s="216"/>
      <c r="KLR92" s="216"/>
      <c r="KLS92" s="216"/>
      <c r="KLT92" s="216"/>
      <c r="KLU92" s="216"/>
      <c r="KLV92" s="216"/>
      <c r="KLW92" s="216"/>
      <c r="KLX92" s="216"/>
      <c r="KLY92" s="216"/>
      <c r="KLZ92" s="216"/>
      <c r="KMA92" s="216"/>
      <c r="KMB92" s="216"/>
      <c r="KMC92" s="216"/>
      <c r="KMD92" s="216"/>
      <c r="KME92" s="216"/>
      <c r="KMF92" s="216"/>
      <c r="KMG92" s="216"/>
      <c r="KMH92" s="216"/>
      <c r="KMI92" s="216"/>
      <c r="KMJ92" s="216"/>
      <c r="KMK92" s="216"/>
      <c r="KML92" s="216"/>
      <c r="KMM92" s="216"/>
      <c r="KMN92" s="216"/>
      <c r="KMO92" s="216"/>
      <c r="KMP92" s="216"/>
      <c r="KMQ92" s="216"/>
      <c r="KMR92" s="216"/>
      <c r="KMS92" s="216"/>
      <c r="KMT92" s="216"/>
      <c r="KMU92" s="216"/>
      <c r="KMV92" s="216"/>
      <c r="KMW92" s="216"/>
      <c r="KMX92" s="216"/>
      <c r="KMY92" s="216"/>
      <c r="KMZ92" s="216"/>
      <c r="KNA92" s="216"/>
      <c r="KNB92" s="216"/>
      <c r="KNC92" s="216"/>
      <c r="KND92" s="216"/>
      <c r="KNE92" s="216"/>
      <c r="KNF92" s="216"/>
      <c r="KNG92" s="216"/>
      <c r="KNH92" s="216"/>
      <c r="KNI92" s="216"/>
      <c r="KNJ92" s="216"/>
      <c r="KNK92" s="216"/>
      <c r="KNL92" s="216"/>
      <c r="KNM92" s="216"/>
      <c r="KNN92" s="216"/>
      <c r="KNO92" s="216"/>
      <c r="KNP92" s="216"/>
      <c r="KNQ92" s="216"/>
      <c r="KNR92" s="216"/>
      <c r="KNS92" s="216"/>
      <c r="KNT92" s="216"/>
      <c r="KNU92" s="216"/>
      <c r="KNV92" s="216"/>
      <c r="KNW92" s="216"/>
      <c r="KNX92" s="216"/>
      <c r="KNY92" s="216"/>
      <c r="KNZ92" s="216"/>
      <c r="KOA92" s="216"/>
      <c r="KOB92" s="216"/>
      <c r="KOC92" s="216"/>
      <c r="KOD92" s="216"/>
      <c r="KOE92" s="216"/>
      <c r="KOF92" s="216"/>
      <c r="KOG92" s="216"/>
      <c r="KOH92" s="216"/>
      <c r="KOI92" s="216"/>
      <c r="KOJ92" s="216"/>
      <c r="KOK92" s="216"/>
      <c r="KOL92" s="216"/>
      <c r="KOM92" s="216"/>
      <c r="KON92" s="216"/>
      <c r="KOO92" s="216"/>
      <c r="KOP92" s="216"/>
      <c r="KOQ92" s="216"/>
      <c r="KOR92" s="216"/>
      <c r="KOS92" s="216"/>
      <c r="KOT92" s="216"/>
      <c r="KOU92" s="216"/>
      <c r="KOV92" s="216"/>
      <c r="KOW92" s="216"/>
      <c r="KOX92" s="216"/>
      <c r="KOY92" s="216"/>
      <c r="KOZ92" s="216"/>
      <c r="KPA92" s="216"/>
      <c r="KPB92" s="216"/>
      <c r="KPC92" s="216"/>
      <c r="KPD92" s="216"/>
      <c r="KPE92" s="216"/>
      <c r="KPF92" s="216"/>
      <c r="KPG92" s="216"/>
      <c r="KPH92" s="216"/>
      <c r="KPI92" s="216"/>
      <c r="KPJ92" s="216"/>
      <c r="KPK92" s="216"/>
      <c r="KPL92" s="216"/>
      <c r="KPM92" s="216"/>
      <c r="KPN92" s="216"/>
      <c r="KPO92" s="216"/>
      <c r="KPP92" s="216"/>
      <c r="KPQ92" s="216"/>
      <c r="KPR92" s="216"/>
      <c r="KPS92" s="216"/>
      <c r="KPT92" s="216"/>
      <c r="KPU92" s="216"/>
      <c r="KPV92" s="216"/>
      <c r="KPW92" s="216"/>
      <c r="KPX92" s="216"/>
      <c r="KPY92" s="216"/>
      <c r="KPZ92" s="216"/>
      <c r="KQA92" s="216"/>
      <c r="KQB92" s="216"/>
      <c r="KQC92" s="216"/>
      <c r="KQH92" s="216"/>
      <c r="KQI92" s="216"/>
      <c r="KQJ92" s="216"/>
      <c r="KQK92" s="216"/>
      <c r="KQL92" s="216"/>
      <c r="KQM92" s="216"/>
      <c r="KQN92" s="216"/>
      <c r="KQO92" s="216"/>
      <c r="KQP92" s="216"/>
      <c r="KQQ92" s="216"/>
      <c r="KQR92" s="216"/>
      <c r="KSJ92" s="216"/>
      <c r="KSK92" s="216"/>
      <c r="KSL92" s="216"/>
      <c r="KSM92" s="216"/>
      <c r="KSN92" s="216"/>
      <c r="KSO92" s="216"/>
      <c r="KSP92" s="216"/>
      <c r="KSQ92" s="216"/>
      <c r="KSR92" s="216"/>
      <c r="KSS92" s="216"/>
      <c r="KST92" s="216"/>
      <c r="KSU92" s="216"/>
      <c r="KSV92" s="216"/>
      <c r="KSW92" s="216"/>
      <c r="KSX92" s="216"/>
      <c r="KSY92" s="216"/>
      <c r="KSZ92" s="216"/>
      <c r="KTA92" s="216"/>
      <c r="KTB92" s="216"/>
      <c r="KTC92" s="216"/>
      <c r="KTD92" s="216"/>
      <c r="KTE92" s="216"/>
      <c r="KTF92" s="216"/>
      <c r="KTG92" s="216"/>
      <c r="KTH92" s="216"/>
      <c r="KTI92" s="216"/>
      <c r="KTJ92" s="216"/>
      <c r="KTK92" s="216"/>
      <c r="KTL92" s="216"/>
      <c r="KTM92" s="216"/>
      <c r="KTN92" s="216"/>
      <c r="KTO92" s="216"/>
      <c r="KTP92" s="216"/>
      <c r="KTQ92" s="216"/>
      <c r="KTR92" s="216"/>
      <c r="KTS92" s="216"/>
      <c r="KTT92" s="216"/>
      <c r="KTU92" s="216"/>
      <c r="KTV92" s="216"/>
      <c r="KTW92" s="216"/>
      <c r="KTX92" s="216"/>
      <c r="KTY92" s="216"/>
      <c r="KTZ92" s="216"/>
      <c r="KUA92" s="216"/>
      <c r="KUB92" s="216"/>
      <c r="KUC92" s="216"/>
      <c r="KUD92" s="216"/>
      <c r="KUE92" s="216"/>
      <c r="KUF92" s="216"/>
      <c r="KUG92" s="216"/>
      <c r="KUH92" s="216"/>
      <c r="KUI92" s="216"/>
      <c r="KUJ92" s="216"/>
      <c r="KUK92" s="216"/>
      <c r="KUL92" s="216"/>
      <c r="KUM92" s="216"/>
      <c r="KUN92" s="216"/>
      <c r="KUO92" s="216"/>
      <c r="KUP92" s="216"/>
      <c r="KUQ92" s="216"/>
      <c r="KUR92" s="216"/>
      <c r="KUS92" s="216"/>
      <c r="KUT92" s="216"/>
      <c r="KUU92" s="216"/>
      <c r="KUV92" s="216"/>
      <c r="KUW92" s="216"/>
      <c r="KUX92" s="216"/>
      <c r="KUY92" s="216"/>
      <c r="KUZ92" s="216"/>
      <c r="KVA92" s="216"/>
      <c r="KVB92" s="216"/>
      <c r="KVC92" s="216"/>
      <c r="KVD92" s="216"/>
      <c r="KVE92" s="216"/>
      <c r="KVF92" s="216"/>
      <c r="KVG92" s="216"/>
      <c r="KVH92" s="216"/>
      <c r="KVI92" s="216"/>
      <c r="KVJ92" s="216"/>
      <c r="KVK92" s="216"/>
      <c r="KVL92" s="216"/>
      <c r="KVM92" s="216"/>
      <c r="KVN92" s="216"/>
      <c r="KVO92" s="216"/>
      <c r="KVP92" s="216"/>
      <c r="KVQ92" s="216"/>
      <c r="KVR92" s="216"/>
      <c r="KVS92" s="216"/>
      <c r="KVT92" s="216"/>
      <c r="KVU92" s="216"/>
      <c r="KVV92" s="216"/>
      <c r="KVW92" s="216"/>
      <c r="KVX92" s="216"/>
      <c r="KVY92" s="216"/>
      <c r="KVZ92" s="216"/>
      <c r="KWA92" s="216"/>
      <c r="KWB92" s="216"/>
      <c r="KWC92" s="216"/>
      <c r="KWD92" s="216"/>
      <c r="KWE92" s="216"/>
      <c r="KWF92" s="216"/>
      <c r="KWG92" s="216"/>
      <c r="KWH92" s="216"/>
      <c r="KWI92" s="216"/>
      <c r="KWJ92" s="216"/>
      <c r="KWK92" s="216"/>
      <c r="KWL92" s="216"/>
      <c r="KWM92" s="216"/>
      <c r="KWN92" s="216"/>
      <c r="KWO92" s="216"/>
      <c r="KWP92" s="216"/>
      <c r="KWQ92" s="216"/>
      <c r="KWR92" s="216"/>
      <c r="KWS92" s="216"/>
      <c r="KWT92" s="216"/>
      <c r="KWU92" s="216"/>
      <c r="KWV92" s="216"/>
      <c r="KWW92" s="216"/>
      <c r="KWX92" s="216"/>
      <c r="KWY92" s="216"/>
      <c r="KWZ92" s="216"/>
      <c r="KXA92" s="216"/>
      <c r="KXB92" s="216"/>
      <c r="KXC92" s="216"/>
      <c r="KXD92" s="216"/>
      <c r="KXE92" s="216"/>
      <c r="KXF92" s="216"/>
      <c r="KXG92" s="216"/>
      <c r="KXH92" s="216"/>
      <c r="KXI92" s="216"/>
      <c r="KXJ92" s="216"/>
      <c r="KXK92" s="216"/>
      <c r="KXL92" s="216"/>
      <c r="KXM92" s="216"/>
      <c r="KXN92" s="216"/>
      <c r="KXO92" s="216"/>
      <c r="KXP92" s="216"/>
      <c r="KXQ92" s="216"/>
      <c r="KXR92" s="216"/>
      <c r="KXS92" s="216"/>
      <c r="KXT92" s="216"/>
      <c r="KXU92" s="216"/>
      <c r="KXV92" s="216"/>
      <c r="KXW92" s="216"/>
      <c r="KXX92" s="216"/>
      <c r="KXY92" s="216"/>
      <c r="KXZ92" s="216"/>
      <c r="KYA92" s="216"/>
      <c r="KYB92" s="216"/>
      <c r="KYC92" s="216"/>
      <c r="KYD92" s="216"/>
      <c r="KYE92" s="216"/>
      <c r="KYF92" s="216"/>
      <c r="KYG92" s="216"/>
      <c r="KYH92" s="216"/>
      <c r="KYI92" s="216"/>
      <c r="KYJ92" s="216"/>
      <c r="KYK92" s="216"/>
      <c r="KYL92" s="216"/>
      <c r="KYM92" s="216"/>
      <c r="KYN92" s="216"/>
      <c r="KYO92" s="216"/>
      <c r="KYP92" s="216"/>
      <c r="KYQ92" s="216"/>
      <c r="KYR92" s="216"/>
      <c r="KYS92" s="216"/>
      <c r="KYT92" s="216"/>
      <c r="KYU92" s="216"/>
      <c r="KYV92" s="216"/>
      <c r="KYW92" s="216"/>
      <c r="KYX92" s="216"/>
      <c r="KYY92" s="216"/>
      <c r="KYZ92" s="216"/>
      <c r="KZA92" s="216"/>
      <c r="KZB92" s="216"/>
      <c r="KZC92" s="216"/>
      <c r="KZD92" s="216"/>
      <c r="KZE92" s="216"/>
      <c r="KZF92" s="216"/>
      <c r="KZG92" s="216"/>
      <c r="KZH92" s="216"/>
      <c r="KZI92" s="216"/>
      <c r="KZJ92" s="216"/>
      <c r="KZK92" s="216"/>
      <c r="KZL92" s="216"/>
      <c r="KZM92" s="216"/>
      <c r="KZN92" s="216"/>
      <c r="KZO92" s="216"/>
      <c r="KZP92" s="216"/>
      <c r="KZQ92" s="216"/>
      <c r="KZR92" s="216"/>
      <c r="KZS92" s="216"/>
      <c r="KZT92" s="216"/>
      <c r="KZU92" s="216"/>
      <c r="KZV92" s="216"/>
      <c r="KZW92" s="216"/>
      <c r="KZX92" s="216"/>
      <c r="KZY92" s="216"/>
      <c r="LAD92" s="216"/>
      <c r="LAE92" s="216"/>
      <c r="LAF92" s="216"/>
      <c r="LAG92" s="216"/>
      <c r="LAH92" s="216"/>
      <c r="LAI92" s="216"/>
      <c r="LAJ92" s="216"/>
      <c r="LAK92" s="216"/>
      <c r="LAL92" s="216"/>
      <c r="LAM92" s="216"/>
      <c r="LAN92" s="216"/>
      <c r="LCF92" s="216"/>
      <c r="LCG92" s="216"/>
      <c r="LCH92" s="216"/>
      <c r="LCI92" s="216"/>
      <c r="LCJ92" s="216"/>
      <c r="LCK92" s="216"/>
      <c r="LCL92" s="216"/>
      <c r="LCM92" s="216"/>
      <c r="LCN92" s="216"/>
      <c r="LCO92" s="216"/>
      <c r="LCP92" s="216"/>
      <c r="LCQ92" s="216"/>
      <c r="LCR92" s="216"/>
      <c r="LCS92" s="216"/>
      <c r="LCT92" s="216"/>
      <c r="LCU92" s="216"/>
      <c r="LCV92" s="216"/>
      <c r="LCW92" s="216"/>
      <c r="LCX92" s="216"/>
      <c r="LCY92" s="216"/>
      <c r="LCZ92" s="216"/>
      <c r="LDA92" s="216"/>
      <c r="LDB92" s="216"/>
      <c r="LDC92" s="216"/>
      <c r="LDD92" s="216"/>
      <c r="LDE92" s="216"/>
      <c r="LDF92" s="216"/>
      <c r="LDG92" s="216"/>
      <c r="LDH92" s="216"/>
      <c r="LDI92" s="216"/>
      <c r="LDJ92" s="216"/>
      <c r="LDK92" s="216"/>
      <c r="LDL92" s="216"/>
      <c r="LDM92" s="216"/>
      <c r="LDN92" s="216"/>
      <c r="LDO92" s="216"/>
      <c r="LDP92" s="216"/>
      <c r="LDQ92" s="216"/>
      <c r="LDR92" s="216"/>
      <c r="LDS92" s="216"/>
      <c r="LDT92" s="216"/>
      <c r="LDU92" s="216"/>
      <c r="LDV92" s="216"/>
      <c r="LDW92" s="216"/>
      <c r="LDX92" s="216"/>
      <c r="LDY92" s="216"/>
      <c r="LDZ92" s="216"/>
      <c r="LEA92" s="216"/>
      <c r="LEB92" s="216"/>
      <c r="LEC92" s="216"/>
      <c r="LED92" s="216"/>
      <c r="LEE92" s="216"/>
      <c r="LEF92" s="216"/>
      <c r="LEG92" s="216"/>
      <c r="LEH92" s="216"/>
      <c r="LEI92" s="216"/>
      <c r="LEJ92" s="216"/>
      <c r="LEK92" s="216"/>
      <c r="LEL92" s="216"/>
      <c r="LEM92" s="216"/>
      <c r="LEN92" s="216"/>
      <c r="LEO92" s="216"/>
      <c r="LEP92" s="216"/>
      <c r="LEQ92" s="216"/>
      <c r="LER92" s="216"/>
      <c r="LES92" s="216"/>
      <c r="LET92" s="216"/>
      <c r="LEU92" s="216"/>
      <c r="LEV92" s="216"/>
      <c r="LEW92" s="216"/>
      <c r="LEX92" s="216"/>
      <c r="LEY92" s="216"/>
      <c r="LEZ92" s="216"/>
      <c r="LFA92" s="216"/>
      <c r="LFB92" s="216"/>
      <c r="LFC92" s="216"/>
      <c r="LFD92" s="216"/>
      <c r="LFE92" s="216"/>
      <c r="LFF92" s="216"/>
      <c r="LFG92" s="216"/>
      <c r="LFH92" s="216"/>
      <c r="LFI92" s="216"/>
      <c r="LFJ92" s="216"/>
      <c r="LFK92" s="216"/>
      <c r="LFL92" s="216"/>
      <c r="LFM92" s="216"/>
      <c r="LFN92" s="216"/>
      <c r="LFO92" s="216"/>
      <c r="LFP92" s="216"/>
      <c r="LFQ92" s="216"/>
      <c r="LFR92" s="216"/>
      <c r="LFS92" s="216"/>
      <c r="LFT92" s="216"/>
      <c r="LFU92" s="216"/>
      <c r="LFV92" s="216"/>
      <c r="LFW92" s="216"/>
      <c r="LFX92" s="216"/>
      <c r="LFY92" s="216"/>
      <c r="LFZ92" s="216"/>
      <c r="LGA92" s="216"/>
      <c r="LGB92" s="216"/>
      <c r="LGC92" s="216"/>
      <c r="LGD92" s="216"/>
      <c r="LGE92" s="216"/>
      <c r="LGF92" s="216"/>
      <c r="LGG92" s="216"/>
      <c r="LGH92" s="216"/>
      <c r="LGI92" s="216"/>
      <c r="LGJ92" s="216"/>
      <c r="LGK92" s="216"/>
      <c r="LGL92" s="216"/>
      <c r="LGM92" s="216"/>
      <c r="LGN92" s="216"/>
      <c r="LGO92" s="216"/>
      <c r="LGP92" s="216"/>
      <c r="LGQ92" s="216"/>
      <c r="LGR92" s="216"/>
      <c r="LGS92" s="216"/>
      <c r="LGT92" s="216"/>
      <c r="LGU92" s="216"/>
      <c r="LGV92" s="216"/>
      <c r="LGW92" s="216"/>
      <c r="LGX92" s="216"/>
      <c r="LGY92" s="216"/>
      <c r="LGZ92" s="216"/>
      <c r="LHA92" s="216"/>
      <c r="LHB92" s="216"/>
      <c r="LHC92" s="216"/>
      <c r="LHD92" s="216"/>
      <c r="LHE92" s="216"/>
      <c r="LHF92" s="216"/>
      <c r="LHG92" s="216"/>
      <c r="LHH92" s="216"/>
      <c r="LHI92" s="216"/>
      <c r="LHJ92" s="216"/>
      <c r="LHK92" s="216"/>
      <c r="LHL92" s="216"/>
      <c r="LHM92" s="216"/>
      <c r="LHN92" s="216"/>
      <c r="LHO92" s="216"/>
      <c r="LHP92" s="216"/>
      <c r="LHQ92" s="216"/>
      <c r="LHR92" s="216"/>
      <c r="LHS92" s="216"/>
      <c r="LHT92" s="216"/>
      <c r="LHU92" s="216"/>
      <c r="LHV92" s="216"/>
      <c r="LHW92" s="216"/>
      <c r="LHX92" s="216"/>
      <c r="LHY92" s="216"/>
      <c r="LHZ92" s="216"/>
      <c r="LIA92" s="216"/>
      <c r="LIB92" s="216"/>
      <c r="LIC92" s="216"/>
      <c r="LID92" s="216"/>
      <c r="LIE92" s="216"/>
      <c r="LIF92" s="216"/>
      <c r="LIG92" s="216"/>
      <c r="LIH92" s="216"/>
      <c r="LII92" s="216"/>
      <c r="LIJ92" s="216"/>
      <c r="LIK92" s="216"/>
      <c r="LIL92" s="216"/>
      <c r="LIM92" s="216"/>
      <c r="LIN92" s="216"/>
      <c r="LIO92" s="216"/>
      <c r="LIP92" s="216"/>
      <c r="LIQ92" s="216"/>
      <c r="LIR92" s="216"/>
      <c r="LIS92" s="216"/>
      <c r="LIT92" s="216"/>
      <c r="LIU92" s="216"/>
      <c r="LIV92" s="216"/>
      <c r="LIW92" s="216"/>
      <c r="LIX92" s="216"/>
      <c r="LIY92" s="216"/>
      <c r="LIZ92" s="216"/>
      <c r="LJA92" s="216"/>
      <c r="LJB92" s="216"/>
      <c r="LJC92" s="216"/>
      <c r="LJD92" s="216"/>
      <c r="LJE92" s="216"/>
      <c r="LJF92" s="216"/>
      <c r="LJG92" s="216"/>
      <c r="LJH92" s="216"/>
      <c r="LJI92" s="216"/>
      <c r="LJJ92" s="216"/>
      <c r="LJK92" s="216"/>
      <c r="LJL92" s="216"/>
      <c r="LJM92" s="216"/>
      <c r="LJN92" s="216"/>
      <c r="LJO92" s="216"/>
      <c r="LJP92" s="216"/>
      <c r="LJQ92" s="216"/>
      <c r="LJR92" s="216"/>
      <c r="LJS92" s="216"/>
      <c r="LJT92" s="216"/>
      <c r="LJU92" s="216"/>
      <c r="LJZ92" s="216"/>
      <c r="LKA92" s="216"/>
      <c r="LKB92" s="216"/>
      <c r="LKC92" s="216"/>
      <c r="LKD92" s="216"/>
      <c r="LKE92" s="216"/>
      <c r="LKF92" s="216"/>
      <c r="LKG92" s="216"/>
      <c r="LKH92" s="216"/>
      <c r="LKI92" s="216"/>
      <c r="LKJ92" s="216"/>
      <c r="LMB92" s="216"/>
      <c r="LMC92" s="216"/>
      <c r="LMD92" s="216"/>
      <c r="LME92" s="216"/>
      <c r="LMF92" s="216"/>
      <c r="LMG92" s="216"/>
      <c r="LMH92" s="216"/>
      <c r="LMI92" s="216"/>
      <c r="LMJ92" s="216"/>
      <c r="LMK92" s="216"/>
      <c r="LML92" s="216"/>
      <c r="LMM92" s="216"/>
      <c r="LMN92" s="216"/>
      <c r="LMO92" s="216"/>
      <c r="LMP92" s="216"/>
      <c r="LMQ92" s="216"/>
      <c r="LMR92" s="216"/>
      <c r="LMS92" s="216"/>
      <c r="LMT92" s="216"/>
      <c r="LMU92" s="216"/>
      <c r="LMV92" s="216"/>
      <c r="LMW92" s="216"/>
      <c r="LMX92" s="216"/>
      <c r="LMY92" s="216"/>
      <c r="LMZ92" s="216"/>
      <c r="LNA92" s="216"/>
      <c r="LNB92" s="216"/>
      <c r="LNC92" s="216"/>
      <c r="LND92" s="216"/>
      <c r="LNE92" s="216"/>
      <c r="LNF92" s="216"/>
      <c r="LNG92" s="216"/>
      <c r="LNH92" s="216"/>
      <c r="LNI92" s="216"/>
      <c r="LNJ92" s="216"/>
      <c r="LNK92" s="216"/>
      <c r="LNL92" s="216"/>
      <c r="LNM92" s="216"/>
      <c r="LNN92" s="216"/>
      <c r="LNO92" s="216"/>
      <c r="LNP92" s="216"/>
      <c r="LNQ92" s="216"/>
      <c r="LNR92" s="216"/>
      <c r="LNS92" s="216"/>
      <c r="LNT92" s="216"/>
      <c r="LNU92" s="216"/>
      <c r="LNV92" s="216"/>
      <c r="LNW92" s="216"/>
      <c r="LNX92" s="216"/>
      <c r="LNY92" s="216"/>
      <c r="LNZ92" s="216"/>
      <c r="LOA92" s="216"/>
      <c r="LOB92" s="216"/>
      <c r="LOC92" s="216"/>
      <c r="LOD92" s="216"/>
      <c r="LOE92" s="216"/>
      <c r="LOF92" s="216"/>
      <c r="LOG92" s="216"/>
      <c r="LOH92" s="216"/>
      <c r="LOI92" s="216"/>
      <c r="LOJ92" s="216"/>
      <c r="LOK92" s="216"/>
      <c r="LOL92" s="216"/>
      <c r="LOM92" s="216"/>
      <c r="LON92" s="216"/>
      <c r="LOO92" s="216"/>
      <c r="LOP92" s="216"/>
      <c r="LOQ92" s="216"/>
      <c r="LOR92" s="216"/>
      <c r="LOS92" s="216"/>
      <c r="LOT92" s="216"/>
      <c r="LOU92" s="216"/>
      <c r="LOV92" s="216"/>
      <c r="LOW92" s="216"/>
      <c r="LOX92" s="216"/>
      <c r="LOY92" s="216"/>
      <c r="LOZ92" s="216"/>
      <c r="LPA92" s="216"/>
      <c r="LPB92" s="216"/>
      <c r="LPC92" s="216"/>
      <c r="LPD92" s="216"/>
      <c r="LPE92" s="216"/>
      <c r="LPF92" s="216"/>
      <c r="LPG92" s="216"/>
      <c r="LPH92" s="216"/>
      <c r="LPI92" s="216"/>
      <c r="LPJ92" s="216"/>
      <c r="LPK92" s="216"/>
      <c r="LPL92" s="216"/>
      <c r="LPM92" s="216"/>
      <c r="LPN92" s="216"/>
      <c r="LPO92" s="216"/>
      <c r="LPP92" s="216"/>
      <c r="LPQ92" s="216"/>
      <c r="LPR92" s="216"/>
      <c r="LPS92" s="216"/>
      <c r="LPT92" s="216"/>
      <c r="LPU92" s="216"/>
      <c r="LPV92" s="216"/>
      <c r="LPW92" s="216"/>
      <c r="LPX92" s="216"/>
      <c r="LPY92" s="216"/>
      <c r="LPZ92" s="216"/>
      <c r="LQA92" s="216"/>
      <c r="LQB92" s="216"/>
      <c r="LQC92" s="216"/>
      <c r="LQD92" s="216"/>
      <c r="LQE92" s="216"/>
      <c r="LQF92" s="216"/>
      <c r="LQG92" s="216"/>
      <c r="LQH92" s="216"/>
      <c r="LQI92" s="216"/>
      <c r="LQJ92" s="216"/>
      <c r="LQK92" s="216"/>
      <c r="LQL92" s="216"/>
      <c r="LQM92" s="216"/>
      <c r="LQN92" s="216"/>
      <c r="LQO92" s="216"/>
      <c r="LQP92" s="216"/>
      <c r="LQQ92" s="216"/>
      <c r="LQR92" s="216"/>
      <c r="LQS92" s="216"/>
      <c r="LQT92" s="216"/>
      <c r="LQU92" s="216"/>
      <c r="LQV92" s="216"/>
      <c r="LQW92" s="216"/>
      <c r="LQX92" s="216"/>
      <c r="LQY92" s="216"/>
      <c r="LQZ92" s="216"/>
      <c r="LRA92" s="216"/>
      <c r="LRB92" s="216"/>
      <c r="LRC92" s="216"/>
      <c r="LRD92" s="216"/>
      <c r="LRE92" s="216"/>
      <c r="LRF92" s="216"/>
      <c r="LRG92" s="216"/>
      <c r="LRH92" s="216"/>
      <c r="LRI92" s="216"/>
      <c r="LRJ92" s="216"/>
      <c r="LRK92" s="216"/>
      <c r="LRL92" s="216"/>
      <c r="LRM92" s="216"/>
      <c r="LRN92" s="216"/>
      <c r="LRO92" s="216"/>
      <c r="LRP92" s="216"/>
      <c r="LRQ92" s="216"/>
      <c r="LRR92" s="216"/>
      <c r="LRS92" s="216"/>
      <c r="LRT92" s="216"/>
      <c r="LRU92" s="216"/>
      <c r="LRV92" s="216"/>
      <c r="LRW92" s="216"/>
      <c r="LRX92" s="216"/>
      <c r="LRY92" s="216"/>
      <c r="LRZ92" s="216"/>
      <c r="LSA92" s="216"/>
      <c r="LSB92" s="216"/>
      <c r="LSC92" s="216"/>
      <c r="LSD92" s="216"/>
      <c r="LSE92" s="216"/>
      <c r="LSF92" s="216"/>
      <c r="LSG92" s="216"/>
      <c r="LSH92" s="216"/>
      <c r="LSI92" s="216"/>
      <c r="LSJ92" s="216"/>
      <c r="LSK92" s="216"/>
      <c r="LSL92" s="216"/>
      <c r="LSM92" s="216"/>
      <c r="LSN92" s="216"/>
      <c r="LSO92" s="216"/>
      <c r="LSP92" s="216"/>
      <c r="LSQ92" s="216"/>
      <c r="LSR92" s="216"/>
      <c r="LSS92" s="216"/>
      <c r="LST92" s="216"/>
      <c r="LSU92" s="216"/>
      <c r="LSV92" s="216"/>
      <c r="LSW92" s="216"/>
      <c r="LSX92" s="216"/>
      <c r="LSY92" s="216"/>
      <c r="LSZ92" s="216"/>
      <c r="LTA92" s="216"/>
      <c r="LTB92" s="216"/>
      <c r="LTC92" s="216"/>
      <c r="LTD92" s="216"/>
      <c r="LTE92" s="216"/>
      <c r="LTF92" s="216"/>
      <c r="LTG92" s="216"/>
      <c r="LTH92" s="216"/>
      <c r="LTI92" s="216"/>
      <c r="LTJ92" s="216"/>
      <c r="LTK92" s="216"/>
      <c r="LTL92" s="216"/>
      <c r="LTM92" s="216"/>
      <c r="LTN92" s="216"/>
      <c r="LTO92" s="216"/>
      <c r="LTP92" s="216"/>
      <c r="LTQ92" s="216"/>
      <c r="LTV92" s="216"/>
      <c r="LTW92" s="216"/>
      <c r="LTX92" s="216"/>
      <c r="LTY92" s="216"/>
      <c r="LTZ92" s="216"/>
      <c r="LUA92" s="216"/>
      <c r="LUB92" s="216"/>
      <c r="LUC92" s="216"/>
      <c r="LUD92" s="216"/>
      <c r="LUE92" s="216"/>
      <c r="LUF92" s="216"/>
      <c r="LVX92" s="216"/>
      <c r="LVY92" s="216"/>
      <c r="LVZ92" s="216"/>
      <c r="LWA92" s="216"/>
      <c r="LWB92" s="216"/>
      <c r="LWC92" s="216"/>
      <c r="LWD92" s="216"/>
      <c r="LWE92" s="216"/>
      <c r="LWF92" s="216"/>
      <c r="LWG92" s="216"/>
      <c r="LWH92" s="216"/>
      <c r="LWI92" s="216"/>
      <c r="LWJ92" s="216"/>
      <c r="LWK92" s="216"/>
      <c r="LWL92" s="216"/>
      <c r="LWM92" s="216"/>
      <c r="LWN92" s="216"/>
      <c r="LWO92" s="216"/>
      <c r="LWP92" s="216"/>
      <c r="LWQ92" s="216"/>
      <c r="LWR92" s="216"/>
      <c r="LWS92" s="216"/>
      <c r="LWT92" s="216"/>
      <c r="LWU92" s="216"/>
      <c r="LWV92" s="216"/>
      <c r="LWW92" s="216"/>
      <c r="LWX92" s="216"/>
      <c r="LWY92" s="216"/>
      <c r="LWZ92" s="216"/>
      <c r="LXA92" s="216"/>
      <c r="LXB92" s="216"/>
      <c r="LXC92" s="216"/>
      <c r="LXD92" s="216"/>
      <c r="LXE92" s="216"/>
      <c r="LXF92" s="216"/>
      <c r="LXG92" s="216"/>
      <c r="LXH92" s="216"/>
      <c r="LXI92" s="216"/>
      <c r="LXJ92" s="216"/>
      <c r="LXK92" s="216"/>
      <c r="LXL92" s="216"/>
      <c r="LXM92" s="216"/>
      <c r="LXN92" s="216"/>
      <c r="LXO92" s="216"/>
      <c r="LXP92" s="216"/>
      <c r="LXQ92" s="216"/>
      <c r="LXR92" s="216"/>
      <c r="LXS92" s="216"/>
      <c r="LXT92" s="216"/>
      <c r="LXU92" s="216"/>
      <c r="LXV92" s="216"/>
      <c r="LXW92" s="216"/>
      <c r="LXX92" s="216"/>
      <c r="LXY92" s="216"/>
      <c r="LXZ92" s="216"/>
      <c r="LYA92" s="216"/>
      <c r="LYB92" s="216"/>
      <c r="LYC92" s="216"/>
      <c r="LYD92" s="216"/>
      <c r="LYE92" s="216"/>
      <c r="LYF92" s="216"/>
      <c r="LYG92" s="216"/>
      <c r="LYH92" s="216"/>
      <c r="LYI92" s="216"/>
      <c r="LYJ92" s="216"/>
      <c r="LYK92" s="216"/>
      <c r="LYL92" s="216"/>
      <c r="LYM92" s="216"/>
      <c r="LYN92" s="216"/>
      <c r="LYO92" s="216"/>
      <c r="LYP92" s="216"/>
      <c r="LYQ92" s="216"/>
      <c r="LYR92" s="216"/>
      <c r="LYS92" s="216"/>
      <c r="LYT92" s="216"/>
      <c r="LYU92" s="216"/>
      <c r="LYV92" s="216"/>
      <c r="LYW92" s="216"/>
      <c r="LYX92" s="216"/>
      <c r="LYY92" s="216"/>
      <c r="LYZ92" s="216"/>
      <c r="LZA92" s="216"/>
      <c r="LZB92" s="216"/>
      <c r="LZC92" s="216"/>
      <c r="LZD92" s="216"/>
      <c r="LZE92" s="216"/>
      <c r="LZF92" s="216"/>
      <c r="LZG92" s="216"/>
      <c r="LZH92" s="216"/>
      <c r="LZI92" s="216"/>
      <c r="LZJ92" s="216"/>
      <c r="LZK92" s="216"/>
      <c r="LZL92" s="216"/>
      <c r="LZM92" s="216"/>
      <c r="LZN92" s="216"/>
      <c r="LZO92" s="216"/>
      <c r="LZP92" s="216"/>
      <c r="LZQ92" s="216"/>
      <c r="LZR92" s="216"/>
      <c r="LZS92" s="216"/>
      <c r="LZT92" s="216"/>
      <c r="LZU92" s="216"/>
      <c r="LZV92" s="216"/>
      <c r="LZW92" s="216"/>
      <c r="LZX92" s="216"/>
      <c r="LZY92" s="216"/>
      <c r="LZZ92" s="216"/>
      <c r="MAA92" s="216"/>
      <c r="MAB92" s="216"/>
      <c r="MAC92" s="216"/>
      <c r="MAD92" s="216"/>
      <c r="MAE92" s="216"/>
      <c r="MAF92" s="216"/>
      <c r="MAG92" s="216"/>
      <c r="MAH92" s="216"/>
      <c r="MAI92" s="216"/>
      <c r="MAJ92" s="216"/>
      <c r="MAK92" s="216"/>
      <c r="MAL92" s="216"/>
      <c r="MAM92" s="216"/>
      <c r="MAN92" s="216"/>
      <c r="MAO92" s="216"/>
      <c r="MAP92" s="216"/>
      <c r="MAQ92" s="216"/>
      <c r="MAR92" s="216"/>
      <c r="MAS92" s="216"/>
      <c r="MAT92" s="216"/>
      <c r="MAU92" s="216"/>
      <c r="MAV92" s="216"/>
      <c r="MAW92" s="216"/>
      <c r="MAX92" s="216"/>
      <c r="MAY92" s="216"/>
      <c r="MAZ92" s="216"/>
      <c r="MBA92" s="216"/>
      <c r="MBB92" s="216"/>
      <c r="MBC92" s="216"/>
      <c r="MBD92" s="216"/>
      <c r="MBE92" s="216"/>
      <c r="MBF92" s="216"/>
      <c r="MBG92" s="216"/>
      <c r="MBH92" s="216"/>
      <c r="MBI92" s="216"/>
      <c r="MBJ92" s="216"/>
      <c r="MBK92" s="216"/>
      <c r="MBL92" s="216"/>
      <c r="MBM92" s="216"/>
      <c r="MBN92" s="216"/>
      <c r="MBO92" s="216"/>
      <c r="MBP92" s="216"/>
      <c r="MBQ92" s="216"/>
      <c r="MBR92" s="216"/>
      <c r="MBS92" s="216"/>
      <c r="MBT92" s="216"/>
      <c r="MBU92" s="216"/>
      <c r="MBV92" s="216"/>
      <c r="MBW92" s="216"/>
      <c r="MBX92" s="216"/>
      <c r="MBY92" s="216"/>
      <c r="MBZ92" s="216"/>
      <c r="MCA92" s="216"/>
      <c r="MCB92" s="216"/>
      <c r="MCC92" s="216"/>
      <c r="MCD92" s="216"/>
      <c r="MCE92" s="216"/>
      <c r="MCF92" s="216"/>
      <c r="MCG92" s="216"/>
      <c r="MCH92" s="216"/>
      <c r="MCI92" s="216"/>
      <c r="MCJ92" s="216"/>
      <c r="MCK92" s="216"/>
      <c r="MCL92" s="216"/>
      <c r="MCM92" s="216"/>
      <c r="MCN92" s="216"/>
      <c r="MCO92" s="216"/>
      <c r="MCP92" s="216"/>
      <c r="MCQ92" s="216"/>
      <c r="MCR92" s="216"/>
      <c r="MCS92" s="216"/>
      <c r="MCT92" s="216"/>
      <c r="MCU92" s="216"/>
      <c r="MCV92" s="216"/>
      <c r="MCW92" s="216"/>
      <c r="MCX92" s="216"/>
      <c r="MCY92" s="216"/>
      <c r="MCZ92" s="216"/>
      <c r="MDA92" s="216"/>
      <c r="MDB92" s="216"/>
      <c r="MDC92" s="216"/>
      <c r="MDD92" s="216"/>
      <c r="MDE92" s="216"/>
      <c r="MDF92" s="216"/>
      <c r="MDG92" s="216"/>
      <c r="MDH92" s="216"/>
      <c r="MDI92" s="216"/>
      <c r="MDJ92" s="216"/>
      <c r="MDK92" s="216"/>
      <c r="MDL92" s="216"/>
      <c r="MDM92" s="216"/>
      <c r="MDR92" s="216"/>
      <c r="MDS92" s="216"/>
      <c r="MDT92" s="216"/>
      <c r="MDU92" s="216"/>
      <c r="MDV92" s="216"/>
      <c r="MDW92" s="216"/>
      <c r="MDX92" s="216"/>
      <c r="MDY92" s="216"/>
      <c r="MDZ92" s="216"/>
      <c r="MEA92" s="216"/>
      <c r="MEB92" s="216"/>
      <c r="MFT92" s="216"/>
      <c r="MFU92" s="216"/>
      <c r="MFV92" s="216"/>
      <c r="MFW92" s="216"/>
      <c r="MFX92" s="216"/>
      <c r="MFY92" s="216"/>
      <c r="MFZ92" s="216"/>
      <c r="MGA92" s="216"/>
      <c r="MGB92" s="216"/>
      <c r="MGC92" s="216"/>
      <c r="MGD92" s="216"/>
      <c r="MGE92" s="216"/>
      <c r="MGF92" s="216"/>
      <c r="MGG92" s="216"/>
      <c r="MGH92" s="216"/>
      <c r="MGI92" s="216"/>
      <c r="MGJ92" s="216"/>
      <c r="MGK92" s="216"/>
      <c r="MGL92" s="216"/>
      <c r="MGM92" s="216"/>
      <c r="MGN92" s="216"/>
      <c r="MGO92" s="216"/>
      <c r="MGP92" s="216"/>
      <c r="MGQ92" s="216"/>
      <c r="MGR92" s="216"/>
      <c r="MGS92" s="216"/>
      <c r="MGT92" s="216"/>
      <c r="MGU92" s="216"/>
      <c r="MGV92" s="216"/>
      <c r="MGW92" s="216"/>
      <c r="MGX92" s="216"/>
      <c r="MGY92" s="216"/>
      <c r="MGZ92" s="216"/>
      <c r="MHA92" s="216"/>
      <c r="MHB92" s="216"/>
      <c r="MHC92" s="216"/>
      <c r="MHD92" s="216"/>
      <c r="MHE92" s="216"/>
      <c r="MHF92" s="216"/>
      <c r="MHG92" s="216"/>
      <c r="MHH92" s="216"/>
      <c r="MHI92" s="216"/>
      <c r="MHJ92" s="216"/>
      <c r="MHK92" s="216"/>
      <c r="MHL92" s="216"/>
      <c r="MHM92" s="216"/>
      <c r="MHN92" s="216"/>
      <c r="MHO92" s="216"/>
      <c r="MHP92" s="216"/>
      <c r="MHQ92" s="216"/>
      <c r="MHR92" s="216"/>
      <c r="MHS92" s="216"/>
      <c r="MHT92" s="216"/>
      <c r="MHU92" s="216"/>
      <c r="MHV92" s="216"/>
      <c r="MHW92" s="216"/>
      <c r="MHX92" s="216"/>
      <c r="MHY92" s="216"/>
      <c r="MHZ92" s="216"/>
      <c r="MIA92" s="216"/>
      <c r="MIB92" s="216"/>
      <c r="MIC92" s="216"/>
      <c r="MID92" s="216"/>
      <c r="MIE92" s="216"/>
      <c r="MIF92" s="216"/>
      <c r="MIG92" s="216"/>
      <c r="MIH92" s="216"/>
      <c r="MII92" s="216"/>
      <c r="MIJ92" s="216"/>
      <c r="MIK92" s="216"/>
      <c r="MIL92" s="216"/>
      <c r="MIM92" s="216"/>
      <c r="MIN92" s="216"/>
      <c r="MIO92" s="216"/>
      <c r="MIP92" s="216"/>
      <c r="MIQ92" s="216"/>
      <c r="MIR92" s="216"/>
      <c r="MIS92" s="216"/>
      <c r="MIT92" s="216"/>
      <c r="MIU92" s="216"/>
      <c r="MIV92" s="216"/>
      <c r="MIW92" s="216"/>
      <c r="MIX92" s="216"/>
      <c r="MIY92" s="216"/>
      <c r="MIZ92" s="216"/>
      <c r="MJA92" s="216"/>
      <c r="MJB92" s="216"/>
      <c r="MJC92" s="216"/>
      <c r="MJD92" s="216"/>
      <c r="MJE92" s="216"/>
      <c r="MJF92" s="216"/>
      <c r="MJG92" s="216"/>
      <c r="MJH92" s="216"/>
      <c r="MJI92" s="216"/>
      <c r="MJJ92" s="216"/>
      <c r="MJK92" s="216"/>
      <c r="MJL92" s="216"/>
      <c r="MJM92" s="216"/>
      <c r="MJN92" s="216"/>
      <c r="MJO92" s="216"/>
      <c r="MJP92" s="216"/>
      <c r="MJQ92" s="216"/>
      <c r="MJR92" s="216"/>
      <c r="MJS92" s="216"/>
      <c r="MJT92" s="216"/>
      <c r="MJU92" s="216"/>
      <c r="MJV92" s="216"/>
      <c r="MJW92" s="216"/>
      <c r="MJX92" s="216"/>
      <c r="MJY92" s="216"/>
      <c r="MJZ92" s="216"/>
      <c r="MKA92" s="216"/>
      <c r="MKB92" s="216"/>
      <c r="MKC92" s="216"/>
      <c r="MKD92" s="216"/>
      <c r="MKE92" s="216"/>
      <c r="MKF92" s="216"/>
      <c r="MKG92" s="216"/>
      <c r="MKH92" s="216"/>
      <c r="MKI92" s="216"/>
      <c r="MKJ92" s="216"/>
      <c r="MKK92" s="216"/>
      <c r="MKL92" s="216"/>
      <c r="MKM92" s="216"/>
      <c r="MKN92" s="216"/>
      <c r="MKO92" s="216"/>
      <c r="MKP92" s="216"/>
      <c r="MKQ92" s="216"/>
      <c r="MKR92" s="216"/>
      <c r="MKS92" s="216"/>
      <c r="MKT92" s="216"/>
      <c r="MKU92" s="216"/>
      <c r="MKV92" s="216"/>
      <c r="MKW92" s="216"/>
      <c r="MKX92" s="216"/>
      <c r="MKY92" s="216"/>
      <c r="MKZ92" s="216"/>
      <c r="MLA92" s="216"/>
      <c r="MLB92" s="216"/>
      <c r="MLC92" s="216"/>
      <c r="MLD92" s="216"/>
      <c r="MLE92" s="216"/>
      <c r="MLF92" s="216"/>
      <c r="MLG92" s="216"/>
      <c r="MLH92" s="216"/>
      <c r="MLI92" s="216"/>
      <c r="MLJ92" s="216"/>
      <c r="MLK92" s="216"/>
      <c r="MLL92" s="216"/>
      <c r="MLM92" s="216"/>
      <c r="MLN92" s="216"/>
      <c r="MLO92" s="216"/>
      <c r="MLP92" s="216"/>
      <c r="MLQ92" s="216"/>
      <c r="MLR92" s="216"/>
      <c r="MLS92" s="216"/>
      <c r="MLT92" s="216"/>
      <c r="MLU92" s="216"/>
      <c r="MLV92" s="216"/>
      <c r="MLW92" s="216"/>
      <c r="MLX92" s="216"/>
      <c r="MLY92" s="216"/>
      <c r="MLZ92" s="216"/>
      <c r="MMA92" s="216"/>
      <c r="MMB92" s="216"/>
      <c r="MMC92" s="216"/>
      <c r="MMD92" s="216"/>
      <c r="MME92" s="216"/>
      <c r="MMF92" s="216"/>
      <c r="MMG92" s="216"/>
      <c r="MMH92" s="216"/>
      <c r="MMI92" s="216"/>
      <c r="MMJ92" s="216"/>
      <c r="MMK92" s="216"/>
      <c r="MML92" s="216"/>
      <c r="MMM92" s="216"/>
      <c r="MMN92" s="216"/>
      <c r="MMO92" s="216"/>
      <c r="MMP92" s="216"/>
      <c r="MMQ92" s="216"/>
      <c r="MMR92" s="216"/>
      <c r="MMS92" s="216"/>
      <c r="MMT92" s="216"/>
      <c r="MMU92" s="216"/>
      <c r="MMV92" s="216"/>
      <c r="MMW92" s="216"/>
      <c r="MMX92" s="216"/>
      <c r="MMY92" s="216"/>
      <c r="MMZ92" s="216"/>
      <c r="MNA92" s="216"/>
      <c r="MNB92" s="216"/>
      <c r="MNC92" s="216"/>
      <c r="MND92" s="216"/>
      <c r="MNE92" s="216"/>
      <c r="MNF92" s="216"/>
      <c r="MNG92" s="216"/>
      <c r="MNH92" s="216"/>
      <c r="MNI92" s="216"/>
      <c r="MNN92" s="216"/>
      <c r="MNO92" s="216"/>
      <c r="MNP92" s="216"/>
      <c r="MNQ92" s="216"/>
      <c r="MNR92" s="216"/>
      <c r="MNS92" s="216"/>
      <c r="MNT92" s="216"/>
      <c r="MNU92" s="216"/>
      <c r="MNV92" s="216"/>
      <c r="MNW92" s="216"/>
      <c r="MNX92" s="216"/>
      <c r="MPP92" s="216"/>
      <c r="MPQ92" s="216"/>
      <c r="MPR92" s="216"/>
      <c r="MPS92" s="216"/>
      <c r="MPT92" s="216"/>
      <c r="MPU92" s="216"/>
      <c r="MPV92" s="216"/>
      <c r="MPW92" s="216"/>
      <c r="MPX92" s="216"/>
      <c r="MPY92" s="216"/>
      <c r="MPZ92" s="216"/>
      <c r="MQA92" s="216"/>
      <c r="MQB92" s="216"/>
      <c r="MQC92" s="216"/>
      <c r="MQD92" s="216"/>
      <c r="MQE92" s="216"/>
      <c r="MQF92" s="216"/>
      <c r="MQG92" s="216"/>
      <c r="MQH92" s="216"/>
      <c r="MQI92" s="216"/>
      <c r="MQJ92" s="216"/>
      <c r="MQK92" s="216"/>
      <c r="MQL92" s="216"/>
      <c r="MQM92" s="216"/>
      <c r="MQN92" s="216"/>
      <c r="MQO92" s="216"/>
      <c r="MQP92" s="216"/>
      <c r="MQQ92" s="216"/>
      <c r="MQR92" s="216"/>
      <c r="MQS92" s="216"/>
      <c r="MQT92" s="216"/>
      <c r="MQU92" s="216"/>
      <c r="MQV92" s="216"/>
      <c r="MQW92" s="216"/>
      <c r="MQX92" s="216"/>
      <c r="MQY92" s="216"/>
      <c r="MQZ92" s="216"/>
      <c r="MRA92" s="216"/>
      <c r="MRB92" s="216"/>
      <c r="MRC92" s="216"/>
      <c r="MRD92" s="216"/>
      <c r="MRE92" s="216"/>
      <c r="MRF92" s="216"/>
      <c r="MRG92" s="216"/>
      <c r="MRH92" s="216"/>
      <c r="MRI92" s="216"/>
      <c r="MRJ92" s="216"/>
      <c r="MRK92" s="216"/>
      <c r="MRL92" s="216"/>
      <c r="MRM92" s="216"/>
      <c r="MRN92" s="216"/>
      <c r="MRO92" s="216"/>
      <c r="MRP92" s="216"/>
      <c r="MRQ92" s="216"/>
      <c r="MRR92" s="216"/>
      <c r="MRS92" s="216"/>
      <c r="MRT92" s="216"/>
      <c r="MRU92" s="216"/>
      <c r="MRV92" s="216"/>
      <c r="MRW92" s="216"/>
      <c r="MRX92" s="216"/>
      <c r="MRY92" s="216"/>
      <c r="MRZ92" s="216"/>
      <c r="MSA92" s="216"/>
      <c r="MSB92" s="216"/>
      <c r="MSC92" s="216"/>
      <c r="MSD92" s="216"/>
      <c r="MSE92" s="216"/>
      <c r="MSF92" s="216"/>
      <c r="MSG92" s="216"/>
      <c r="MSH92" s="216"/>
      <c r="MSI92" s="216"/>
      <c r="MSJ92" s="216"/>
      <c r="MSK92" s="216"/>
      <c r="MSL92" s="216"/>
      <c r="MSM92" s="216"/>
      <c r="MSN92" s="216"/>
      <c r="MSO92" s="216"/>
      <c r="MSP92" s="216"/>
      <c r="MSQ92" s="216"/>
      <c r="MSR92" s="216"/>
      <c r="MSS92" s="216"/>
      <c r="MST92" s="216"/>
      <c r="MSU92" s="216"/>
      <c r="MSV92" s="216"/>
      <c r="MSW92" s="216"/>
      <c r="MSX92" s="216"/>
      <c r="MSY92" s="216"/>
      <c r="MSZ92" s="216"/>
      <c r="MTA92" s="216"/>
      <c r="MTB92" s="216"/>
      <c r="MTC92" s="216"/>
      <c r="MTD92" s="216"/>
      <c r="MTE92" s="216"/>
      <c r="MTF92" s="216"/>
      <c r="MTG92" s="216"/>
      <c r="MTH92" s="216"/>
      <c r="MTI92" s="216"/>
      <c r="MTJ92" s="216"/>
      <c r="MTK92" s="216"/>
      <c r="MTL92" s="216"/>
      <c r="MTM92" s="216"/>
      <c r="MTN92" s="216"/>
      <c r="MTO92" s="216"/>
      <c r="MTP92" s="216"/>
      <c r="MTQ92" s="216"/>
      <c r="MTR92" s="216"/>
      <c r="MTS92" s="216"/>
      <c r="MTT92" s="216"/>
      <c r="MTU92" s="216"/>
      <c r="MTV92" s="216"/>
      <c r="MTW92" s="216"/>
      <c r="MTX92" s="216"/>
      <c r="MTY92" s="216"/>
      <c r="MTZ92" s="216"/>
      <c r="MUA92" s="216"/>
      <c r="MUB92" s="216"/>
      <c r="MUC92" s="216"/>
      <c r="MUD92" s="216"/>
      <c r="MUE92" s="216"/>
      <c r="MUF92" s="216"/>
      <c r="MUG92" s="216"/>
      <c r="MUH92" s="216"/>
      <c r="MUI92" s="216"/>
      <c r="MUJ92" s="216"/>
      <c r="MUK92" s="216"/>
      <c r="MUL92" s="216"/>
      <c r="MUM92" s="216"/>
      <c r="MUN92" s="216"/>
      <c r="MUO92" s="216"/>
      <c r="MUP92" s="216"/>
      <c r="MUQ92" s="216"/>
      <c r="MUR92" s="216"/>
      <c r="MUS92" s="216"/>
      <c r="MUT92" s="216"/>
      <c r="MUU92" s="216"/>
      <c r="MUV92" s="216"/>
      <c r="MUW92" s="216"/>
      <c r="MUX92" s="216"/>
      <c r="MUY92" s="216"/>
      <c r="MUZ92" s="216"/>
      <c r="MVA92" s="216"/>
      <c r="MVB92" s="216"/>
      <c r="MVC92" s="216"/>
      <c r="MVD92" s="216"/>
      <c r="MVE92" s="216"/>
      <c r="MVF92" s="216"/>
      <c r="MVG92" s="216"/>
      <c r="MVH92" s="216"/>
      <c r="MVI92" s="216"/>
      <c r="MVJ92" s="216"/>
      <c r="MVK92" s="216"/>
      <c r="MVL92" s="216"/>
      <c r="MVM92" s="216"/>
      <c r="MVN92" s="216"/>
      <c r="MVO92" s="216"/>
      <c r="MVP92" s="216"/>
      <c r="MVQ92" s="216"/>
      <c r="MVR92" s="216"/>
      <c r="MVS92" s="216"/>
      <c r="MVT92" s="216"/>
      <c r="MVU92" s="216"/>
      <c r="MVV92" s="216"/>
      <c r="MVW92" s="216"/>
      <c r="MVX92" s="216"/>
      <c r="MVY92" s="216"/>
      <c r="MVZ92" s="216"/>
      <c r="MWA92" s="216"/>
      <c r="MWB92" s="216"/>
      <c r="MWC92" s="216"/>
      <c r="MWD92" s="216"/>
      <c r="MWE92" s="216"/>
      <c r="MWF92" s="216"/>
      <c r="MWG92" s="216"/>
      <c r="MWH92" s="216"/>
      <c r="MWI92" s="216"/>
      <c r="MWJ92" s="216"/>
      <c r="MWK92" s="216"/>
      <c r="MWL92" s="216"/>
      <c r="MWM92" s="216"/>
      <c r="MWN92" s="216"/>
      <c r="MWO92" s="216"/>
      <c r="MWP92" s="216"/>
      <c r="MWQ92" s="216"/>
      <c r="MWR92" s="216"/>
      <c r="MWS92" s="216"/>
      <c r="MWT92" s="216"/>
      <c r="MWU92" s="216"/>
      <c r="MWV92" s="216"/>
      <c r="MWW92" s="216"/>
      <c r="MWX92" s="216"/>
      <c r="MWY92" s="216"/>
      <c r="MWZ92" s="216"/>
      <c r="MXA92" s="216"/>
      <c r="MXB92" s="216"/>
      <c r="MXC92" s="216"/>
      <c r="MXD92" s="216"/>
      <c r="MXE92" s="216"/>
      <c r="MXJ92" s="216"/>
      <c r="MXK92" s="216"/>
      <c r="MXL92" s="216"/>
      <c r="MXM92" s="216"/>
      <c r="MXN92" s="216"/>
      <c r="MXO92" s="216"/>
      <c r="MXP92" s="216"/>
      <c r="MXQ92" s="216"/>
      <c r="MXR92" s="216"/>
      <c r="MXS92" s="216"/>
      <c r="MXT92" s="216"/>
      <c r="MZL92" s="216"/>
      <c r="MZM92" s="216"/>
      <c r="MZN92" s="216"/>
      <c r="MZO92" s="216"/>
      <c r="MZP92" s="216"/>
      <c r="MZQ92" s="216"/>
      <c r="MZR92" s="216"/>
      <c r="MZS92" s="216"/>
      <c r="MZT92" s="216"/>
      <c r="MZU92" s="216"/>
      <c r="MZV92" s="216"/>
      <c r="MZW92" s="216"/>
      <c r="MZX92" s="216"/>
      <c r="MZY92" s="216"/>
      <c r="MZZ92" s="216"/>
      <c r="NAA92" s="216"/>
      <c r="NAB92" s="216"/>
      <c r="NAC92" s="216"/>
      <c r="NAD92" s="216"/>
      <c r="NAE92" s="216"/>
      <c r="NAF92" s="216"/>
      <c r="NAG92" s="216"/>
      <c r="NAH92" s="216"/>
      <c r="NAI92" s="216"/>
      <c r="NAJ92" s="216"/>
      <c r="NAK92" s="216"/>
      <c r="NAL92" s="216"/>
      <c r="NAM92" s="216"/>
      <c r="NAN92" s="216"/>
      <c r="NAO92" s="216"/>
      <c r="NAP92" s="216"/>
      <c r="NAQ92" s="216"/>
      <c r="NAR92" s="216"/>
      <c r="NAS92" s="216"/>
      <c r="NAT92" s="216"/>
      <c r="NAU92" s="216"/>
      <c r="NAV92" s="216"/>
      <c r="NAW92" s="216"/>
      <c r="NAX92" s="216"/>
      <c r="NAY92" s="216"/>
      <c r="NAZ92" s="216"/>
      <c r="NBA92" s="216"/>
      <c r="NBB92" s="216"/>
      <c r="NBC92" s="216"/>
      <c r="NBD92" s="216"/>
      <c r="NBE92" s="216"/>
      <c r="NBF92" s="216"/>
      <c r="NBG92" s="216"/>
      <c r="NBH92" s="216"/>
      <c r="NBI92" s="216"/>
      <c r="NBJ92" s="216"/>
      <c r="NBK92" s="216"/>
      <c r="NBL92" s="216"/>
      <c r="NBM92" s="216"/>
      <c r="NBN92" s="216"/>
      <c r="NBO92" s="216"/>
      <c r="NBP92" s="216"/>
      <c r="NBQ92" s="216"/>
      <c r="NBR92" s="216"/>
      <c r="NBS92" s="216"/>
      <c r="NBT92" s="216"/>
      <c r="NBU92" s="216"/>
      <c r="NBV92" s="216"/>
      <c r="NBW92" s="216"/>
      <c r="NBX92" s="216"/>
      <c r="NBY92" s="216"/>
      <c r="NBZ92" s="216"/>
      <c r="NCA92" s="216"/>
      <c r="NCB92" s="216"/>
      <c r="NCC92" s="216"/>
      <c r="NCD92" s="216"/>
      <c r="NCE92" s="216"/>
      <c r="NCF92" s="216"/>
      <c r="NCG92" s="216"/>
      <c r="NCH92" s="216"/>
      <c r="NCI92" s="216"/>
      <c r="NCJ92" s="216"/>
      <c r="NCK92" s="216"/>
      <c r="NCL92" s="216"/>
      <c r="NCM92" s="216"/>
      <c r="NCN92" s="216"/>
      <c r="NCO92" s="216"/>
      <c r="NCP92" s="216"/>
      <c r="NCQ92" s="216"/>
      <c r="NCR92" s="216"/>
      <c r="NCS92" s="216"/>
      <c r="NCT92" s="216"/>
      <c r="NCU92" s="216"/>
      <c r="NCV92" s="216"/>
      <c r="NCW92" s="216"/>
      <c r="NCX92" s="216"/>
      <c r="NCY92" s="216"/>
      <c r="NCZ92" s="216"/>
      <c r="NDA92" s="216"/>
      <c r="NDB92" s="216"/>
      <c r="NDC92" s="216"/>
      <c r="NDD92" s="216"/>
      <c r="NDE92" s="216"/>
      <c r="NDF92" s="216"/>
      <c r="NDG92" s="216"/>
      <c r="NDH92" s="216"/>
      <c r="NDI92" s="216"/>
      <c r="NDJ92" s="216"/>
      <c r="NDK92" s="216"/>
      <c r="NDL92" s="216"/>
      <c r="NDM92" s="216"/>
      <c r="NDN92" s="216"/>
      <c r="NDO92" s="216"/>
      <c r="NDP92" s="216"/>
      <c r="NDQ92" s="216"/>
      <c r="NDR92" s="216"/>
      <c r="NDS92" s="216"/>
      <c r="NDT92" s="216"/>
      <c r="NDU92" s="216"/>
      <c r="NDV92" s="216"/>
      <c r="NDW92" s="216"/>
      <c r="NDX92" s="216"/>
      <c r="NDY92" s="216"/>
      <c r="NDZ92" s="216"/>
      <c r="NEA92" s="216"/>
      <c r="NEB92" s="216"/>
      <c r="NEC92" s="216"/>
      <c r="NED92" s="216"/>
      <c r="NEE92" s="216"/>
      <c r="NEF92" s="216"/>
      <c r="NEG92" s="216"/>
      <c r="NEH92" s="216"/>
      <c r="NEI92" s="216"/>
      <c r="NEJ92" s="216"/>
      <c r="NEK92" s="216"/>
      <c r="NEL92" s="216"/>
      <c r="NEM92" s="216"/>
      <c r="NEN92" s="216"/>
      <c r="NEO92" s="216"/>
      <c r="NEP92" s="216"/>
      <c r="NEQ92" s="216"/>
      <c r="NER92" s="216"/>
      <c r="NES92" s="216"/>
      <c r="NET92" s="216"/>
      <c r="NEU92" s="216"/>
      <c r="NEV92" s="216"/>
      <c r="NEW92" s="216"/>
      <c r="NEX92" s="216"/>
      <c r="NEY92" s="216"/>
      <c r="NEZ92" s="216"/>
      <c r="NFA92" s="216"/>
      <c r="NFB92" s="216"/>
      <c r="NFC92" s="216"/>
      <c r="NFD92" s="216"/>
      <c r="NFE92" s="216"/>
      <c r="NFF92" s="216"/>
      <c r="NFG92" s="216"/>
      <c r="NFH92" s="216"/>
      <c r="NFI92" s="216"/>
      <c r="NFJ92" s="216"/>
      <c r="NFK92" s="216"/>
      <c r="NFL92" s="216"/>
      <c r="NFM92" s="216"/>
      <c r="NFN92" s="216"/>
      <c r="NFO92" s="216"/>
      <c r="NFP92" s="216"/>
      <c r="NFQ92" s="216"/>
      <c r="NFR92" s="216"/>
      <c r="NFS92" s="216"/>
      <c r="NFT92" s="216"/>
      <c r="NFU92" s="216"/>
      <c r="NFV92" s="216"/>
      <c r="NFW92" s="216"/>
      <c r="NFX92" s="216"/>
      <c r="NFY92" s="216"/>
      <c r="NFZ92" s="216"/>
      <c r="NGA92" s="216"/>
      <c r="NGB92" s="216"/>
      <c r="NGC92" s="216"/>
      <c r="NGD92" s="216"/>
      <c r="NGE92" s="216"/>
      <c r="NGF92" s="216"/>
      <c r="NGG92" s="216"/>
      <c r="NGH92" s="216"/>
      <c r="NGI92" s="216"/>
      <c r="NGJ92" s="216"/>
      <c r="NGK92" s="216"/>
      <c r="NGL92" s="216"/>
      <c r="NGM92" s="216"/>
      <c r="NGN92" s="216"/>
      <c r="NGO92" s="216"/>
      <c r="NGP92" s="216"/>
      <c r="NGQ92" s="216"/>
      <c r="NGR92" s="216"/>
      <c r="NGS92" s="216"/>
      <c r="NGT92" s="216"/>
      <c r="NGU92" s="216"/>
      <c r="NGV92" s="216"/>
      <c r="NGW92" s="216"/>
      <c r="NGX92" s="216"/>
      <c r="NGY92" s="216"/>
      <c r="NGZ92" s="216"/>
      <c r="NHA92" s="216"/>
      <c r="NHF92" s="216"/>
      <c r="NHG92" s="216"/>
      <c r="NHH92" s="216"/>
      <c r="NHI92" s="216"/>
      <c r="NHJ92" s="216"/>
      <c r="NHK92" s="216"/>
      <c r="NHL92" s="216"/>
      <c r="NHM92" s="216"/>
      <c r="NHN92" s="216"/>
      <c r="NHO92" s="216"/>
      <c r="NHP92" s="216"/>
      <c r="NJH92" s="216"/>
      <c r="NJI92" s="216"/>
      <c r="NJJ92" s="216"/>
      <c r="NJK92" s="216"/>
      <c r="NJL92" s="216"/>
      <c r="NJM92" s="216"/>
      <c r="NJN92" s="216"/>
      <c r="NJO92" s="216"/>
      <c r="NJP92" s="216"/>
      <c r="NJQ92" s="216"/>
      <c r="NJR92" s="216"/>
      <c r="NJS92" s="216"/>
      <c r="NJT92" s="216"/>
      <c r="NJU92" s="216"/>
      <c r="NJV92" s="216"/>
      <c r="NJW92" s="216"/>
      <c r="NJX92" s="216"/>
      <c r="NJY92" s="216"/>
      <c r="NJZ92" s="216"/>
      <c r="NKA92" s="216"/>
      <c r="NKB92" s="216"/>
      <c r="NKC92" s="216"/>
      <c r="NKD92" s="216"/>
      <c r="NKE92" s="216"/>
      <c r="NKF92" s="216"/>
      <c r="NKG92" s="216"/>
      <c r="NKH92" s="216"/>
      <c r="NKI92" s="216"/>
      <c r="NKJ92" s="216"/>
      <c r="NKK92" s="216"/>
      <c r="NKL92" s="216"/>
      <c r="NKM92" s="216"/>
      <c r="NKN92" s="216"/>
      <c r="NKO92" s="216"/>
      <c r="NKP92" s="216"/>
      <c r="NKQ92" s="216"/>
      <c r="NKR92" s="216"/>
      <c r="NKS92" s="216"/>
      <c r="NKT92" s="216"/>
      <c r="NKU92" s="216"/>
      <c r="NKV92" s="216"/>
      <c r="NKW92" s="216"/>
      <c r="NKX92" s="216"/>
      <c r="NKY92" s="216"/>
      <c r="NKZ92" s="216"/>
      <c r="NLA92" s="216"/>
      <c r="NLB92" s="216"/>
      <c r="NLC92" s="216"/>
      <c r="NLD92" s="216"/>
      <c r="NLE92" s="216"/>
      <c r="NLF92" s="216"/>
      <c r="NLG92" s="216"/>
      <c r="NLH92" s="216"/>
      <c r="NLI92" s="216"/>
      <c r="NLJ92" s="216"/>
      <c r="NLK92" s="216"/>
      <c r="NLL92" s="216"/>
      <c r="NLM92" s="216"/>
      <c r="NLN92" s="216"/>
      <c r="NLO92" s="216"/>
      <c r="NLP92" s="216"/>
      <c r="NLQ92" s="216"/>
      <c r="NLR92" s="216"/>
      <c r="NLS92" s="216"/>
      <c r="NLT92" s="216"/>
      <c r="NLU92" s="216"/>
      <c r="NLV92" s="216"/>
      <c r="NLW92" s="216"/>
      <c r="NLX92" s="216"/>
      <c r="NLY92" s="216"/>
      <c r="NLZ92" s="216"/>
      <c r="NMA92" s="216"/>
      <c r="NMB92" s="216"/>
      <c r="NMC92" s="216"/>
      <c r="NMD92" s="216"/>
      <c r="NME92" s="216"/>
      <c r="NMF92" s="216"/>
      <c r="NMG92" s="216"/>
      <c r="NMH92" s="216"/>
      <c r="NMI92" s="216"/>
      <c r="NMJ92" s="216"/>
      <c r="NMK92" s="216"/>
      <c r="NML92" s="216"/>
      <c r="NMM92" s="216"/>
      <c r="NMN92" s="216"/>
      <c r="NMO92" s="216"/>
      <c r="NMP92" s="216"/>
      <c r="NMQ92" s="216"/>
      <c r="NMR92" s="216"/>
      <c r="NMS92" s="216"/>
      <c r="NMT92" s="216"/>
      <c r="NMU92" s="216"/>
      <c r="NMV92" s="216"/>
      <c r="NMW92" s="216"/>
      <c r="NMX92" s="216"/>
      <c r="NMY92" s="216"/>
      <c r="NMZ92" s="216"/>
      <c r="NNA92" s="216"/>
      <c r="NNB92" s="216"/>
      <c r="NNC92" s="216"/>
      <c r="NND92" s="216"/>
      <c r="NNE92" s="216"/>
      <c r="NNF92" s="216"/>
      <c r="NNG92" s="216"/>
      <c r="NNH92" s="216"/>
      <c r="NNI92" s="216"/>
      <c r="NNJ92" s="216"/>
      <c r="NNK92" s="216"/>
      <c r="NNL92" s="216"/>
      <c r="NNM92" s="216"/>
      <c r="NNN92" s="216"/>
      <c r="NNO92" s="216"/>
      <c r="NNP92" s="216"/>
      <c r="NNQ92" s="216"/>
      <c r="NNR92" s="216"/>
      <c r="NNS92" s="216"/>
      <c r="NNT92" s="216"/>
      <c r="NNU92" s="216"/>
      <c r="NNV92" s="216"/>
      <c r="NNW92" s="216"/>
      <c r="NNX92" s="216"/>
      <c r="NNY92" s="216"/>
      <c r="NNZ92" s="216"/>
      <c r="NOA92" s="216"/>
      <c r="NOB92" s="216"/>
      <c r="NOC92" s="216"/>
      <c r="NOD92" s="216"/>
      <c r="NOE92" s="216"/>
      <c r="NOF92" s="216"/>
      <c r="NOG92" s="216"/>
      <c r="NOH92" s="216"/>
      <c r="NOI92" s="216"/>
      <c r="NOJ92" s="216"/>
      <c r="NOK92" s="216"/>
      <c r="NOL92" s="216"/>
      <c r="NOM92" s="216"/>
      <c r="NON92" s="216"/>
      <c r="NOO92" s="216"/>
      <c r="NOP92" s="216"/>
      <c r="NOQ92" s="216"/>
      <c r="NOR92" s="216"/>
      <c r="NOS92" s="216"/>
      <c r="NOT92" s="216"/>
      <c r="NOU92" s="216"/>
      <c r="NOV92" s="216"/>
      <c r="NOW92" s="216"/>
      <c r="NOX92" s="216"/>
      <c r="NOY92" s="216"/>
      <c r="NOZ92" s="216"/>
      <c r="NPA92" s="216"/>
      <c r="NPB92" s="216"/>
      <c r="NPC92" s="216"/>
      <c r="NPD92" s="216"/>
      <c r="NPE92" s="216"/>
      <c r="NPF92" s="216"/>
      <c r="NPG92" s="216"/>
      <c r="NPH92" s="216"/>
      <c r="NPI92" s="216"/>
      <c r="NPJ92" s="216"/>
      <c r="NPK92" s="216"/>
      <c r="NPL92" s="216"/>
      <c r="NPM92" s="216"/>
      <c r="NPN92" s="216"/>
      <c r="NPO92" s="216"/>
      <c r="NPP92" s="216"/>
      <c r="NPQ92" s="216"/>
      <c r="NPR92" s="216"/>
      <c r="NPS92" s="216"/>
      <c r="NPT92" s="216"/>
      <c r="NPU92" s="216"/>
      <c r="NPV92" s="216"/>
      <c r="NPW92" s="216"/>
      <c r="NPX92" s="216"/>
      <c r="NPY92" s="216"/>
      <c r="NPZ92" s="216"/>
      <c r="NQA92" s="216"/>
      <c r="NQB92" s="216"/>
      <c r="NQC92" s="216"/>
      <c r="NQD92" s="216"/>
      <c r="NQE92" s="216"/>
      <c r="NQF92" s="216"/>
      <c r="NQG92" s="216"/>
      <c r="NQH92" s="216"/>
      <c r="NQI92" s="216"/>
      <c r="NQJ92" s="216"/>
      <c r="NQK92" s="216"/>
      <c r="NQL92" s="216"/>
      <c r="NQM92" s="216"/>
      <c r="NQN92" s="216"/>
      <c r="NQO92" s="216"/>
      <c r="NQP92" s="216"/>
      <c r="NQQ92" s="216"/>
      <c r="NQR92" s="216"/>
      <c r="NQS92" s="216"/>
      <c r="NQT92" s="216"/>
      <c r="NQU92" s="216"/>
      <c r="NQV92" s="216"/>
      <c r="NQW92" s="216"/>
      <c r="NRB92" s="216"/>
      <c r="NRC92" s="216"/>
      <c r="NRD92" s="216"/>
      <c r="NRE92" s="216"/>
      <c r="NRF92" s="216"/>
      <c r="NRG92" s="216"/>
      <c r="NRH92" s="216"/>
      <c r="NRI92" s="216"/>
      <c r="NRJ92" s="216"/>
      <c r="NRK92" s="216"/>
      <c r="NRL92" s="216"/>
      <c r="NTD92" s="216"/>
      <c r="NTE92" s="216"/>
      <c r="NTF92" s="216"/>
      <c r="NTG92" s="216"/>
      <c r="NTH92" s="216"/>
      <c r="NTI92" s="216"/>
      <c r="NTJ92" s="216"/>
      <c r="NTK92" s="216"/>
      <c r="NTL92" s="216"/>
      <c r="NTM92" s="216"/>
      <c r="NTN92" s="216"/>
      <c r="NTO92" s="216"/>
      <c r="NTP92" s="216"/>
      <c r="NTQ92" s="216"/>
      <c r="NTR92" s="216"/>
      <c r="NTS92" s="216"/>
      <c r="NTT92" s="216"/>
      <c r="NTU92" s="216"/>
      <c r="NTV92" s="216"/>
      <c r="NTW92" s="216"/>
      <c r="NTX92" s="216"/>
      <c r="NTY92" s="216"/>
      <c r="NTZ92" s="216"/>
      <c r="NUA92" s="216"/>
      <c r="NUB92" s="216"/>
      <c r="NUC92" s="216"/>
      <c r="NUD92" s="216"/>
      <c r="NUE92" s="216"/>
      <c r="NUF92" s="216"/>
      <c r="NUG92" s="216"/>
      <c r="NUH92" s="216"/>
      <c r="NUI92" s="216"/>
      <c r="NUJ92" s="216"/>
      <c r="NUK92" s="216"/>
      <c r="NUL92" s="216"/>
      <c r="NUM92" s="216"/>
      <c r="NUN92" s="216"/>
      <c r="NUO92" s="216"/>
      <c r="NUP92" s="216"/>
      <c r="NUQ92" s="216"/>
      <c r="NUR92" s="216"/>
      <c r="NUS92" s="216"/>
      <c r="NUT92" s="216"/>
      <c r="NUU92" s="216"/>
      <c r="NUV92" s="216"/>
      <c r="NUW92" s="216"/>
      <c r="NUX92" s="216"/>
      <c r="NUY92" s="216"/>
      <c r="NUZ92" s="216"/>
      <c r="NVA92" s="216"/>
      <c r="NVB92" s="216"/>
      <c r="NVC92" s="216"/>
      <c r="NVD92" s="216"/>
      <c r="NVE92" s="216"/>
      <c r="NVF92" s="216"/>
      <c r="NVG92" s="216"/>
      <c r="NVH92" s="216"/>
      <c r="NVI92" s="216"/>
      <c r="NVJ92" s="216"/>
      <c r="NVK92" s="216"/>
      <c r="NVL92" s="216"/>
      <c r="NVM92" s="216"/>
      <c r="NVN92" s="216"/>
      <c r="NVO92" s="216"/>
      <c r="NVP92" s="216"/>
      <c r="NVQ92" s="216"/>
      <c r="NVR92" s="216"/>
      <c r="NVS92" s="216"/>
      <c r="NVT92" s="216"/>
      <c r="NVU92" s="216"/>
      <c r="NVV92" s="216"/>
      <c r="NVW92" s="216"/>
      <c r="NVX92" s="216"/>
      <c r="NVY92" s="216"/>
      <c r="NVZ92" s="216"/>
      <c r="NWA92" s="216"/>
      <c r="NWB92" s="216"/>
      <c r="NWC92" s="216"/>
      <c r="NWD92" s="216"/>
      <c r="NWE92" s="216"/>
      <c r="NWF92" s="216"/>
      <c r="NWG92" s="216"/>
      <c r="NWH92" s="216"/>
      <c r="NWI92" s="216"/>
      <c r="NWJ92" s="216"/>
      <c r="NWK92" s="216"/>
      <c r="NWL92" s="216"/>
      <c r="NWM92" s="216"/>
      <c r="NWN92" s="216"/>
      <c r="NWO92" s="216"/>
      <c r="NWP92" s="216"/>
      <c r="NWQ92" s="216"/>
      <c r="NWR92" s="216"/>
      <c r="NWS92" s="216"/>
      <c r="NWT92" s="216"/>
      <c r="NWU92" s="216"/>
      <c r="NWV92" s="216"/>
      <c r="NWW92" s="216"/>
      <c r="NWX92" s="216"/>
      <c r="NWY92" s="216"/>
      <c r="NWZ92" s="216"/>
      <c r="NXA92" s="216"/>
      <c r="NXB92" s="216"/>
      <c r="NXC92" s="216"/>
      <c r="NXD92" s="216"/>
      <c r="NXE92" s="216"/>
      <c r="NXF92" s="216"/>
      <c r="NXG92" s="216"/>
      <c r="NXH92" s="216"/>
      <c r="NXI92" s="216"/>
      <c r="NXJ92" s="216"/>
      <c r="NXK92" s="216"/>
      <c r="NXL92" s="216"/>
      <c r="NXM92" s="216"/>
      <c r="NXN92" s="216"/>
      <c r="NXO92" s="216"/>
      <c r="NXP92" s="216"/>
      <c r="NXQ92" s="216"/>
      <c r="NXR92" s="216"/>
      <c r="NXS92" s="216"/>
      <c r="NXT92" s="216"/>
      <c r="NXU92" s="216"/>
      <c r="NXV92" s="216"/>
      <c r="NXW92" s="216"/>
      <c r="NXX92" s="216"/>
      <c r="NXY92" s="216"/>
      <c r="NXZ92" s="216"/>
      <c r="NYA92" s="216"/>
      <c r="NYB92" s="216"/>
      <c r="NYC92" s="216"/>
      <c r="NYD92" s="216"/>
      <c r="NYE92" s="216"/>
      <c r="NYF92" s="216"/>
      <c r="NYG92" s="216"/>
      <c r="NYH92" s="216"/>
      <c r="NYI92" s="216"/>
      <c r="NYJ92" s="216"/>
      <c r="NYK92" s="216"/>
      <c r="NYL92" s="216"/>
      <c r="NYM92" s="216"/>
      <c r="NYN92" s="216"/>
      <c r="NYO92" s="216"/>
      <c r="NYP92" s="216"/>
      <c r="NYQ92" s="216"/>
      <c r="NYR92" s="216"/>
      <c r="NYS92" s="216"/>
      <c r="NYT92" s="216"/>
      <c r="NYU92" s="216"/>
      <c r="NYV92" s="216"/>
      <c r="NYW92" s="216"/>
      <c r="NYX92" s="216"/>
      <c r="NYY92" s="216"/>
      <c r="NYZ92" s="216"/>
      <c r="NZA92" s="216"/>
      <c r="NZB92" s="216"/>
      <c r="NZC92" s="216"/>
      <c r="NZD92" s="216"/>
      <c r="NZE92" s="216"/>
      <c r="NZF92" s="216"/>
      <c r="NZG92" s="216"/>
      <c r="NZH92" s="216"/>
      <c r="NZI92" s="216"/>
      <c r="NZJ92" s="216"/>
      <c r="NZK92" s="216"/>
      <c r="NZL92" s="216"/>
      <c r="NZM92" s="216"/>
      <c r="NZN92" s="216"/>
      <c r="NZO92" s="216"/>
      <c r="NZP92" s="216"/>
      <c r="NZQ92" s="216"/>
      <c r="NZR92" s="216"/>
      <c r="NZS92" s="216"/>
      <c r="NZT92" s="216"/>
      <c r="NZU92" s="216"/>
      <c r="NZV92" s="216"/>
      <c r="NZW92" s="216"/>
      <c r="NZX92" s="216"/>
      <c r="NZY92" s="216"/>
      <c r="NZZ92" s="216"/>
      <c r="OAA92" s="216"/>
      <c r="OAB92" s="216"/>
      <c r="OAC92" s="216"/>
      <c r="OAD92" s="216"/>
      <c r="OAE92" s="216"/>
      <c r="OAF92" s="216"/>
      <c r="OAG92" s="216"/>
      <c r="OAH92" s="216"/>
      <c r="OAI92" s="216"/>
      <c r="OAJ92" s="216"/>
      <c r="OAK92" s="216"/>
      <c r="OAL92" s="216"/>
      <c r="OAM92" s="216"/>
      <c r="OAN92" s="216"/>
      <c r="OAO92" s="216"/>
      <c r="OAP92" s="216"/>
      <c r="OAQ92" s="216"/>
      <c r="OAR92" s="216"/>
      <c r="OAS92" s="216"/>
      <c r="OAX92" s="216"/>
      <c r="OAY92" s="216"/>
      <c r="OAZ92" s="216"/>
      <c r="OBA92" s="216"/>
      <c r="OBB92" s="216"/>
      <c r="OBC92" s="216"/>
      <c r="OBD92" s="216"/>
      <c r="OBE92" s="216"/>
      <c r="OBF92" s="216"/>
      <c r="OBG92" s="216"/>
      <c r="OBH92" s="216"/>
      <c r="OCZ92" s="216"/>
      <c r="ODA92" s="216"/>
      <c r="ODB92" s="216"/>
      <c r="ODC92" s="216"/>
      <c r="ODD92" s="216"/>
      <c r="ODE92" s="216"/>
      <c r="ODF92" s="216"/>
      <c r="ODG92" s="216"/>
      <c r="ODH92" s="216"/>
      <c r="ODI92" s="216"/>
      <c r="ODJ92" s="216"/>
      <c r="ODK92" s="216"/>
      <c r="ODL92" s="216"/>
      <c r="ODM92" s="216"/>
      <c r="ODN92" s="216"/>
      <c r="ODO92" s="216"/>
      <c r="ODP92" s="216"/>
      <c r="ODQ92" s="216"/>
      <c r="ODR92" s="216"/>
      <c r="ODS92" s="216"/>
      <c r="ODT92" s="216"/>
      <c r="ODU92" s="216"/>
      <c r="ODV92" s="216"/>
      <c r="ODW92" s="216"/>
      <c r="ODX92" s="216"/>
      <c r="ODY92" s="216"/>
      <c r="ODZ92" s="216"/>
      <c r="OEA92" s="216"/>
      <c r="OEB92" s="216"/>
      <c r="OEC92" s="216"/>
      <c r="OED92" s="216"/>
      <c r="OEE92" s="216"/>
      <c r="OEF92" s="216"/>
      <c r="OEG92" s="216"/>
      <c r="OEH92" s="216"/>
      <c r="OEI92" s="216"/>
      <c r="OEJ92" s="216"/>
      <c r="OEK92" s="216"/>
      <c r="OEL92" s="216"/>
      <c r="OEM92" s="216"/>
      <c r="OEN92" s="216"/>
      <c r="OEO92" s="216"/>
      <c r="OEP92" s="216"/>
      <c r="OEQ92" s="216"/>
      <c r="OER92" s="216"/>
      <c r="OES92" s="216"/>
      <c r="OET92" s="216"/>
      <c r="OEU92" s="216"/>
      <c r="OEV92" s="216"/>
      <c r="OEW92" s="216"/>
      <c r="OEX92" s="216"/>
      <c r="OEY92" s="216"/>
      <c r="OEZ92" s="216"/>
      <c r="OFA92" s="216"/>
      <c r="OFB92" s="216"/>
      <c r="OFC92" s="216"/>
      <c r="OFD92" s="216"/>
      <c r="OFE92" s="216"/>
      <c r="OFF92" s="216"/>
      <c r="OFG92" s="216"/>
      <c r="OFH92" s="216"/>
      <c r="OFI92" s="216"/>
      <c r="OFJ92" s="216"/>
      <c r="OFK92" s="216"/>
      <c r="OFL92" s="216"/>
      <c r="OFM92" s="216"/>
      <c r="OFN92" s="216"/>
      <c r="OFO92" s="216"/>
      <c r="OFP92" s="216"/>
      <c r="OFQ92" s="216"/>
      <c r="OFR92" s="216"/>
      <c r="OFS92" s="216"/>
      <c r="OFT92" s="216"/>
      <c r="OFU92" s="216"/>
      <c r="OFV92" s="216"/>
      <c r="OFW92" s="216"/>
      <c r="OFX92" s="216"/>
      <c r="OFY92" s="216"/>
      <c r="OFZ92" s="216"/>
      <c r="OGA92" s="216"/>
      <c r="OGB92" s="216"/>
      <c r="OGC92" s="216"/>
      <c r="OGD92" s="216"/>
      <c r="OGE92" s="216"/>
      <c r="OGF92" s="216"/>
      <c r="OGG92" s="216"/>
      <c r="OGH92" s="216"/>
      <c r="OGI92" s="216"/>
      <c r="OGJ92" s="216"/>
      <c r="OGK92" s="216"/>
      <c r="OGL92" s="216"/>
      <c r="OGM92" s="216"/>
      <c r="OGN92" s="216"/>
      <c r="OGO92" s="216"/>
      <c r="OGP92" s="216"/>
      <c r="OGQ92" s="216"/>
      <c r="OGR92" s="216"/>
      <c r="OGS92" s="216"/>
      <c r="OGT92" s="216"/>
      <c r="OGU92" s="216"/>
      <c r="OGV92" s="216"/>
      <c r="OGW92" s="216"/>
      <c r="OGX92" s="216"/>
      <c r="OGY92" s="216"/>
      <c r="OGZ92" s="216"/>
      <c r="OHA92" s="216"/>
      <c r="OHB92" s="216"/>
      <c r="OHC92" s="216"/>
      <c r="OHD92" s="216"/>
      <c r="OHE92" s="216"/>
      <c r="OHF92" s="216"/>
      <c r="OHG92" s="216"/>
      <c r="OHH92" s="216"/>
      <c r="OHI92" s="216"/>
      <c r="OHJ92" s="216"/>
      <c r="OHK92" s="216"/>
      <c r="OHL92" s="216"/>
      <c r="OHM92" s="216"/>
      <c r="OHN92" s="216"/>
      <c r="OHO92" s="216"/>
      <c r="OHP92" s="216"/>
      <c r="OHQ92" s="216"/>
      <c r="OHR92" s="216"/>
      <c r="OHS92" s="216"/>
      <c r="OHT92" s="216"/>
      <c r="OHU92" s="216"/>
      <c r="OHV92" s="216"/>
      <c r="OHW92" s="216"/>
      <c r="OHX92" s="216"/>
      <c r="OHY92" s="216"/>
      <c r="OHZ92" s="216"/>
      <c r="OIA92" s="216"/>
      <c r="OIB92" s="216"/>
      <c r="OIC92" s="216"/>
      <c r="OID92" s="216"/>
      <c r="OIE92" s="216"/>
      <c r="OIF92" s="216"/>
      <c r="OIG92" s="216"/>
      <c r="OIH92" s="216"/>
      <c r="OII92" s="216"/>
      <c r="OIJ92" s="216"/>
      <c r="OIK92" s="216"/>
      <c r="OIL92" s="216"/>
      <c r="OIM92" s="216"/>
      <c r="OIN92" s="216"/>
      <c r="OIO92" s="216"/>
      <c r="OIP92" s="216"/>
      <c r="OIQ92" s="216"/>
      <c r="OIR92" s="216"/>
      <c r="OIS92" s="216"/>
      <c r="OIT92" s="216"/>
      <c r="OIU92" s="216"/>
      <c r="OIV92" s="216"/>
      <c r="OIW92" s="216"/>
      <c r="OIX92" s="216"/>
      <c r="OIY92" s="216"/>
      <c r="OIZ92" s="216"/>
      <c r="OJA92" s="216"/>
      <c r="OJB92" s="216"/>
      <c r="OJC92" s="216"/>
      <c r="OJD92" s="216"/>
      <c r="OJE92" s="216"/>
      <c r="OJF92" s="216"/>
      <c r="OJG92" s="216"/>
      <c r="OJH92" s="216"/>
      <c r="OJI92" s="216"/>
      <c r="OJJ92" s="216"/>
      <c r="OJK92" s="216"/>
      <c r="OJL92" s="216"/>
      <c r="OJM92" s="216"/>
      <c r="OJN92" s="216"/>
      <c r="OJO92" s="216"/>
      <c r="OJP92" s="216"/>
      <c r="OJQ92" s="216"/>
      <c r="OJR92" s="216"/>
      <c r="OJS92" s="216"/>
      <c r="OJT92" s="216"/>
      <c r="OJU92" s="216"/>
      <c r="OJV92" s="216"/>
      <c r="OJW92" s="216"/>
      <c r="OJX92" s="216"/>
      <c r="OJY92" s="216"/>
      <c r="OJZ92" s="216"/>
      <c r="OKA92" s="216"/>
      <c r="OKB92" s="216"/>
      <c r="OKC92" s="216"/>
      <c r="OKD92" s="216"/>
      <c r="OKE92" s="216"/>
      <c r="OKF92" s="216"/>
      <c r="OKG92" s="216"/>
      <c r="OKH92" s="216"/>
      <c r="OKI92" s="216"/>
      <c r="OKJ92" s="216"/>
      <c r="OKK92" s="216"/>
      <c r="OKL92" s="216"/>
      <c r="OKM92" s="216"/>
      <c r="OKN92" s="216"/>
      <c r="OKO92" s="216"/>
      <c r="OKT92" s="216"/>
      <c r="OKU92" s="216"/>
      <c r="OKV92" s="216"/>
      <c r="OKW92" s="216"/>
      <c r="OKX92" s="216"/>
      <c r="OKY92" s="216"/>
      <c r="OKZ92" s="216"/>
      <c r="OLA92" s="216"/>
      <c r="OLB92" s="216"/>
      <c r="OLC92" s="216"/>
      <c r="OLD92" s="216"/>
      <c r="OMV92" s="216"/>
      <c r="OMW92" s="216"/>
      <c r="OMX92" s="216"/>
      <c r="OMY92" s="216"/>
      <c r="OMZ92" s="216"/>
      <c r="ONA92" s="216"/>
      <c r="ONB92" s="216"/>
      <c r="ONC92" s="216"/>
      <c r="OND92" s="216"/>
      <c r="ONE92" s="216"/>
      <c r="ONF92" s="216"/>
      <c r="ONG92" s="216"/>
      <c r="ONH92" s="216"/>
      <c r="ONI92" s="216"/>
      <c r="ONJ92" s="216"/>
      <c r="ONK92" s="216"/>
      <c r="ONL92" s="216"/>
      <c r="ONM92" s="216"/>
      <c r="ONN92" s="216"/>
      <c r="ONO92" s="216"/>
      <c r="ONP92" s="216"/>
      <c r="ONQ92" s="216"/>
      <c r="ONR92" s="216"/>
      <c r="ONS92" s="216"/>
      <c r="ONT92" s="216"/>
      <c r="ONU92" s="216"/>
      <c r="ONV92" s="216"/>
      <c r="ONW92" s="216"/>
      <c r="ONX92" s="216"/>
      <c r="ONY92" s="216"/>
      <c r="ONZ92" s="216"/>
      <c r="OOA92" s="216"/>
      <c r="OOB92" s="216"/>
      <c r="OOC92" s="216"/>
      <c r="OOD92" s="216"/>
      <c r="OOE92" s="216"/>
      <c r="OOF92" s="216"/>
      <c r="OOG92" s="216"/>
      <c r="OOH92" s="216"/>
      <c r="OOI92" s="216"/>
      <c r="OOJ92" s="216"/>
      <c r="OOK92" s="216"/>
      <c r="OOL92" s="216"/>
      <c r="OOM92" s="216"/>
      <c r="OON92" s="216"/>
      <c r="OOO92" s="216"/>
      <c r="OOP92" s="216"/>
      <c r="OOQ92" s="216"/>
      <c r="OOR92" s="216"/>
      <c r="OOS92" s="216"/>
      <c r="OOT92" s="216"/>
      <c r="OOU92" s="216"/>
      <c r="OOV92" s="216"/>
      <c r="OOW92" s="216"/>
      <c r="OOX92" s="216"/>
      <c r="OOY92" s="216"/>
      <c r="OOZ92" s="216"/>
      <c r="OPA92" s="216"/>
      <c r="OPB92" s="216"/>
      <c r="OPC92" s="216"/>
      <c r="OPD92" s="216"/>
      <c r="OPE92" s="216"/>
      <c r="OPF92" s="216"/>
      <c r="OPG92" s="216"/>
      <c r="OPH92" s="216"/>
      <c r="OPI92" s="216"/>
      <c r="OPJ92" s="216"/>
      <c r="OPK92" s="216"/>
      <c r="OPL92" s="216"/>
      <c r="OPM92" s="216"/>
      <c r="OPN92" s="216"/>
      <c r="OPO92" s="216"/>
      <c r="OPP92" s="216"/>
      <c r="OPQ92" s="216"/>
      <c r="OPR92" s="216"/>
      <c r="OPS92" s="216"/>
      <c r="OPT92" s="216"/>
      <c r="OPU92" s="216"/>
      <c r="OPV92" s="216"/>
      <c r="OPW92" s="216"/>
      <c r="OPX92" s="216"/>
      <c r="OPY92" s="216"/>
      <c r="OPZ92" s="216"/>
      <c r="OQA92" s="216"/>
      <c r="OQB92" s="216"/>
      <c r="OQC92" s="216"/>
      <c r="OQD92" s="216"/>
      <c r="OQE92" s="216"/>
      <c r="OQF92" s="216"/>
      <c r="OQG92" s="216"/>
      <c r="OQH92" s="216"/>
      <c r="OQI92" s="216"/>
      <c r="OQJ92" s="216"/>
      <c r="OQK92" s="216"/>
      <c r="OQL92" s="216"/>
      <c r="OQM92" s="216"/>
      <c r="OQN92" s="216"/>
      <c r="OQO92" s="216"/>
      <c r="OQP92" s="216"/>
      <c r="OQQ92" s="216"/>
      <c r="OQR92" s="216"/>
      <c r="OQS92" s="216"/>
      <c r="OQT92" s="216"/>
      <c r="OQU92" s="216"/>
      <c r="OQV92" s="216"/>
      <c r="OQW92" s="216"/>
      <c r="OQX92" s="216"/>
      <c r="OQY92" s="216"/>
      <c r="OQZ92" s="216"/>
      <c r="ORA92" s="216"/>
      <c r="ORB92" s="216"/>
      <c r="ORC92" s="216"/>
      <c r="ORD92" s="216"/>
      <c r="ORE92" s="216"/>
      <c r="ORF92" s="216"/>
      <c r="ORG92" s="216"/>
      <c r="ORH92" s="216"/>
      <c r="ORI92" s="216"/>
      <c r="ORJ92" s="216"/>
      <c r="ORK92" s="216"/>
      <c r="ORL92" s="216"/>
      <c r="ORM92" s="216"/>
      <c r="ORN92" s="216"/>
      <c r="ORO92" s="216"/>
      <c r="ORP92" s="216"/>
      <c r="ORQ92" s="216"/>
      <c r="ORR92" s="216"/>
      <c r="ORS92" s="216"/>
      <c r="ORT92" s="216"/>
      <c r="ORU92" s="216"/>
      <c r="ORV92" s="216"/>
      <c r="ORW92" s="216"/>
      <c r="ORX92" s="216"/>
      <c r="ORY92" s="216"/>
      <c r="ORZ92" s="216"/>
      <c r="OSA92" s="216"/>
      <c r="OSB92" s="216"/>
      <c r="OSC92" s="216"/>
      <c r="OSD92" s="216"/>
      <c r="OSE92" s="216"/>
      <c r="OSF92" s="216"/>
      <c r="OSG92" s="216"/>
      <c r="OSH92" s="216"/>
      <c r="OSI92" s="216"/>
      <c r="OSJ92" s="216"/>
      <c r="OSK92" s="216"/>
      <c r="OSL92" s="216"/>
      <c r="OSM92" s="216"/>
      <c r="OSN92" s="216"/>
      <c r="OSO92" s="216"/>
      <c r="OSP92" s="216"/>
      <c r="OSQ92" s="216"/>
      <c r="OSR92" s="216"/>
      <c r="OSS92" s="216"/>
      <c r="OST92" s="216"/>
      <c r="OSU92" s="216"/>
      <c r="OSV92" s="216"/>
      <c r="OSW92" s="216"/>
      <c r="OSX92" s="216"/>
      <c r="OSY92" s="216"/>
      <c r="OSZ92" s="216"/>
      <c r="OTA92" s="216"/>
      <c r="OTB92" s="216"/>
      <c r="OTC92" s="216"/>
      <c r="OTD92" s="216"/>
      <c r="OTE92" s="216"/>
      <c r="OTF92" s="216"/>
      <c r="OTG92" s="216"/>
      <c r="OTH92" s="216"/>
      <c r="OTI92" s="216"/>
      <c r="OTJ92" s="216"/>
      <c r="OTK92" s="216"/>
      <c r="OTL92" s="216"/>
      <c r="OTM92" s="216"/>
      <c r="OTN92" s="216"/>
      <c r="OTO92" s="216"/>
      <c r="OTP92" s="216"/>
      <c r="OTQ92" s="216"/>
      <c r="OTR92" s="216"/>
      <c r="OTS92" s="216"/>
      <c r="OTT92" s="216"/>
      <c r="OTU92" s="216"/>
      <c r="OTV92" s="216"/>
      <c r="OTW92" s="216"/>
      <c r="OTX92" s="216"/>
      <c r="OTY92" s="216"/>
      <c r="OTZ92" s="216"/>
      <c r="OUA92" s="216"/>
      <c r="OUB92" s="216"/>
      <c r="OUC92" s="216"/>
      <c r="OUD92" s="216"/>
      <c r="OUE92" s="216"/>
      <c r="OUF92" s="216"/>
      <c r="OUG92" s="216"/>
      <c r="OUH92" s="216"/>
      <c r="OUI92" s="216"/>
      <c r="OUJ92" s="216"/>
      <c r="OUK92" s="216"/>
      <c r="OUP92" s="216"/>
      <c r="OUQ92" s="216"/>
      <c r="OUR92" s="216"/>
      <c r="OUS92" s="216"/>
      <c r="OUT92" s="216"/>
      <c r="OUU92" s="216"/>
      <c r="OUV92" s="216"/>
      <c r="OUW92" s="216"/>
      <c r="OUX92" s="216"/>
      <c r="OUY92" s="216"/>
      <c r="OUZ92" s="216"/>
      <c r="OWR92" s="216"/>
      <c r="OWS92" s="216"/>
      <c r="OWT92" s="216"/>
      <c r="OWU92" s="216"/>
      <c r="OWV92" s="216"/>
      <c r="OWW92" s="216"/>
      <c r="OWX92" s="216"/>
      <c r="OWY92" s="216"/>
      <c r="OWZ92" s="216"/>
      <c r="OXA92" s="216"/>
      <c r="OXB92" s="216"/>
      <c r="OXC92" s="216"/>
      <c r="OXD92" s="216"/>
      <c r="OXE92" s="216"/>
      <c r="OXF92" s="216"/>
      <c r="OXG92" s="216"/>
      <c r="OXH92" s="216"/>
      <c r="OXI92" s="216"/>
      <c r="OXJ92" s="216"/>
      <c r="OXK92" s="216"/>
      <c r="OXL92" s="216"/>
      <c r="OXM92" s="216"/>
      <c r="OXN92" s="216"/>
      <c r="OXO92" s="216"/>
      <c r="OXP92" s="216"/>
      <c r="OXQ92" s="216"/>
      <c r="OXR92" s="216"/>
      <c r="OXS92" s="216"/>
      <c r="OXT92" s="216"/>
      <c r="OXU92" s="216"/>
      <c r="OXV92" s="216"/>
      <c r="OXW92" s="216"/>
      <c r="OXX92" s="216"/>
      <c r="OXY92" s="216"/>
      <c r="OXZ92" s="216"/>
      <c r="OYA92" s="216"/>
      <c r="OYB92" s="216"/>
      <c r="OYC92" s="216"/>
      <c r="OYD92" s="216"/>
      <c r="OYE92" s="216"/>
      <c r="OYF92" s="216"/>
      <c r="OYG92" s="216"/>
      <c r="OYH92" s="216"/>
      <c r="OYI92" s="216"/>
      <c r="OYJ92" s="216"/>
      <c r="OYK92" s="216"/>
      <c r="OYL92" s="216"/>
      <c r="OYM92" s="216"/>
      <c r="OYN92" s="216"/>
      <c r="OYO92" s="216"/>
      <c r="OYP92" s="216"/>
      <c r="OYQ92" s="216"/>
      <c r="OYR92" s="216"/>
      <c r="OYS92" s="216"/>
      <c r="OYT92" s="216"/>
      <c r="OYU92" s="216"/>
      <c r="OYV92" s="216"/>
      <c r="OYW92" s="216"/>
      <c r="OYX92" s="216"/>
      <c r="OYY92" s="216"/>
      <c r="OYZ92" s="216"/>
      <c r="OZA92" s="216"/>
      <c r="OZB92" s="216"/>
      <c r="OZC92" s="216"/>
      <c r="OZD92" s="216"/>
      <c r="OZE92" s="216"/>
      <c r="OZF92" s="216"/>
      <c r="OZG92" s="216"/>
      <c r="OZH92" s="216"/>
      <c r="OZI92" s="216"/>
      <c r="OZJ92" s="216"/>
      <c r="OZK92" s="216"/>
      <c r="OZL92" s="216"/>
      <c r="OZM92" s="216"/>
      <c r="OZN92" s="216"/>
      <c r="OZO92" s="216"/>
      <c r="OZP92" s="216"/>
      <c r="OZQ92" s="216"/>
      <c r="OZR92" s="216"/>
      <c r="OZS92" s="216"/>
      <c r="OZT92" s="216"/>
      <c r="OZU92" s="216"/>
      <c r="OZV92" s="216"/>
      <c r="OZW92" s="216"/>
      <c r="OZX92" s="216"/>
      <c r="OZY92" s="216"/>
      <c r="OZZ92" s="216"/>
      <c r="PAA92" s="216"/>
      <c r="PAB92" s="216"/>
      <c r="PAC92" s="216"/>
      <c r="PAD92" s="216"/>
      <c r="PAE92" s="216"/>
      <c r="PAF92" s="216"/>
      <c r="PAG92" s="216"/>
      <c r="PAH92" s="216"/>
      <c r="PAI92" s="216"/>
      <c r="PAJ92" s="216"/>
      <c r="PAK92" s="216"/>
      <c r="PAL92" s="216"/>
      <c r="PAM92" s="216"/>
      <c r="PAN92" s="216"/>
      <c r="PAO92" s="216"/>
      <c r="PAP92" s="216"/>
      <c r="PAQ92" s="216"/>
      <c r="PAR92" s="216"/>
      <c r="PAS92" s="216"/>
      <c r="PAT92" s="216"/>
      <c r="PAU92" s="216"/>
      <c r="PAV92" s="216"/>
      <c r="PAW92" s="216"/>
      <c r="PAX92" s="216"/>
      <c r="PAY92" s="216"/>
      <c r="PAZ92" s="216"/>
      <c r="PBA92" s="216"/>
      <c r="PBB92" s="216"/>
      <c r="PBC92" s="216"/>
      <c r="PBD92" s="216"/>
      <c r="PBE92" s="216"/>
      <c r="PBF92" s="216"/>
      <c r="PBG92" s="216"/>
      <c r="PBH92" s="216"/>
      <c r="PBI92" s="216"/>
      <c r="PBJ92" s="216"/>
      <c r="PBK92" s="216"/>
      <c r="PBL92" s="216"/>
      <c r="PBM92" s="216"/>
      <c r="PBN92" s="216"/>
      <c r="PBO92" s="216"/>
      <c r="PBP92" s="216"/>
      <c r="PBQ92" s="216"/>
      <c r="PBR92" s="216"/>
      <c r="PBS92" s="216"/>
      <c r="PBT92" s="216"/>
      <c r="PBU92" s="216"/>
      <c r="PBV92" s="216"/>
      <c r="PBW92" s="216"/>
      <c r="PBX92" s="216"/>
      <c r="PBY92" s="216"/>
      <c r="PBZ92" s="216"/>
      <c r="PCA92" s="216"/>
      <c r="PCB92" s="216"/>
      <c r="PCC92" s="216"/>
      <c r="PCD92" s="216"/>
      <c r="PCE92" s="216"/>
      <c r="PCF92" s="216"/>
      <c r="PCG92" s="216"/>
      <c r="PCH92" s="216"/>
      <c r="PCI92" s="216"/>
      <c r="PCJ92" s="216"/>
      <c r="PCK92" s="216"/>
      <c r="PCL92" s="216"/>
      <c r="PCM92" s="216"/>
      <c r="PCN92" s="216"/>
      <c r="PCO92" s="216"/>
      <c r="PCP92" s="216"/>
      <c r="PCQ92" s="216"/>
      <c r="PCR92" s="216"/>
      <c r="PCS92" s="216"/>
      <c r="PCT92" s="216"/>
      <c r="PCU92" s="216"/>
      <c r="PCV92" s="216"/>
      <c r="PCW92" s="216"/>
      <c r="PCX92" s="216"/>
      <c r="PCY92" s="216"/>
      <c r="PCZ92" s="216"/>
      <c r="PDA92" s="216"/>
      <c r="PDB92" s="216"/>
      <c r="PDC92" s="216"/>
      <c r="PDD92" s="216"/>
      <c r="PDE92" s="216"/>
      <c r="PDF92" s="216"/>
      <c r="PDG92" s="216"/>
      <c r="PDH92" s="216"/>
      <c r="PDI92" s="216"/>
      <c r="PDJ92" s="216"/>
      <c r="PDK92" s="216"/>
      <c r="PDL92" s="216"/>
      <c r="PDM92" s="216"/>
      <c r="PDN92" s="216"/>
      <c r="PDO92" s="216"/>
      <c r="PDP92" s="216"/>
      <c r="PDQ92" s="216"/>
      <c r="PDR92" s="216"/>
      <c r="PDS92" s="216"/>
      <c r="PDT92" s="216"/>
      <c r="PDU92" s="216"/>
      <c r="PDV92" s="216"/>
      <c r="PDW92" s="216"/>
      <c r="PDX92" s="216"/>
      <c r="PDY92" s="216"/>
      <c r="PDZ92" s="216"/>
      <c r="PEA92" s="216"/>
      <c r="PEB92" s="216"/>
      <c r="PEC92" s="216"/>
      <c r="PED92" s="216"/>
      <c r="PEE92" s="216"/>
      <c r="PEF92" s="216"/>
      <c r="PEG92" s="216"/>
      <c r="PEL92" s="216"/>
      <c r="PEM92" s="216"/>
      <c r="PEN92" s="216"/>
      <c r="PEO92" s="216"/>
      <c r="PEP92" s="216"/>
      <c r="PEQ92" s="216"/>
      <c r="PER92" s="216"/>
      <c r="PES92" s="216"/>
      <c r="PET92" s="216"/>
      <c r="PEU92" s="216"/>
      <c r="PEV92" s="216"/>
      <c r="PGN92" s="216"/>
      <c r="PGO92" s="216"/>
      <c r="PGP92" s="216"/>
      <c r="PGQ92" s="216"/>
      <c r="PGR92" s="216"/>
      <c r="PGS92" s="216"/>
      <c r="PGT92" s="216"/>
      <c r="PGU92" s="216"/>
      <c r="PGV92" s="216"/>
      <c r="PGW92" s="216"/>
      <c r="PGX92" s="216"/>
      <c r="PGY92" s="216"/>
      <c r="PGZ92" s="216"/>
      <c r="PHA92" s="216"/>
      <c r="PHB92" s="216"/>
      <c r="PHC92" s="216"/>
      <c r="PHD92" s="216"/>
      <c r="PHE92" s="216"/>
      <c r="PHF92" s="216"/>
      <c r="PHG92" s="216"/>
      <c r="PHH92" s="216"/>
      <c r="PHI92" s="216"/>
      <c r="PHJ92" s="216"/>
      <c r="PHK92" s="216"/>
      <c r="PHL92" s="216"/>
      <c r="PHM92" s="216"/>
      <c r="PHN92" s="216"/>
      <c r="PHO92" s="216"/>
      <c r="PHP92" s="216"/>
      <c r="PHQ92" s="216"/>
      <c r="PHR92" s="216"/>
      <c r="PHS92" s="216"/>
      <c r="PHT92" s="216"/>
      <c r="PHU92" s="216"/>
      <c r="PHV92" s="216"/>
      <c r="PHW92" s="216"/>
      <c r="PHX92" s="216"/>
      <c r="PHY92" s="216"/>
      <c r="PHZ92" s="216"/>
      <c r="PIA92" s="216"/>
      <c r="PIB92" s="216"/>
      <c r="PIC92" s="216"/>
      <c r="PID92" s="216"/>
      <c r="PIE92" s="216"/>
      <c r="PIF92" s="216"/>
      <c r="PIG92" s="216"/>
      <c r="PIH92" s="216"/>
      <c r="PII92" s="216"/>
      <c r="PIJ92" s="216"/>
      <c r="PIK92" s="216"/>
      <c r="PIL92" s="216"/>
      <c r="PIM92" s="216"/>
      <c r="PIN92" s="216"/>
      <c r="PIO92" s="216"/>
      <c r="PIP92" s="216"/>
      <c r="PIQ92" s="216"/>
      <c r="PIR92" s="216"/>
      <c r="PIS92" s="216"/>
      <c r="PIT92" s="216"/>
      <c r="PIU92" s="216"/>
      <c r="PIV92" s="216"/>
      <c r="PIW92" s="216"/>
      <c r="PIX92" s="216"/>
      <c r="PIY92" s="216"/>
      <c r="PIZ92" s="216"/>
      <c r="PJA92" s="216"/>
      <c r="PJB92" s="216"/>
      <c r="PJC92" s="216"/>
      <c r="PJD92" s="216"/>
      <c r="PJE92" s="216"/>
      <c r="PJF92" s="216"/>
      <c r="PJG92" s="216"/>
      <c r="PJH92" s="216"/>
      <c r="PJI92" s="216"/>
      <c r="PJJ92" s="216"/>
      <c r="PJK92" s="216"/>
      <c r="PJL92" s="216"/>
      <c r="PJM92" s="216"/>
      <c r="PJN92" s="216"/>
      <c r="PJO92" s="216"/>
      <c r="PJP92" s="216"/>
      <c r="PJQ92" s="216"/>
      <c r="PJR92" s="216"/>
      <c r="PJS92" s="216"/>
      <c r="PJT92" s="216"/>
      <c r="PJU92" s="216"/>
      <c r="PJV92" s="216"/>
      <c r="PJW92" s="216"/>
      <c r="PJX92" s="216"/>
      <c r="PJY92" s="216"/>
      <c r="PJZ92" s="216"/>
      <c r="PKA92" s="216"/>
      <c r="PKB92" s="216"/>
      <c r="PKC92" s="216"/>
      <c r="PKD92" s="216"/>
      <c r="PKE92" s="216"/>
      <c r="PKF92" s="216"/>
      <c r="PKG92" s="216"/>
      <c r="PKH92" s="216"/>
      <c r="PKI92" s="216"/>
      <c r="PKJ92" s="216"/>
      <c r="PKK92" s="216"/>
      <c r="PKL92" s="216"/>
      <c r="PKM92" s="216"/>
      <c r="PKN92" s="216"/>
      <c r="PKO92" s="216"/>
      <c r="PKP92" s="216"/>
      <c r="PKQ92" s="216"/>
      <c r="PKR92" s="216"/>
      <c r="PKS92" s="216"/>
      <c r="PKT92" s="216"/>
      <c r="PKU92" s="216"/>
      <c r="PKV92" s="216"/>
      <c r="PKW92" s="216"/>
      <c r="PKX92" s="216"/>
      <c r="PKY92" s="216"/>
      <c r="PKZ92" s="216"/>
      <c r="PLA92" s="216"/>
      <c r="PLB92" s="216"/>
      <c r="PLC92" s="216"/>
      <c r="PLD92" s="216"/>
      <c r="PLE92" s="216"/>
      <c r="PLF92" s="216"/>
      <c r="PLG92" s="216"/>
      <c r="PLH92" s="216"/>
      <c r="PLI92" s="216"/>
      <c r="PLJ92" s="216"/>
      <c r="PLK92" s="216"/>
      <c r="PLL92" s="216"/>
      <c r="PLM92" s="216"/>
      <c r="PLN92" s="216"/>
      <c r="PLO92" s="216"/>
      <c r="PLP92" s="216"/>
      <c r="PLQ92" s="216"/>
      <c r="PLR92" s="216"/>
      <c r="PLS92" s="216"/>
      <c r="PLT92" s="216"/>
      <c r="PLU92" s="216"/>
      <c r="PLV92" s="216"/>
      <c r="PLW92" s="216"/>
      <c r="PLX92" s="216"/>
      <c r="PLY92" s="216"/>
      <c r="PLZ92" s="216"/>
      <c r="PMA92" s="216"/>
      <c r="PMB92" s="216"/>
      <c r="PMC92" s="216"/>
      <c r="PMD92" s="216"/>
      <c r="PME92" s="216"/>
      <c r="PMF92" s="216"/>
      <c r="PMG92" s="216"/>
      <c r="PMH92" s="216"/>
      <c r="PMI92" s="216"/>
      <c r="PMJ92" s="216"/>
      <c r="PMK92" s="216"/>
      <c r="PML92" s="216"/>
      <c r="PMM92" s="216"/>
      <c r="PMN92" s="216"/>
      <c r="PMO92" s="216"/>
      <c r="PMP92" s="216"/>
      <c r="PMQ92" s="216"/>
      <c r="PMR92" s="216"/>
      <c r="PMS92" s="216"/>
      <c r="PMT92" s="216"/>
      <c r="PMU92" s="216"/>
      <c r="PMV92" s="216"/>
      <c r="PMW92" s="216"/>
      <c r="PMX92" s="216"/>
      <c r="PMY92" s="216"/>
      <c r="PMZ92" s="216"/>
      <c r="PNA92" s="216"/>
      <c r="PNB92" s="216"/>
      <c r="PNC92" s="216"/>
      <c r="PND92" s="216"/>
      <c r="PNE92" s="216"/>
      <c r="PNF92" s="216"/>
      <c r="PNG92" s="216"/>
      <c r="PNH92" s="216"/>
      <c r="PNI92" s="216"/>
      <c r="PNJ92" s="216"/>
      <c r="PNK92" s="216"/>
      <c r="PNL92" s="216"/>
      <c r="PNM92" s="216"/>
      <c r="PNN92" s="216"/>
      <c r="PNO92" s="216"/>
      <c r="PNP92" s="216"/>
      <c r="PNQ92" s="216"/>
      <c r="PNR92" s="216"/>
      <c r="PNS92" s="216"/>
      <c r="PNT92" s="216"/>
      <c r="PNU92" s="216"/>
      <c r="PNV92" s="216"/>
      <c r="PNW92" s="216"/>
      <c r="PNX92" s="216"/>
      <c r="PNY92" s="216"/>
      <c r="PNZ92" s="216"/>
      <c r="POA92" s="216"/>
      <c r="POB92" s="216"/>
      <c r="POC92" s="216"/>
      <c r="POH92" s="216"/>
      <c r="POI92" s="216"/>
      <c r="POJ92" s="216"/>
      <c r="POK92" s="216"/>
      <c r="POL92" s="216"/>
      <c r="POM92" s="216"/>
      <c r="PON92" s="216"/>
      <c r="POO92" s="216"/>
      <c r="POP92" s="216"/>
      <c r="POQ92" s="216"/>
      <c r="POR92" s="216"/>
      <c r="PQJ92" s="216"/>
      <c r="PQK92" s="216"/>
      <c r="PQL92" s="216"/>
      <c r="PQM92" s="216"/>
      <c r="PQN92" s="216"/>
      <c r="PQO92" s="216"/>
      <c r="PQP92" s="216"/>
      <c r="PQQ92" s="216"/>
      <c r="PQR92" s="216"/>
      <c r="PQS92" s="216"/>
      <c r="PQT92" s="216"/>
      <c r="PQU92" s="216"/>
      <c r="PQV92" s="216"/>
      <c r="PQW92" s="216"/>
      <c r="PQX92" s="216"/>
      <c r="PQY92" s="216"/>
      <c r="PQZ92" s="216"/>
      <c r="PRA92" s="216"/>
      <c r="PRB92" s="216"/>
      <c r="PRC92" s="216"/>
      <c r="PRD92" s="216"/>
      <c r="PRE92" s="216"/>
      <c r="PRF92" s="216"/>
      <c r="PRG92" s="216"/>
      <c r="PRH92" s="216"/>
      <c r="PRI92" s="216"/>
      <c r="PRJ92" s="216"/>
      <c r="PRK92" s="216"/>
      <c r="PRL92" s="216"/>
      <c r="PRM92" s="216"/>
      <c r="PRN92" s="216"/>
      <c r="PRO92" s="216"/>
      <c r="PRP92" s="216"/>
      <c r="PRQ92" s="216"/>
      <c r="PRR92" s="216"/>
      <c r="PRS92" s="216"/>
      <c r="PRT92" s="216"/>
      <c r="PRU92" s="216"/>
      <c r="PRV92" s="216"/>
      <c r="PRW92" s="216"/>
      <c r="PRX92" s="216"/>
      <c r="PRY92" s="216"/>
      <c r="PRZ92" s="216"/>
      <c r="PSA92" s="216"/>
      <c r="PSB92" s="216"/>
      <c r="PSC92" s="216"/>
      <c r="PSD92" s="216"/>
      <c r="PSE92" s="216"/>
      <c r="PSF92" s="216"/>
      <c r="PSG92" s="216"/>
      <c r="PSH92" s="216"/>
      <c r="PSI92" s="216"/>
      <c r="PSJ92" s="216"/>
      <c r="PSK92" s="216"/>
      <c r="PSL92" s="216"/>
      <c r="PSM92" s="216"/>
      <c r="PSN92" s="216"/>
      <c r="PSO92" s="216"/>
      <c r="PSP92" s="216"/>
      <c r="PSQ92" s="216"/>
      <c r="PSR92" s="216"/>
      <c r="PSS92" s="216"/>
      <c r="PST92" s="216"/>
      <c r="PSU92" s="216"/>
      <c r="PSV92" s="216"/>
      <c r="PSW92" s="216"/>
      <c r="PSX92" s="216"/>
      <c r="PSY92" s="216"/>
      <c r="PSZ92" s="216"/>
      <c r="PTA92" s="216"/>
      <c r="PTB92" s="216"/>
      <c r="PTC92" s="216"/>
      <c r="PTD92" s="216"/>
      <c r="PTE92" s="216"/>
      <c r="PTF92" s="216"/>
      <c r="PTG92" s="216"/>
      <c r="PTH92" s="216"/>
      <c r="PTI92" s="216"/>
      <c r="PTJ92" s="216"/>
      <c r="PTK92" s="216"/>
      <c r="PTL92" s="216"/>
      <c r="PTM92" s="216"/>
      <c r="PTN92" s="216"/>
      <c r="PTO92" s="216"/>
      <c r="PTP92" s="216"/>
      <c r="PTQ92" s="216"/>
      <c r="PTR92" s="216"/>
      <c r="PTS92" s="216"/>
      <c r="PTT92" s="216"/>
      <c r="PTU92" s="216"/>
      <c r="PTV92" s="216"/>
      <c r="PTW92" s="216"/>
      <c r="PTX92" s="216"/>
      <c r="PTY92" s="216"/>
      <c r="PTZ92" s="216"/>
      <c r="PUA92" s="216"/>
      <c r="PUB92" s="216"/>
      <c r="PUC92" s="216"/>
      <c r="PUD92" s="216"/>
      <c r="PUE92" s="216"/>
      <c r="PUF92" s="216"/>
      <c r="PUG92" s="216"/>
      <c r="PUH92" s="216"/>
      <c r="PUI92" s="216"/>
      <c r="PUJ92" s="216"/>
      <c r="PUK92" s="216"/>
      <c r="PUL92" s="216"/>
      <c r="PUM92" s="216"/>
      <c r="PUN92" s="216"/>
      <c r="PUO92" s="216"/>
      <c r="PUP92" s="216"/>
      <c r="PUQ92" s="216"/>
      <c r="PUR92" s="216"/>
      <c r="PUS92" s="216"/>
      <c r="PUT92" s="216"/>
      <c r="PUU92" s="216"/>
      <c r="PUV92" s="216"/>
      <c r="PUW92" s="216"/>
      <c r="PUX92" s="216"/>
      <c r="PUY92" s="216"/>
      <c r="PUZ92" s="216"/>
      <c r="PVA92" s="216"/>
      <c r="PVB92" s="216"/>
      <c r="PVC92" s="216"/>
      <c r="PVD92" s="216"/>
      <c r="PVE92" s="216"/>
      <c r="PVF92" s="216"/>
      <c r="PVG92" s="216"/>
      <c r="PVH92" s="216"/>
      <c r="PVI92" s="216"/>
      <c r="PVJ92" s="216"/>
      <c r="PVK92" s="216"/>
      <c r="PVL92" s="216"/>
      <c r="PVM92" s="216"/>
      <c r="PVN92" s="216"/>
      <c r="PVO92" s="216"/>
      <c r="PVP92" s="216"/>
      <c r="PVQ92" s="216"/>
      <c r="PVR92" s="216"/>
      <c r="PVS92" s="216"/>
      <c r="PVT92" s="216"/>
      <c r="PVU92" s="216"/>
      <c r="PVV92" s="216"/>
      <c r="PVW92" s="216"/>
      <c r="PVX92" s="216"/>
      <c r="PVY92" s="216"/>
      <c r="PVZ92" s="216"/>
      <c r="PWA92" s="216"/>
      <c r="PWB92" s="216"/>
      <c r="PWC92" s="216"/>
      <c r="PWD92" s="216"/>
      <c r="PWE92" s="216"/>
      <c r="PWF92" s="216"/>
      <c r="PWG92" s="216"/>
      <c r="PWH92" s="216"/>
      <c r="PWI92" s="216"/>
      <c r="PWJ92" s="216"/>
      <c r="PWK92" s="216"/>
      <c r="PWL92" s="216"/>
      <c r="PWM92" s="216"/>
      <c r="PWN92" s="216"/>
      <c r="PWO92" s="216"/>
      <c r="PWP92" s="216"/>
      <c r="PWQ92" s="216"/>
      <c r="PWR92" s="216"/>
      <c r="PWS92" s="216"/>
      <c r="PWT92" s="216"/>
      <c r="PWU92" s="216"/>
      <c r="PWV92" s="216"/>
      <c r="PWW92" s="216"/>
      <c r="PWX92" s="216"/>
      <c r="PWY92" s="216"/>
      <c r="PWZ92" s="216"/>
      <c r="PXA92" s="216"/>
      <c r="PXB92" s="216"/>
      <c r="PXC92" s="216"/>
      <c r="PXD92" s="216"/>
      <c r="PXE92" s="216"/>
      <c r="PXF92" s="216"/>
      <c r="PXG92" s="216"/>
      <c r="PXH92" s="216"/>
      <c r="PXI92" s="216"/>
      <c r="PXJ92" s="216"/>
      <c r="PXK92" s="216"/>
      <c r="PXL92" s="216"/>
      <c r="PXM92" s="216"/>
      <c r="PXN92" s="216"/>
      <c r="PXO92" s="216"/>
      <c r="PXP92" s="216"/>
      <c r="PXQ92" s="216"/>
      <c r="PXR92" s="216"/>
      <c r="PXS92" s="216"/>
      <c r="PXT92" s="216"/>
      <c r="PXU92" s="216"/>
      <c r="PXV92" s="216"/>
      <c r="PXW92" s="216"/>
      <c r="PXX92" s="216"/>
      <c r="PXY92" s="216"/>
      <c r="PYD92" s="216"/>
      <c r="PYE92" s="216"/>
      <c r="PYF92" s="216"/>
      <c r="PYG92" s="216"/>
      <c r="PYH92" s="216"/>
      <c r="PYI92" s="216"/>
      <c r="PYJ92" s="216"/>
      <c r="PYK92" s="216"/>
      <c r="PYL92" s="216"/>
      <c r="PYM92" s="216"/>
      <c r="PYN92" s="216"/>
      <c r="QAF92" s="216"/>
      <c r="QAG92" s="216"/>
      <c r="QAH92" s="216"/>
      <c r="QAI92" s="216"/>
      <c r="QAJ92" s="216"/>
      <c r="QAK92" s="216"/>
      <c r="QAL92" s="216"/>
      <c r="QAM92" s="216"/>
      <c r="QAN92" s="216"/>
      <c r="QAO92" s="216"/>
      <c r="QAP92" s="216"/>
      <c r="QAQ92" s="216"/>
      <c r="QAR92" s="216"/>
      <c r="QAS92" s="216"/>
      <c r="QAT92" s="216"/>
      <c r="QAU92" s="216"/>
      <c r="QAV92" s="216"/>
      <c r="QAW92" s="216"/>
      <c r="QAX92" s="216"/>
      <c r="QAY92" s="216"/>
      <c r="QAZ92" s="216"/>
      <c r="QBA92" s="216"/>
      <c r="QBB92" s="216"/>
      <c r="QBC92" s="216"/>
      <c r="QBD92" s="216"/>
      <c r="QBE92" s="216"/>
      <c r="QBF92" s="216"/>
      <c r="QBG92" s="216"/>
      <c r="QBH92" s="216"/>
      <c r="QBI92" s="216"/>
      <c r="QBJ92" s="216"/>
      <c r="QBK92" s="216"/>
      <c r="QBL92" s="216"/>
      <c r="QBM92" s="216"/>
      <c r="QBN92" s="216"/>
      <c r="QBO92" s="216"/>
      <c r="QBP92" s="216"/>
      <c r="QBQ92" s="216"/>
      <c r="QBR92" s="216"/>
      <c r="QBS92" s="216"/>
      <c r="QBT92" s="216"/>
      <c r="QBU92" s="216"/>
      <c r="QBV92" s="216"/>
      <c r="QBW92" s="216"/>
      <c r="QBX92" s="216"/>
      <c r="QBY92" s="216"/>
      <c r="QBZ92" s="216"/>
      <c r="QCA92" s="216"/>
      <c r="QCB92" s="216"/>
      <c r="QCC92" s="216"/>
      <c r="QCD92" s="216"/>
      <c r="QCE92" s="216"/>
      <c r="QCF92" s="216"/>
      <c r="QCG92" s="216"/>
      <c r="QCH92" s="216"/>
      <c r="QCI92" s="216"/>
      <c r="QCJ92" s="216"/>
      <c r="QCK92" s="216"/>
      <c r="QCL92" s="216"/>
      <c r="QCM92" s="216"/>
      <c r="QCN92" s="216"/>
      <c r="QCO92" s="216"/>
      <c r="QCP92" s="216"/>
      <c r="QCQ92" s="216"/>
      <c r="QCR92" s="216"/>
      <c r="QCS92" s="216"/>
      <c r="QCT92" s="216"/>
      <c r="QCU92" s="216"/>
      <c r="QCV92" s="216"/>
      <c r="QCW92" s="216"/>
      <c r="QCX92" s="216"/>
      <c r="QCY92" s="216"/>
      <c r="QCZ92" s="216"/>
      <c r="QDA92" s="216"/>
      <c r="QDB92" s="216"/>
      <c r="QDC92" s="216"/>
      <c r="QDD92" s="216"/>
      <c r="QDE92" s="216"/>
      <c r="QDF92" s="216"/>
      <c r="QDG92" s="216"/>
      <c r="QDH92" s="216"/>
      <c r="QDI92" s="216"/>
      <c r="QDJ92" s="216"/>
      <c r="QDK92" s="216"/>
      <c r="QDL92" s="216"/>
      <c r="QDM92" s="216"/>
      <c r="QDN92" s="216"/>
      <c r="QDO92" s="216"/>
      <c r="QDP92" s="216"/>
      <c r="QDQ92" s="216"/>
      <c r="QDR92" s="216"/>
      <c r="QDS92" s="216"/>
      <c r="QDT92" s="216"/>
      <c r="QDU92" s="216"/>
      <c r="QDV92" s="216"/>
      <c r="QDW92" s="216"/>
      <c r="QDX92" s="216"/>
      <c r="QDY92" s="216"/>
      <c r="QDZ92" s="216"/>
      <c r="QEA92" s="216"/>
      <c r="QEB92" s="216"/>
      <c r="QEC92" s="216"/>
      <c r="QED92" s="216"/>
      <c r="QEE92" s="216"/>
      <c r="QEF92" s="216"/>
      <c r="QEG92" s="216"/>
      <c r="QEH92" s="216"/>
      <c r="QEI92" s="216"/>
      <c r="QEJ92" s="216"/>
      <c r="QEK92" s="216"/>
      <c r="QEL92" s="216"/>
      <c r="QEM92" s="216"/>
      <c r="QEN92" s="216"/>
      <c r="QEO92" s="216"/>
      <c r="QEP92" s="216"/>
      <c r="QEQ92" s="216"/>
      <c r="QER92" s="216"/>
      <c r="QES92" s="216"/>
      <c r="QET92" s="216"/>
      <c r="QEU92" s="216"/>
      <c r="QEV92" s="216"/>
      <c r="QEW92" s="216"/>
      <c r="QEX92" s="216"/>
      <c r="QEY92" s="216"/>
      <c r="QEZ92" s="216"/>
      <c r="QFA92" s="216"/>
      <c r="QFB92" s="216"/>
      <c r="QFC92" s="216"/>
      <c r="QFD92" s="216"/>
      <c r="QFE92" s="216"/>
      <c r="QFF92" s="216"/>
      <c r="QFG92" s="216"/>
      <c r="QFH92" s="216"/>
      <c r="QFI92" s="216"/>
      <c r="QFJ92" s="216"/>
      <c r="QFK92" s="216"/>
      <c r="QFL92" s="216"/>
      <c r="QFM92" s="216"/>
      <c r="QFN92" s="216"/>
      <c r="QFO92" s="216"/>
      <c r="QFP92" s="216"/>
      <c r="QFQ92" s="216"/>
      <c r="QFR92" s="216"/>
      <c r="QFS92" s="216"/>
      <c r="QFT92" s="216"/>
      <c r="QFU92" s="216"/>
      <c r="QFV92" s="216"/>
      <c r="QFW92" s="216"/>
      <c r="QFX92" s="216"/>
      <c r="QFY92" s="216"/>
      <c r="QFZ92" s="216"/>
      <c r="QGA92" s="216"/>
      <c r="QGB92" s="216"/>
      <c r="QGC92" s="216"/>
      <c r="QGD92" s="216"/>
      <c r="QGE92" s="216"/>
      <c r="QGF92" s="216"/>
      <c r="QGG92" s="216"/>
      <c r="QGH92" s="216"/>
      <c r="QGI92" s="216"/>
      <c r="QGJ92" s="216"/>
      <c r="QGK92" s="216"/>
      <c r="QGL92" s="216"/>
      <c r="QGM92" s="216"/>
      <c r="QGN92" s="216"/>
      <c r="QGO92" s="216"/>
      <c r="QGP92" s="216"/>
      <c r="QGQ92" s="216"/>
      <c r="QGR92" s="216"/>
      <c r="QGS92" s="216"/>
      <c r="QGT92" s="216"/>
      <c r="QGU92" s="216"/>
      <c r="QGV92" s="216"/>
      <c r="QGW92" s="216"/>
      <c r="QGX92" s="216"/>
      <c r="QGY92" s="216"/>
      <c r="QGZ92" s="216"/>
      <c r="QHA92" s="216"/>
      <c r="QHB92" s="216"/>
      <c r="QHC92" s="216"/>
      <c r="QHD92" s="216"/>
      <c r="QHE92" s="216"/>
      <c r="QHF92" s="216"/>
      <c r="QHG92" s="216"/>
      <c r="QHH92" s="216"/>
      <c r="QHI92" s="216"/>
      <c r="QHJ92" s="216"/>
      <c r="QHK92" s="216"/>
      <c r="QHL92" s="216"/>
      <c r="QHM92" s="216"/>
      <c r="QHN92" s="216"/>
      <c r="QHO92" s="216"/>
      <c r="QHP92" s="216"/>
      <c r="QHQ92" s="216"/>
      <c r="QHR92" s="216"/>
      <c r="QHS92" s="216"/>
      <c r="QHT92" s="216"/>
      <c r="QHU92" s="216"/>
      <c r="QHZ92" s="216"/>
      <c r="QIA92" s="216"/>
      <c r="QIB92" s="216"/>
      <c r="QIC92" s="216"/>
      <c r="QID92" s="216"/>
      <c r="QIE92" s="216"/>
      <c r="QIF92" s="216"/>
      <c r="QIG92" s="216"/>
      <c r="QIH92" s="216"/>
      <c r="QII92" s="216"/>
      <c r="QIJ92" s="216"/>
      <c r="QKB92" s="216"/>
      <c r="QKC92" s="216"/>
      <c r="QKD92" s="216"/>
      <c r="QKE92" s="216"/>
      <c r="QKF92" s="216"/>
      <c r="QKG92" s="216"/>
      <c r="QKH92" s="216"/>
      <c r="QKI92" s="216"/>
      <c r="QKJ92" s="216"/>
      <c r="QKK92" s="216"/>
      <c r="QKL92" s="216"/>
      <c r="QKM92" s="216"/>
      <c r="QKN92" s="216"/>
      <c r="QKO92" s="216"/>
      <c r="QKP92" s="216"/>
      <c r="QKQ92" s="216"/>
      <c r="QKR92" s="216"/>
      <c r="QKS92" s="216"/>
      <c r="QKT92" s="216"/>
      <c r="QKU92" s="216"/>
      <c r="QKV92" s="216"/>
      <c r="QKW92" s="216"/>
      <c r="QKX92" s="216"/>
      <c r="QKY92" s="216"/>
      <c r="QKZ92" s="216"/>
      <c r="QLA92" s="216"/>
      <c r="QLB92" s="216"/>
      <c r="QLC92" s="216"/>
      <c r="QLD92" s="216"/>
      <c r="QLE92" s="216"/>
      <c r="QLF92" s="216"/>
      <c r="QLG92" s="216"/>
      <c r="QLH92" s="216"/>
      <c r="QLI92" s="216"/>
      <c r="QLJ92" s="216"/>
      <c r="QLK92" s="216"/>
      <c r="QLL92" s="216"/>
      <c r="QLM92" s="216"/>
      <c r="QLN92" s="216"/>
      <c r="QLO92" s="216"/>
      <c r="QLP92" s="216"/>
      <c r="QLQ92" s="216"/>
      <c r="QLR92" s="216"/>
      <c r="QLS92" s="216"/>
      <c r="QLT92" s="216"/>
      <c r="QLU92" s="216"/>
      <c r="QLV92" s="216"/>
      <c r="QLW92" s="216"/>
      <c r="QLX92" s="216"/>
      <c r="QLY92" s="216"/>
      <c r="QLZ92" s="216"/>
      <c r="QMA92" s="216"/>
      <c r="QMB92" s="216"/>
      <c r="QMC92" s="216"/>
      <c r="QMD92" s="216"/>
      <c r="QME92" s="216"/>
      <c r="QMF92" s="216"/>
      <c r="QMG92" s="216"/>
      <c r="QMH92" s="216"/>
      <c r="QMI92" s="216"/>
      <c r="QMJ92" s="216"/>
      <c r="QMK92" s="216"/>
      <c r="QML92" s="216"/>
      <c r="QMM92" s="216"/>
      <c r="QMN92" s="216"/>
      <c r="QMO92" s="216"/>
      <c r="QMP92" s="216"/>
      <c r="QMQ92" s="216"/>
      <c r="QMR92" s="216"/>
      <c r="QMS92" s="216"/>
      <c r="QMT92" s="216"/>
      <c r="QMU92" s="216"/>
      <c r="QMV92" s="216"/>
      <c r="QMW92" s="216"/>
      <c r="QMX92" s="216"/>
      <c r="QMY92" s="216"/>
      <c r="QMZ92" s="216"/>
      <c r="QNA92" s="216"/>
      <c r="QNB92" s="216"/>
      <c r="QNC92" s="216"/>
      <c r="QND92" s="216"/>
      <c r="QNE92" s="216"/>
      <c r="QNF92" s="216"/>
      <c r="QNG92" s="216"/>
      <c r="QNH92" s="216"/>
      <c r="QNI92" s="216"/>
      <c r="QNJ92" s="216"/>
      <c r="QNK92" s="216"/>
      <c r="QNL92" s="216"/>
      <c r="QNM92" s="216"/>
      <c r="QNN92" s="216"/>
      <c r="QNO92" s="216"/>
      <c r="QNP92" s="216"/>
      <c r="QNQ92" s="216"/>
      <c r="QNR92" s="216"/>
      <c r="QNS92" s="216"/>
      <c r="QNT92" s="216"/>
      <c r="QNU92" s="216"/>
      <c r="QNV92" s="216"/>
      <c r="QNW92" s="216"/>
      <c r="QNX92" s="216"/>
      <c r="QNY92" s="216"/>
      <c r="QNZ92" s="216"/>
      <c r="QOA92" s="216"/>
      <c r="QOB92" s="216"/>
      <c r="QOC92" s="216"/>
      <c r="QOD92" s="216"/>
      <c r="QOE92" s="216"/>
      <c r="QOF92" s="216"/>
      <c r="QOG92" s="216"/>
      <c r="QOH92" s="216"/>
      <c r="QOI92" s="216"/>
      <c r="QOJ92" s="216"/>
      <c r="QOK92" s="216"/>
      <c r="QOL92" s="216"/>
      <c r="QOM92" s="216"/>
      <c r="QON92" s="216"/>
      <c r="QOO92" s="216"/>
      <c r="QOP92" s="216"/>
      <c r="QOQ92" s="216"/>
      <c r="QOR92" s="216"/>
      <c r="QOS92" s="216"/>
      <c r="QOT92" s="216"/>
      <c r="QOU92" s="216"/>
      <c r="QOV92" s="216"/>
      <c r="QOW92" s="216"/>
      <c r="QOX92" s="216"/>
      <c r="QOY92" s="216"/>
      <c r="QOZ92" s="216"/>
      <c r="QPA92" s="216"/>
      <c r="QPB92" s="216"/>
      <c r="QPC92" s="216"/>
      <c r="QPD92" s="216"/>
      <c r="QPE92" s="216"/>
      <c r="QPF92" s="216"/>
      <c r="QPG92" s="216"/>
      <c r="QPH92" s="216"/>
      <c r="QPI92" s="216"/>
      <c r="QPJ92" s="216"/>
      <c r="QPK92" s="216"/>
      <c r="QPL92" s="216"/>
      <c r="QPM92" s="216"/>
      <c r="QPN92" s="216"/>
      <c r="QPO92" s="216"/>
      <c r="QPP92" s="216"/>
      <c r="QPQ92" s="216"/>
      <c r="QPR92" s="216"/>
      <c r="QPS92" s="216"/>
      <c r="QPT92" s="216"/>
      <c r="QPU92" s="216"/>
      <c r="QPV92" s="216"/>
      <c r="QPW92" s="216"/>
      <c r="QPX92" s="216"/>
      <c r="QPY92" s="216"/>
      <c r="QPZ92" s="216"/>
      <c r="QQA92" s="216"/>
      <c r="QQB92" s="216"/>
      <c r="QQC92" s="216"/>
      <c r="QQD92" s="216"/>
      <c r="QQE92" s="216"/>
      <c r="QQF92" s="216"/>
      <c r="QQG92" s="216"/>
      <c r="QQH92" s="216"/>
      <c r="QQI92" s="216"/>
      <c r="QQJ92" s="216"/>
      <c r="QQK92" s="216"/>
      <c r="QQL92" s="216"/>
      <c r="QQM92" s="216"/>
      <c r="QQN92" s="216"/>
      <c r="QQO92" s="216"/>
      <c r="QQP92" s="216"/>
      <c r="QQQ92" s="216"/>
      <c r="QQR92" s="216"/>
      <c r="QQS92" s="216"/>
      <c r="QQT92" s="216"/>
      <c r="QQU92" s="216"/>
      <c r="QQV92" s="216"/>
      <c r="QQW92" s="216"/>
      <c r="QQX92" s="216"/>
      <c r="QQY92" s="216"/>
      <c r="QQZ92" s="216"/>
      <c r="QRA92" s="216"/>
      <c r="QRB92" s="216"/>
      <c r="QRC92" s="216"/>
      <c r="QRD92" s="216"/>
      <c r="QRE92" s="216"/>
      <c r="QRF92" s="216"/>
      <c r="QRG92" s="216"/>
      <c r="QRH92" s="216"/>
      <c r="QRI92" s="216"/>
      <c r="QRJ92" s="216"/>
      <c r="QRK92" s="216"/>
      <c r="QRL92" s="216"/>
      <c r="QRM92" s="216"/>
      <c r="QRN92" s="216"/>
      <c r="QRO92" s="216"/>
      <c r="QRP92" s="216"/>
      <c r="QRQ92" s="216"/>
      <c r="QRV92" s="216"/>
      <c r="QRW92" s="216"/>
      <c r="QRX92" s="216"/>
      <c r="QRY92" s="216"/>
      <c r="QRZ92" s="216"/>
      <c r="QSA92" s="216"/>
      <c r="QSB92" s="216"/>
      <c r="QSC92" s="216"/>
      <c r="QSD92" s="216"/>
      <c r="QSE92" s="216"/>
      <c r="QSF92" s="216"/>
      <c r="QTX92" s="216"/>
      <c r="QTY92" s="216"/>
      <c r="QTZ92" s="216"/>
      <c r="QUA92" s="216"/>
      <c r="QUB92" s="216"/>
      <c r="QUC92" s="216"/>
      <c r="QUD92" s="216"/>
      <c r="QUE92" s="216"/>
      <c r="QUF92" s="216"/>
      <c r="QUG92" s="216"/>
      <c r="QUH92" s="216"/>
      <c r="QUI92" s="216"/>
      <c r="QUJ92" s="216"/>
      <c r="QUK92" s="216"/>
      <c r="QUL92" s="216"/>
      <c r="QUM92" s="216"/>
      <c r="QUN92" s="216"/>
      <c r="QUO92" s="216"/>
      <c r="QUP92" s="216"/>
      <c r="QUQ92" s="216"/>
      <c r="QUR92" s="216"/>
      <c r="QUS92" s="216"/>
      <c r="QUT92" s="216"/>
      <c r="QUU92" s="216"/>
      <c r="QUV92" s="216"/>
      <c r="QUW92" s="216"/>
      <c r="QUX92" s="216"/>
      <c r="QUY92" s="216"/>
      <c r="QUZ92" s="216"/>
      <c r="QVA92" s="216"/>
      <c r="QVB92" s="216"/>
      <c r="QVC92" s="216"/>
      <c r="QVD92" s="216"/>
      <c r="QVE92" s="216"/>
      <c r="QVF92" s="216"/>
      <c r="QVG92" s="216"/>
      <c r="QVH92" s="216"/>
      <c r="QVI92" s="216"/>
      <c r="QVJ92" s="216"/>
      <c r="QVK92" s="216"/>
      <c r="QVL92" s="216"/>
      <c r="QVM92" s="216"/>
      <c r="QVN92" s="216"/>
      <c r="QVO92" s="216"/>
      <c r="QVP92" s="216"/>
      <c r="QVQ92" s="216"/>
      <c r="QVR92" s="216"/>
      <c r="QVS92" s="216"/>
      <c r="QVT92" s="216"/>
      <c r="QVU92" s="216"/>
      <c r="QVV92" s="216"/>
      <c r="QVW92" s="216"/>
      <c r="QVX92" s="216"/>
      <c r="QVY92" s="216"/>
      <c r="QVZ92" s="216"/>
      <c r="QWA92" s="216"/>
      <c r="QWB92" s="216"/>
      <c r="QWC92" s="216"/>
      <c r="QWD92" s="216"/>
      <c r="QWE92" s="216"/>
      <c r="QWF92" s="216"/>
      <c r="QWG92" s="216"/>
      <c r="QWH92" s="216"/>
      <c r="QWI92" s="216"/>
      <c r="QWJ92" s="216"/>
      <c r="QWK92" s="216"/>
      <c r="QWL92" s="216"/>
      <c r="QWM92" s="216"/>
      <c r="QWN92" s="216"/>
      <c r="QWO92" s="216"/>
      <c r="QWP92" s="216"/>
      <c r="QWQ92" s="216"/>
      <c r="QWR92" s="216"/>
      <c r="QWS92" s="216"/>
      <c r="QWT92" s="216"/>
      <c r="QWU92" s="216"/>
      <c r="QWV92" s="216"/>
      <c r="QWW92" s="216"/>
      <c r="QWX92" s="216"/>
      <c r="QWY92" s="216"/>
      <c r="QWZ92" s="216"/>
      <c r="QXA92" s="216"/>
      <c r="QXB92" s="216"/>
      <c r="QXC92" s="216"/>
      <c r="QXD92" s="216"/>
      <c r="QXE92" s="216"/>
      <c r="QXF92" s="216"/>
      <c r="QXG92" s="216"/>
      <c r="QXH92" s="216"/>
      <c r="QXI92" s="216"/>
      <c r="QXJ92" s="216"/>
      <c r="QXK92" s="216"/>
      <c r="QXL92" s="216"/>
      <c r="QXM92" s="216"/>
      <c r="QXN92" s="216"/>
      <c r="QXO92" s="216"/>
      <c r="QXP92" s="216"/>
      <c r="QXQ92" s="216"/>
      <c r="QXR92" s="216"/>
      <c r="QXS92" s="216"/>
      <c r="QXT92" s="216"/>
      <c r="QXU92" s="216"/>
      <c r="QXV92" s="216"/>
      <c r="QXW92" s="216"/>
      <c r="QXX92" s="216"/>
      <c r="QXY92" s="216"/>
      <c r="QXZ92" s="216"/>
      <c r="QYA92" s="216"/>
      <c r="QYB92" s="216"/>
      <c r="QYC92" s="216"/>
      <c r="QYD92" s="216"/>
      <c r="QYE92" s="216"/>
      <c r="QYF92" s="216"/>
      <c r="QYG92" s="216"/>
      <c r="QYH92" s="216"/>
      <c r="QYI92" s="216"/>
      <c r="QYJ92" s="216"/>
      <c r="QYK92" s="216"/>
      <c r="QYL92" s="216"/>
      <c r="QYM92" s="216"/>
      <c r="QYN92" s="216"/>
      <c r="QYO92" s="216"/>
      <c r="QYP92" s="216"/>
      <c r="QYQ92" s="216"/>
      <c r="QYR92" s="216"/>
      <c r="QYS92" s="216"/>
      <c r="QYT92" s="216"/>
      <c r="QYU92" s="216"/>
      <c r="QYV92" s="216"/>
      <c r="QYW92" s="216"/>
      <c r="QYX92" s="216"/>
      <c r="QYY92" s="216"/>
      <c r="QYZ92" s="216"/>
      <c r="QZA92" s="216"/>
      <c r="QZB92" s="216"/>
      <c r="QZC92" s="216"/>
      <c r="QZD92" s="216"/>
      <c r="QZE92" s="216"/>
      <c r="QZF92" s="216"/>
      <c r="QZG92" s="216"/>
      <c r="QZH92" s="216"/>
      <c r="QZI92" s="216"/>
      <c r="QZJ92" s="216"/>
      <c r="QZK92" s="216"/>
      <c r="QZL92" s="216"/>
      <c r="QZM92" s="216"/>
      <c r="QZN92" s="216"/>
      <c r="QZO92" s="216"/>
      <c r="QZP92" s="216"/>
      <c r="QZQ92" s="216"/>
      <c r="QZR92" s="216"/>
      <c r="QZS92" s="216"/>
      <c r="QZT92" s="216"/>
      <c r="QZU92" s="216"/>
      <c r="QZV92" s="216"/>
      <c r="QZW92" s="216"/>
      <c r="QZX92" s="216"/>
      <c r="QZY92" s="216"/>
      <c r="QZZ92" s="216"/>
      <c r="RAA92" s="216"/>
      <c r="RAB92" s="216"/>
      <c r="RAC92" s="216"/>
      <c r="RAD92" s="216"/>
      <c r="RAE92" s="216"/>
      <c r="RAF92" s="216"/>
      <c r="RAG92" s="216"/>
      <c r="RAH92" s="216"/>
      <c r="RAI92" s="216"/>
      <c r="RAJ92" s="216"/>
      <c r="RAK92" s="216"/>
      <c r="RAL92" s="216"/>
      <c r="RAM92" s="216"/>
      <c r="RAN92" s="216"/>
      <c r="RAO92" s="216"/>
      <c r="RAP92" s="216"/>
      <c r="RAQ92" s="216"/>
      <c r="RAR92" s="216"/>
      <c r="RAS92" s="216"/>
      <c r="RAT92" s="216"/>
      <c r="RAU92" s="216"/>
      <c r="RAV92" s="216"/>
      <c r="RAW92" s="216"/>
      <c r="RAX92" s="216"/>
      <c r="RAY92" s="216"/>
      <c r="RAZ92" s="216"/>
      <c r="RBA92" s="216"/>
      <c r="RBB92" s="216"/>
      <c r="RBC92" s="216"/>
      <c r="RBD92" s="216"/>
      <c r="RBE92" s="216"/>
      <c r="RBF92" s="216"/>
      <c r="RBG92" s="216"/>
      <c r="RBH92" s="216"/>
      <c r="RBI92" s="216"/>
      <c r="RBJ92" s="216"/>
      <c r="RBK92" s="216"/>
      <c r="RBL92" s="216"/>
      <c r="RBM92" s="216"/>
      <c r="RBR92" s="216"/>
      <c r="RBS92" s="216"/>
      <c r="RBT92" s="216"/>
      <c r="RBU92" s="216"/>
      <c r="RBV92" s="216"/>
      <c r="RBW92" s="216"/>
      <c r="RBX92" s="216"/>
      <c r="RBY92" s="216"/>
      <c r="RBZ92" s="216"/>
      <c r="RCA92" s="216"/>
      <c r="RCB92" s="216"/>
      <c r="RDT92" s="216"/>
      <c r="RDU92" s="216"/>
      <c r="RDV92" s="216"/>
      <c r="RDW92" s="216"/>
      <c r="RDX92" s="216"/>
      <c r="RDY92" s="216"/>
      <c r="RDZ92" s="216"/>
      <c r="REA92" s="216"/>
      <c r="REB92" s="216"/>
      <c r="REC92" s="216"/>
      <c r="RED92" s="216"/>
      <c r="REE92" s="216"/>
      <c r="REF92" s="216"/>
      <c r="REG92" s="216"/>
      <c r="REH92" s="216"/>
      <c r="REI92" s="216"/>
      <c r="REJ92" s="216"/>
      <c r="REK92" s="216"/>
      <c r="REL92" s="216"/>
      <c r="REM92" s="216"/>
      <c r="REN92" s="216"/>
      <c r="REO92" s="216"/>
      <c r="REP92" s="216"/>
      <c r="REQ92" s="216"/>
      <c r="RER92" s="216"/>
      <c r="RES92" s="216"/>
      <c r="RET92" s="216"/>
      <c r="REU92" s="216"/>
      <c r="REV92" s="216"/>
      <c r="REW92" s="216"/>
      <c r="REX92" s="216"/>
      <c r="REY92" s="216"/>
      <c r="REZ92" s="216"/>
      <c r="RFA92" s="216"/>
      <c r="RFB92" s="216"/>
      <c r="RFC92" s="216"/>
      <c r="RFD92" s="216"/>
      <c r="RFE92" s="216"/>
      <c r="RFF92" s="216"/>
      <c r="RFG92" s="216"/>
      <c r="RFH92" s="216"/>
      <c r="RFI92" s="216"/>
      <c r="RFJ92" s="216"/>
      <c r="RFK92" s="216"/>
      <c r="RFL92" s="216"/>
      <c r="RFM92" s="216"/>
      <c r="RFN92" s="216"/>
      <c r="RFO92" s="216"/>
      <c r="RFP92" s="216"/>
      <c r="RFQ92" s="216"/>
      <c r="RFR92" s="216"/>
      <c r="RFS92" s="216"/>
      <c r="RFT92" s="216"/>
      <c r="RFU92" s="216"/>
      <c r="RFV92" s="216"/>
      <c r="RFW92" s="216"/>
      <c r="RFX92" s="216"/>
      <c r="RFY92" s="216"/>
      <c r="RFZ92" s="216"/>
      <c r="RGA92" s="216"/>
      <c r="RGB92" s="216"/>
      <c r="RGC92" s="216"/>
      <c r="RGD92" s="216"/>
      <c r="RGE92" s="216"/>
      <c r="RGF92" s="216"/>
      <c r="RGG92" s="216"/>
      <c r="RGH92" s="216"/>
      <c r="RGI92" s="216"/>
      <c r="RGJ92" s="216"/>
      <c r="RGK92" s="216"/>
      <c r="RGL92" s="216"/>
      <c r="RGM92" s="216"/>
      <c r="RGN92" s="216"/>
      <c r="RGO92" s="216"/>
      <c r="RGP92" s="216"/>
      <c r="RGQ92" s="216"/>
      <c r="RGR92" s="216"/>
      <c r="RGS92" s="216"/>
      <c r="RGT92" s="216"/>
      <c r="RGU92" s="216"/>
      <c r="RGV92" s="216"/>
      <c r="RGW92" s="216"/>
      <c r="RGX92" s="216"/>
      <c r="RGY92" s="216"/>
      <c r="RGZ92" s="216"/>
      <c r="RHA92" s="216"/>
      <c r="RHB92" s="216"/>
      <c r="RHC92" s="216"/>
      <c r="RHD92" s="216"/>
      <c r="RHE92" s="216"/>
      <c r="RHF92" s="216"/>
      <c r="RHG92" s="216"/>
      <c r="RHH92" s="216"/>
      <c r="RHI92" s="216"/>
      <c r="RHJ92" s="216"/>
      <c r="RHK92" s="216"/>
      <c r="RHL92" s="216"/>
      <c r="RHM92" s="216"/>
      <c r="RHN92" s="216"/>
      <c r="RHO92" s="216"/>
      <c r="RHP92" s="216"/>
      <c r="RHQ92" s="216"/>
      <c r="RHR92" s="216"/>
      <c r="RHS92" s="216"/>
      <c r="RHT92" s="216"/>
      <c r="RHU92" s="216"/>
      <c r="RHV92" s="216"/>
      <c r="RHW92" s="216"/>
      <c r="RHX92" s="216"/>
      <c r="RHY92" s="216"/>
      <c r="RHZ92" s="216"/>
      <c r="RIA92" s="216"/>
      <c r="RIB92" s="216"/>
      <c r="RIC92" s="216"/>
      <c r="RID92" s="216"/>
      <c r="RIE92" s="216"/>
      <c r="RIF92" s="216"/>
      <c r="RIG92" s="216"/>
      <c r="RIH92" s="216"/>
      <c r="RII92" s="216"/>
      <c r="RIJ92" s="216"/>
      <c r="RIK92" s="216"/>
      <c r="RIL92" s="216"/>
      <c r="RIM92" s="216"/>
      <c r="RIN92" s="216"/>
      <c r="RIO92" s="216"/>
      <c r="RIP92" s="216"/>
      <c r="RIQ92" s="216"/>
      <c r="RIR92" s="216"/>
      <c r="RIS92" s="216"/>
      <c r="RIT92" s="216"/>
      <c r="RIU92" s="216"/>
      <c r="RIV92" s="216"/>
      <c r="RIW92" s="216"/>
      <c r="RIX92" s="216"/>
      <c r="RIY92" s="216"/>
      <c r="RIZ92" s="216"/>
      <c r="RJA92" s="216"/>
      <c r="RJB92" s="216"/>
      <c r="RJC92" s="216"/>
      <c r="RJD92" s="216"/>
      <c r="RJE92" s="216"/>
      <c r="RJF92" s="216"/>
      <c r="RJG92" s="216"/>
      <c r="RJH92" s="216"/>
      <c r="RJI92" s="216"/>
      <c r="RJJ92" s="216"/>
      <c r="RJK92" s="216"/>
      <c r="RJL92" s="216"/>
      <c r="RJM92" s="216"/>
      <c r="RJN92" s="216"/>
      <c r="RJO92" s="216"/>
      <c r="RJP92" s="216"/>
      <c r="RJQ92" s="216"/>
      <c r="RJR92" s="216"/>
      <c r="RJS92" s="216"/>
      <c r="RJT92" s="216"/>
      <c r="RJU92" s="216"/>
      <c r="RJV92" s="216"/>
      <c r="RJW92" s="216"/>
      <c r="RJX92" s="216"/>
      <c r="RJY92" s="216"/>
      <c r="RJZ92" s="216"/>
      <c r="RKA92" s="216"/>
      <c r="RKB92" s="216"/>
      <c r="RKC92" s="216"/>
      <c r="RKD92" s="216"/>
      <c r="RKE92" s="216"/>
      <c r="RKF92" s="216"/>
      <c r="RKG92" s="216"/>
      <c r="RKH92" s="216"/>
      <c r="RKI92" s="216"/>
      <c r="RKJ92" s="216"/>
      <c r="RKK92" s="216"/>
      <c r="RKL92" s="216"/>
      <c r="RKM92" s="216"/>
      <c r="RKN92" s="216"/>
      <c r="RKO92" s="216"/>
      <c r="RKP92" s="216"/>
      <c r="RKQ92" s="216"/>
      <c r="RKR92" s="216"/>
      <c r="RKS92" s="216"/>
      <c r="RKT92" s="216"/>
      <c r="RKU92" s="216"/>
      <c r="RKV92" s="216"/>
      <c r="RKW92" s="216"/>
      <c r="RKX92" s="216"/>
      <c r="RKY92" s="216"/>
      <c r="RKZ92" s="216"/>
      <c r="RLA92" s="216"/>
      <c r="RLB92" s="216"/>
      <c r="RLC92" s="216"/>
      <c r="RLD92" s="216"/>
      <c r="RLE92" s="216"/>
      <c r="RLF92" s="216"/>
      <c r="RLG92" s="216"/>
      <c r="RLH92" s="216"/>
      <c r="RLI92" s="216"/>
      <c r="RLN92" s="216"/>
      <c r="RLO92" s="216"/>
      <c r="RLP92" s="216"/>
      <c r="RLQ92" s="216"/>
      <c r="RLR92" s="216"/>
      <c r="RLS92" s="216"/>
      <c r="RLT92" s="216"/>
      <c r="RLU92" s="216"/>
      <c r="RLV92" s="216"/>
      <c r="RLW92" s="216"/>
      <c r="RLX92" s="216"/>
      <c r="RNP92" s="216"/>
      <c r="RNQ92" s="216"/>
      <c r="RNR92" s="216"/>
      <c r="RNS92" s="216"/>
      <c r="RNT92" s="216"/>
      <c r="RNU92" s="216"/>
      <c r="RNV92" s="216"/>
      <c r="RNW92" s="216"/>
      <c r="RNX92" s="216"/>
      <c r="RNY92" s="216"/>
      <c r="RNZ92" s="216"/>
      <c r="ROA92" s="216"/>
      <c r="ROB92" s="216"/>
      <c r="ROC92" s="216"/>
      <c r="ROD92" s="216"/>
      <c r="ROE92" s="216"/>
      <c r="ROF92" s="216"/>
      <c r="ROG92" s="216"/>
      <c r="ROH92" s="216"/>
      <c r="ROI92" s="216"/>
      <c r="ROJ92" s="216"/>
      <c r="ROK92" s="216"/>
      <c r="ROL92" s="216"/>
      <c r="ROM92" s="216"/>
      <c r="RON92" s="216"/>
      <c r="ROO92" s="216"/>
      <c r="ROP92" s="216"/>
      <c r="ROQ92" s="216"/>
      <c r="ROR92" s="216"/>
      <c r="ROS92" s="216"/>
      <c r="ROT92" s="216"/>
      <c r="ROU92" s="216"/>
      <c r="ROV92" s="216"/>
      <c r="ROW92" s="216"/>
      <c r="ROX92" s="216"/>
      <c r="ROY92" s="216"/>
      <c r="ROZ92" s="216"/>
      <c r="RPA92" s="216"/>
      <c r="RPB92" s="216"/>
      <c r="RPC92" s="216"/>
      <c r="RPD92" s="216"/>
      <c r="RPE92" s="216"/>
      <c r="RPF92" s="216"/>
      <c r="RPG92" s="216"/>
      <c r="RPH92" s="216"/>
      <c r="RPI92" s="216"/>
      <c r="RPJ92" s="216"/>
      <c r="RPK92" s="216"/>
      <c r="RPL92" s="216"/>
      <c r="RPM92" s="216"/>
      <c r="RPN92" s="216"/>
      <c r="RPO92" s="216"/>
      <c r="RPP92" s="216"/>
      <c r="RPQ92" s="216"/>
      <c r="RPR92" s="216"/>
      <c r="RPS92" s="216"/>
      <c r="RPT92" s="216"/>
      <c r="RPU92" s="216"/>
      <c r="RPV92" s="216"/>
      <c r="RPW92" s="216"/>
      <c r="RPX92" s="216"/>
      <c r="RPY92" s="216"/>
      <c r="RPZ92" s="216"/>
      <c r="RQA92" s="216"/>
      <c r="RQB92" s="216"/>
      <c r="RQC92" s="216"/>
      <c r="RQD92" s="216"/>
      <c r="RQE92" s="216"/>
      <c r="RQF92" s="216"/>
      <c r="RQG92" s="216"/>
      <c r="RQH92" s="216"/>
      <c r="RQI92" s="216"/>
      <c r="RQJ92" s="216"/>
      <c r="RQK92" s="216"/>
      <c r="RQL92" s="216"/>
      <c r="RQM92" s="216"/>
      <c r="RQN92" s="216"/>
      <c r="RQO92" s="216"/>
      <c r="RQP92" s="216"/>
      <c r="RQQ92" s="216"/>
      <c r="RQR92" s="216"/>
      <c r="RQS92" s="216"/>
      <c r="RQT92" s="216"/>
      <c r="RQU92" s="216"/>
      <c r="RQV92" s="216"/>
      <c r="RQW92" s="216"/>
      <c r="RQX92" s="216"/>
      <c r="RQY92" s="216"/>
      <c r="RQZ92" s="216"/>
      <c r="RRA92" s="216"/>
      <c r="RRB92" s="216"/>
      <c r="RRC92" s="216"/>
      <c r="RRD92" s="216"/>
      <c r="RRE92" s="216"/>
      <c r="RRF92" s="216"/>
      <c r="RRG92" s="216"/>
      <c r="RRH92" s="216"/>
      <c r="RRI92" s="216"/>
      <c r="RRJ92" s="216"/>
      <c r="RRK92" s="216"/>
      <c r="RRL92" s="216"/>
      <c r="RRM92" s="216"/>
      <c r="RRN92" s="216"/>
      <c r="RRO92" s="216"/>
      <c r="RRP92" s="216"/>
      <c r="RRQ92" s="216"/>
      <c r="RRR92" s="216"/>
      <c r="RRS92" s="216"/>
      <c r="RRT92" s="216"/>
      <c r="RRU92" s="216"/>
      <c r="RRV92" s="216"/>
      <c r="RRW92" s="216"/>
      <c r="RRX92" s="216"/>
      <c r="RRY92" s="216"/>
      <c r="RRZ92" s="216"/>
      <c r="RSA92" s="216"/>
      <c r="RSB92" s="216"/>
      <c r="RSC92" s="216"/>
      <c r="RSD92" s="216"/>
      <c r="RSE92" s="216"/>
      <c r="RSF92" s="216"/>
      <c r="RSG92" s="216"/>
      <c r="RSH92" s="216"/>
      <c r="RSI92" s="216"/>
      <c r="RSJ92" s="216"/>
      <c r="RSK92" s="216"/>
      <c r="RSL92" s="216"/>
      <c r="RSM92" s="216"/>
      <c r="RSN92" s="216"/>
      <c r="RSO92" s="216"/>
      <c r="RSP92" s="216"/>
      <c r="RSQ92" s="216"/>
      <c r="RSR92" s="216"/>
      <c r="RSS92" s="216"/>
      <c r="RST92" s="216"/>
      <c r="RSU92" s="216"/>
      <c r="RSV92" s="216"/>
      <c r="RSW92" s="216"/>
      <c r="RSX92" s="216"/>
      <c r="RSY92" s="216"/>
      <c r="RSZ92" s="216"/>
      <c r="RTA92" s="216"/>
      <c r="RTB92" s="216"/>
      <c r="RTC92" s="216"/>
      <c r="RTD92" s="216"/>
      <c r="RTE92" s="216"/>
      <c r="RTF92" s="216"/>
      <c r="RTG92" s="216"/>
      <c r="RTH92" s="216"/>
      <c r="RTI92" s="216"/>
      <c r="RTJ92" s="216"/>
      <c r="RTK92" s="216"/>
      <c r="RTL92" s="216"/>
      <c r="RTM92" s="216"/>
      <c r="RTN92" s="216"/>
      <c r="RTO92" s="216"/>
      <c r="RTP92" s="216"/>
      <c r="RTQ92" s="216"/>
      <c r="RTR92" s="216"/>
      <c r="RTS92" s="216"/>
      <c r="RTT92" s="216"/>
      <c r="RTU92" s="216"/>
      <c r="RTV92" s="216"/>
      <c r="RTW92" s="216"/>
      <c r="RTX92" s="216"/>
      <c r="RTY92" s="216"/>
      <c r="RTZ92" s="216"/>
      <c r="RUA92" s="216"/>
      <c r="RUB92" s="216"/>
      <c r="RUC92" s="216"/>
      <c r="RUD92" s="216"/>
      <c r="RUE92" s="216"/>
      <c r="RUF92" s="216"/>
      <c r="RUG92" s="216"/>
      <c r="RUH92" s="216"/>
      <c r="RUI92" s="216"/>
      <c r="RUJ92" s="216"/>
      <c r="RUK92" s="216"/>
      <c r="RUL92" s="216"/>
      <c r="RUM92" s="216"/>
      <c r="RUN92" s="216"/>
      <c r="RUO92" s="216"/>
      <c r="RUP92" s="216"/>
      <c r="RUQ92" s="216"/>
      <c r="RUR92" s="216"/>
      <c r="RUS92" s="216"/>
      <c r="RUT92" s="216"/>
      <c r="RUU92" s="216"/>
      <c r="RUV92" s="216"/>
      <c r="RUW92" s="216"/>
      <c r="RUX92" s="216"/>
      <c r="RUY92" s="216"/>
      <c r="RUZ92" s="216"/>
      <c r="RVA92" s="216"/>
      <c r="RVB92" s="216"/>
      <c r="RVC92" s="216"/>
      <c r="RVD92" s="216"/>
      <c r="RVE92" s="216"/>
      <c r="RVJ92" s="216"/>
      <c r="RVK92" s="216"/>
      <c r="RVL92" s="216"/>
      <c r="RVM92" s="216"/>
      <c r="RVN92" s="216"/>
      <c r="RVO92" s="216"/>
      <c r="RVP92" s="216"/>
      <c r="RVQ92" s="216"/>
      <c r="RVR92" s="216"/>
      <c r="RVS92" s="216"/>
      <c r="RVT92" s="216"/>
      <c r="RXL92" s="216"/>
      <c r="RXM92" s="216"/>
      <c r="RXN92" s="216"/>
      <c r="RXO92" s="216"/>
      <c r="RXP92" s="216"/>
      <c r="RXQ92" s="216"/>
      <c r="RXR92" s="216"/>
      <c r="RXS92" s="216"/>
      <c r="RXT92" s="216"/>
      <c r="RXU92" s="216"/>
      <c r="RXV92" s="216"/>
      <c r="RXW92" s="216"/>
      <c r="RXX92" s="216"/>
      <c r="RXY92" s="216"/>
      <c r="RXZ92" s="216"/>
      <c r="RYA92" s="216"/>
      <c r="RYB92" s="216"/>
      <c r="RYC92" s="216"/>
      <c r="RYD92" s="216"/>
      <c r="RYE92" s="216"/>
      <c r="RYF92" s="216"/>
      <c r="RYG92" s="216"/>
      <c r="RYH92" s="216"/>
      <c r="RYI92" s="216"/>
      <c r="RYJ92" s="216"/>
      <c r="RYK92" s="216"/>
      <c r="RYL92" s="216"/>
      <c r="RYM92" s="216"/>
      <c r="RYN92" s="216"/>
      <c r="RYO92" s="216"/>
      <c r="RYP92" s="216"/>
      <c r="RYQ92" s="216"/>
      <c r="RYR92" s="216"/>
      <c r="RYS92" s="216"/>
      <c r="RYT92" s="216"/>
      <c r="RYU92" s="216"/>
      <c r="RYV92" s="216"/>
      <c r="RYW92" s="216"/>
      <c r="RYX92" s="216"/>
      <c r="RYY92" s="216"/>
      <c r="RYZ92" s="216"/>
      <c r="RZA92" s="216"/>
      <c r="RZB92" s="216"/>
      <c r="RZC92" s="216"/>
      <c r="RZD92" s="216"/>
      <c r="RZE92" s="216"/>
      <c r="RZF92" s="216"/>
      <c r="RZG92" s="216"/>
      <c r="RZH92" s="216"/>
      <c r="RZI92" s="216"/>
      <c r="RZJ92" s="216"/>
      <c r="RZK92" s="216"/>
      <c r="RZL92" s="216"/>
      <c r="RZM92" s="216"/>
      <c r="RZN92" s="216"/>
      <c r="RZO92" s="216"/>
      <c r="RZP92" s="216"/>
      <c r="RZQ92" s="216"/>
      <c r="RZR92" s="216"/>
      <c r="RZS92" s="216"/>
      <c r="RZT92" s="216"/>
      <c r="RZU92" s="216"/>
      <c r="RZV92" s="216"/>
      <c r="RZW92" s="216"/>
      <c r="RZX92" s="216"/>
      <c r="RZY92" s="216"/>
      <c r="RZZ92" s="216"/>
      <c r="SAA92" s="216"/>
      <c r="SAB92" s="216"/>
      <c r="SAC92" s="216"/>
      <c r="SAD92" s="216"/>
      <c r="SAE92" s="216"/>
      <c r="SAF92" s="216"/>
      <c r="SAG92" s="216"/>
      <c r="SAH92" s="216"/>
      <c r="SAI92" s="216"/>
      <c r="SAJ92" s="216"/>
      <c r="SAK92" s="216"/>
      <c r="SAL92" s="216"/>
      <c r="SAM92" s="216"/>
      <c r="SAN92" s="216"/>
      <c r="SAO92" s="216"/>
      <c r="SAP92" s="216"/>
      <c r="SAQ92" s="216"/>
      <c r="SAR92" s="216"/>
      <c r="SAS92" s="216"/>
      <c r="SAT92" s="216"/>
      <c r="SAU92" s="216"/>
      <c r="SAV92" s="216"/>
      <c r="SAW92" s="216"/>
      <c r="SAX92" s="216"/>
      <c r="SAY92" s="216"/>
      <c r="SAZ92" s="216"/>
      <c r="SBA92" s="216"/>
      <c r="SBB92" s="216"/>
      <c r="SBC92" s="216"/>
      <c r="SBD92" s="216"/>
      <c r="SBE92" s="216"/>
      <c r="SBF92" s="216"/>
      <c r="SBG92" s="216"/>
      <c r="SBH92" s="216"/>
      <c r="SBI92" s="216"/>
      <c r="SBJ92" s="216"/>
      <c r="SBK92" s="216"/>
      <c r="SBL92" s="216"/>
      <c r="SBM92" s="216"/>
      <c r="SBN92" s="216"/>
      <c r="SBO92" s="216"/>
      <c r="SBP92" s="216"/>
      <c r="SBQ92" s="216"/>
      <c r="SBR92" s="216"/>
      <c r="SBS92" s="216"/>
      <c r="SBT92" s="216"/>
      <c r="SBU92" s="216"/>
      <c r="SBV92" s="216"/>
      <c r="SBW92" s="216"/>
      <c r="SBX92" s="216"/>
      <c r="SBY92" s="216"/>
      <c r="SBZ92" s="216"/>
      <c r="SCA92" s="216"/>
      <c r="SCB92" s="216"/>
      <c r="SCC92" s="216"/>
      <c r="SCD92" s="216"/>
      <c r="SCE92" s="216"/>
      <c r="SCF92" s="216"/>
      <c r="SCG92" s="216"/>
      <c r="SCH92" s="216"/>
      <c r="SCI92" s="216"/>
      <c r="SCJ92" s="216"/>
      <c r="SCK92" s="216"/>
      <c r="SCL92" s="216"/>
      <c r="SCM92" s="216"/>
      <c r="SCN92" s="216"/>
      <c r="SCO92" s="216"/>
      <c r="SCP92" s="216"/>
      <c r="SCQ92" s="216"/>
      <c r="SCR92" s="216"/>
      <c r="SCS92" s="216"/>
      <c r="SCT92" s="216"/>
      <c r="SCU92" s="216"/>
      <c r="SCV92" s="216"/>
      <c r="SCW92" s="216"/>
      <c r="SCX92" s="216"/>
      <c r="SCY92" s="216"/>
      <c r="SCZ92" s="216"/>
      <c r="SDA92" s="216"/>
      <c r="SDB92" s="216"/>
      <c r="SDC92" s="216"/>
      <c r="SDD92" s="216"/>
      <c r="SDE92" s="216"/>
      <c r="SDF92" s="216"/>
      <c r="SDG92" s="216"/>
      <c r="SDH92" s="216"/>
      <c r="SDI92" s="216"/>
      <c r="SDJ92" s="216"/>
      <c r="SDK92" s="216"/>
      <c r="SDL92" s="216"/>
      <c r="SDM92" s="216"/>
      <c r="SDN92" s="216"/>
      <c r="SDO92" s="216"/>
      <c r="SDP92" s="216"/>
      <c r="SDQ92" s="216"/>
      <c r="SDR92" s="216"/>
      <c r="SDS92" s="216"/>
      <c r="SDT92" s="216"/>
      <c r="SDU92" s="216"/>
      <c r="SDV92" s="216"/>
      <c r="SDW92" s="216"/>
      <c r="SDX92" s="216"/>
      <c r="SDY92" s="216"/>
      <c r="SDZ92" s="216"/>
      <c r="SEA92" s="216"/>
      <c r="SEB92" s="216"/>
      <c r="SEC92" s="216"/>
      <c r="SED92" s="216"/>
      <c r="SEE92" s="216"/>
      <c r="SEF92" s="216"/>
      <c r="SEG92" s="216"/>
      <c r="SEH92" s="216"/>
      <c r="SEI92" s="216"/>
      <c r="SEJ92" s="216"/>
      <c r="SEK92" s="216"/>
      <c r="SEL92" s="216"/>
      <c r="SEM92" s="216"/>
      <c r="SEN92" s="216"/>
      <c r="SEO92" s="216"/>
      <c r="SEP92" s="216"/>
      <c r="SEQ92" s="216"/>
      <c r="SER92" s="216"/>
      <c r="SES92" s="216"/>
      <c r="SET92" s="216"/>
      <c r="SEU92" s="216"/>
      <c r="SEV92" s="216"/>
      <c r="SEW92" s="216"/>
      <c r="SEX92" s="216"/>
      <c r="SEY92" s="216"/>
      <c r="SEZ92" s="216"/>
      <c r="SFA92" s="216"/>
      <c r="SFF92" s="216"/>
      <c r="SFG92" s="216"/>
      <c r="SFH92" s="216"/>
      <c r="SFI92" s="216"/>
      <c r="SFJ92" s="216"/>
      <c r="SFK92" s="216"/>
      <c r="SFL92" s="216"/>
      <c r="SFM92" s="216"/>
      <c r="SFN92" s="216"/>
      <c r="SFO92" s="216"/>
      <c r="SFP92" s="216"/>
      <c r="SHH92" s="216"/>
      <c r="SHI92" s="216"/>
      <c r="SHJ92" s="216"/>
      <c r="SHK92" s="216"/>
      <c r="SHL92" s="216"/>
      <c r="SHM92" s="216"/>
      <c r="SHN92" s="216"/>
      <c r="SHO92" s="216"/>
      <c r="SHP92" s="216"/>
      <c r="SHQ92" s="216"/>
      <c r="SHR92" s="216"/>
      <c r="SHS92" s="216"/>
      <c r="SHT92" s="216"/>
      <c r="SHU92" s="216"/>
      <c r="SHV92" s="216"/>
      <c r="SHW92" s="216"/>
      <c r="SHX92" s="216"/>
      <c r="SHY92" s="216"/>
      <c r="SHZ92" s="216"/>
      <c r="SIA92" s="216"/>
      <c r="SIB92" s="216"/>
      <c r="SIC92" s="216"/>
      <c r="SID92" s="216"/>
      <c r="SIE92" s="216"/>
      <c r="SIF92" s="216"/>
      <c r="SIG92" s="216"/>
      <c r="SIH92" s="216"/>
      <c r="SII92" s="216"/>
      <c r="SIJ92" s="216"/>
      <c r="SIK92" s="216"/>
      <c r="SIL92" s="216"/>
      <c r="SIM92" s="216"/>
      <c r="SIN92" s="216"/>
      <c r="SIO92" s="216"/>
      <c r="SIP92" s="216"/>
      <c r="SIQ92" s="216"/>
      <c r="SIR92" s="216"/>
      <c r="SIS92" s="216"/>
      <c r="SIT92" s="216"/>
      <c r="SIU92" s="216"/>
      <c r="SIV92" s="216"/>
      <c r="SIW92" s="216"/>
      <c r="SIX92" s="216"/>
      <c r="SIY92" s="216"/>
      <c r="SIZ92" s="216"/>
      <c r="SJA92" s="216"/>
      <c r="SJB92" s="216"/>
      <c r="SJC92" s="216"/>
      <c r="SJD92" s="216"/>
      <c r="SJE92" s="216"/>
      <c r="SJF92" s="216"/>
      <c r="SJG92" s="216"/>
      <c r="SJH92" s="216"/>
      <c r="SJI92" s="216"/>
      <c r="SJJ92" s="216"/>
      <c r="SJK92" s="216"/>
      <c r="SJL92" s="216"/>
      <c r="SJM92" s="216"/>
      <c r="SJN92" s="216"/>
      <c r="SJO92" s="216"/>
      <c r="SJP92" s="216"/>
      <c r="SJQ92" s="216"/>
      <c r="SJR92" s="216"/>
      <c r="SJS92" s="216"/>
      <c r="SJT92" s="216"/>
      <c r="SJU92" s="216"/>
      <c r="SJV92" s="216"/>
      <c r="SJW92" s="216"/>
      <c r="SJX92" s="216"/>
      <c r="SJY92" s="216"/>
      <c r="SJZ92" s="216"/>
      <c r="SKA92" s="216"/>
      <c r="SKB92" s="216"/>
      <c r="SKC92" s="216"/>
      <c r="SKD92" s="216"/>
      <c r="SKE92" s="216"/>
      <c r="SKF92" s="216"/>
      <c r="SKG92" s="216"/>
      <c r="SKH92" s="216"/>
      <c r="SKI92" s="216"/>
      <c r="SKJ92" s="216"/>
      <c r="SKK92" s="216"/>
      <c r="SKL92" s="216"/>
      <c r="SKM92" s="216"/>
      <c r="SKN92" s="216"/>
      <c r="SKO92" s="216"/>
      <c r="SKP92" s="216"/>
      <c r="SKQ92" s="216"/>
      <c r="SKR92" s="216"/>
      <c r="SKS92" s="216"/>
      <c r="SKT92" s="216"/>
      <c r="SKU92" s="216"/>
      <c r="SKV92" s="216"/>
      <c r="SKW92" s="216"/>
      <c r="SKX92" s="216"/>
      <c r="SKY92" s="216"/>
      <c r="SKZ92" s="216"/>
      <c r="SLA92" s="216"/>
      <c r="SLB92" s="216"/>
      <c r="SLC92" s="216"/>
      <c r="SLD92" s="216"/>
      <c r="SLE92" s="216"/>
      <c r="SLF92" s="216"/>
      <c r="SLG92" s="216"/>
      <c r="SLH92" s="216"/>
      <c r="SLI92" s="216"/>
      <c r="SLJ92" s="216"/>
      <c r="SLK92" s="216"/>
      <c r="SLL92" s="216"/>
      <c r="SLM92" s="216"/>
      <c r="SLN92" s="216"/>
      <c r="SLO92" s="216"/>
      <c r="SLP92" s="216"/>
      <c r="SLQ92" s="216"/>
      <c r="SLR92" s="216"/>
      <c r="SLS92" s="216"/>
      <c r="SLT92" s="216"/>
      <c r="SLU92" s="216"/>
      <c r="SLV92" s="216"/>
      <c r="SLW92" s="216"/>
      <c r="SLX92" s="216"/>
      <c r="SLY92" s="216"/>
      <c r="SLZ92" s="216"/>
      <c r="SMA92" s="216"/>
      <c r="SMB92" s="216"/>
      <c r="SMC92" s="216"/>
      <c r="SMD92" s="216"/>
      <c r="SME92" s="216"/>
      <c r="SMF92" s="216"/>
      <c r="SMG92" s="216"/>
      <c r="SMH92" s="216"/>
      <c r="SMI92" s="216"/>
      <c r="SMJ92" s="216"/>
      <c r="SMK92" s="216"/>
      <c r="SML92" s="216"/>
      <c r="SMM92" s="216"/>
      <c r="SMN92" s="216"/>
      <c r="SMO92" s="216"/>
      <c r="SMP92" s="216"/>
      <c r="SMQ92" s="216"/>
      <c r="SMR92" s="216"/>
      <c r="SMS92" s="216"/>
      <c r="SMT92" s="216"/>
      <c r="SMU92" s="216"/>
      <c r="SMV92" s="216"/>
      <c r="SMW92" s="216"/>
      <c r="SMX92" s="216"/>
      <c r="SMY92" s="216"/>
      <c r="SMZ92" s="216"/>
      <c r="SNA92" s="216"/>
      <c r="SNB92" s="216"/>
      <c r="SNC92" s="216"/>
      <c r="SND92" s="216"/>
      <c r="SNE92" s="216"/>
      <c r="SNF92" s="216"/>
      <c r="SNG92" s="216"/>
      <c r="SNH92" s="216"/>
      <c r="SNI92" s="216"/>
      <c r="SNJ92" s="216"/>
      <c r="SNK92" s="216"/>
      <c r="SNL92" s="216"/>
      <c r="SNM92" s="216"/>
      <c r="SNN92" s="216"/>
      <c r="SNO92" s="216"/>
      <c r="SNP92" s="216"/>
      <c r="SNQ92" s="216"/>
      <c r="SNR92" s="216"/>
      <c r="SNS92" s="216"/>
      <c r="SNT92" s="216"/>
      <c r="SNU92" s="216"/>
      <c r="SNV92" s="216"/>
      <c r="SNW92" s="216"/>
      <c r="SNX92" s="216"/>
      <c r="SNY92" s="216"/>
      <c r="SNZ92" s="216"/>
      <c r="SOA92" s="216"/>
      <c r="SOB92" s="216"/>
      <c r="SOC92" s="216"/>
      <c r="SOD92" s="216"/>
      <c r="SOE92" s="216"/>
      <c r="SOF92" s="216"/>
      <c r="SOG92" s="216"/>
      <c r="SOH92" s="216"/>
      <c r="SOI92" s="216"/>
      <c r="SOJ92" s="216"/>
      <c r="SOK92" s="216"/>
      <c r="SOL92" s="216"/>
      <c r="SOM92" s="216"/>
      <c r="SON92" s="216"/>
      <c r="SOO92" s="216"/>
      <c r="SOP92" s="216"/>
      <c r="SOQ92" s="216"/>
      <c r="SOR92" s="216"/>
      <c r="SOS92" s="216"/>
      <c r="SOT92" s="216"/>
      <c r="SOU92" s="216"/>
      <c r="SOV92" s="216"/>
      <c r="SOW92" s="216"/>
      <c r="SPB92" s="216"/>
      <c r="SPC92" s="216"/>
      <c r="SPD92" s="216"/>
      <c r="SPE92" s="216"/>
      <c r="SPF92" s="216"/>
      <c r="SPG92" s="216"/>
      <c r="SPH92" s="216"/>
      <c r="SPI92" s="216"/>
      <c r="SPJ92" s="216"/>
      <c r="SPK92" s="216"/>
      <c r="SPL92" s="216"/>
      <c r="SRD92" s="216"/>
      <c r="SRE92" s="216"/>
      <c r="SRF92" s="216"/>
      <c r="SRG92" s="216"/>
      <c r="SRH92" s="216"/>
      <c r="SRI92" s="216"/>
      <c r="SRJ92" s="216"/>
      <c r="SRK92" s="216"/>
      <c r="SRL92" s="216"/>
      <c r="SRM92" s="216"/>
      <c r="SRN92" s="216"/>
      <c r="SRO92" s="216"/>
      <c r="SRP92" s="216"/>
      <c r="SRQ92" s="216"/>
      <c r="SRR92" s="216"/>
      <c r="SRS92" s="216"/>
      <c r="SRT92" s="216"/>
      <c r="SRU92" s="216"/>
      <c r="SRV92" s="216"/>
      <c r="SRW92" s="216"/>
      <c r="SRX92" s="216"/>
      <c r="SRY92" s="216"/>
      <c r="SRZ92" s="216"/>
      <c r="SSA92" s="216"/>
      <c r="SSB92" s="216"/>
      <c r="SSC92" s="216"/>
      <c r="SSD92" s="216"/>
      <c r="SSE92" s="216"/>
      <c r="SSF92" s="216"/>
      <c r="SSG92" s="216"/>
      <c r="SSH92" s="216"/>
      <c r="SSI92" s="216"/>
      <c r="SSJ92" s="216"/>
      <c r="SSK92" s="216"/>
      <c r="SSL92" s="216"/>
      <c r="SSM92" s="216"/>
      <c r="SSN92" s="216"/>
      <c r="SSO92" s="216"/>
      <c r="SSP92" s="216"/>
      <c r="SSQ92" s="216"/>
      <c r="SSR92" s="216"/>
      <c r="SSS92" s="216"/>
      <c r="SST92" s="216"/>
      <c r="SSU92" s="216"/>
      <c r="SSV92" s="216"/>
      <c r="SSW92" s="216"/>
      <c r="SSX92" s="216"/>
      <c r="SSY92" s="216"/>
      <c r="SSZ92" s="216"/>
      <c r="STA92" s="216"/>
      <c r="STB92" s="216"/>
      <c r="STC92" s="216"/>
      <c r="STD92" s="216"/>
      <c r="STE92" s="216"/>
      <c r="STF92" s="216"/>
      <c r="STG92" s="216"/>
      <c r="STH92" s="216"/>
      <c r="STI92" s="216"/>
      <c r="STJ92" s="216"/>
      <c r="STK92" s="216"/>
      <c r="STL92" s="216"/>
      <c r="STM92" s="216"/>
      <c r="STN92" s="216"/>
      <c r="STO92" s="216"/>
      <c r="STP92" s="216"/>
      <c r="STQ92" s="216"/>
      <c r="STR92" s="216"/>
      <c r="STS92" s="216"/>
      <c r="STT92" s="216"/>
      <c r="STU92" s="216"/>
      <c r="STV92" s="216"/>
      <c r="STW92" s="216"/>
      <c r="STX92" s="216"/>
      <c r="STY92" s="216"/>
      <c r="STZ92" s="216"/>
      <c r="SUA92" s="216"/>
      <c r="SUB92" s="216"/>
      <c r="SUC92" s="216"/>
      <c r="SUD92" s="216"/>
      <c r="SUE92" s="216"/>
      <c r="SUF92" s="216"/>
      <c r="SUG92" s="216"/>
      <c r="SUH92" s="216"/>
      <c r="SUI92" s="216"/>
      <c r="SUJ92" s="216"/>
      <c r="SUK92" s="216"/>
      <c r="SUL92" s="216"/>
      <c r="SUM92" s="216"/>
      <c r="SUN92" s="216"/>
      <c r="SUO92" s="216"/>
      <c r="SUP92" s="216"/>
      <c r="SUQ92" s="216"/>
      <c r="SUR92" s="216"/>
      <c r="SUS92" s="216"/>
      <c r="SUT92" s="216"/>
      <c r="SUU92" s="216"/>
      <c r="SUV92" s="216"/>
      <c r="SUW92" s="216"/>
      <c r="SUX92" s="216"/>
      <c r="SUY92" s="216"/>
      <c r="SUZ92" s="216"/>
      <c r="SVA92" s="216"/>
      <c r="SVB92" s="216"/>
      <c r="SVC92" s="216"/>
      <c r="SVD92" s="216"/>
      <c r="SVE92" s="216"/>
      <c r="SVF92" s="216"/>
      <c r="SVG92" s="216"/>
      <c r="SVH92" s="216"/>
      <c r="SVI92" s="216"/>
      <c r="SVJ92" s="216"/>
      <c r="SVK92" s="216"/>
      <c r="SVL92" s="216"/>
      <c r="SVM92" s="216"/>
      <c r="SVN92" s="216"/>
      <c r="SVO92" s="216"/>
      <c r="SVP92" s="216"/>
      <c r="SVQ92" s="216"/>
      <c r="SVR92" s="216"/>
      <c r="SVS92" s="216"/>
      <c r="SVT92" s="216"/>
      <c r="SVU92" s="216"/>
      <c r="SVV92" s="216"/>
      <c r="SVW92" s="216"/>
      <c r="SVX92" s="216"/>
      <c r="SVY92" s="216"/>
      <c r="SVZ92" s="216"/>
      <c r="SWA92" s="216"/>
      <c r="SWB92" s="216"/>
      <c r="SWC92" s="216"/>
      <c r="SWD92" s="216"/>
      <c r="SWE92" s="216"/>
      <c r="SWF92" s="216"/>
      <c r="SWG92" s="216"/>
      <c r="SWH92" s="216"/>
      <c r="SWI92" s="216"/>
      <c r="SWJ92" s="216"/>
      <c r="SWK92" s="216"/>
      <c r="SWL92" s="216"/>
      <c r="SWM92" s="216"/>
      <c r="SWN92" s="216"/>
      <c r="SWO92" s="216"/>
      <c r="SWP92" s="216"/>
      <c r="SWQ92" s="216"/>
      <c r="SWR92" s="216"/>
      <c r="SWS92" s="216"/>
      <c r="SWT92" s="216"/>
      <c r="SWU92" s="216"/>
      <c r="SWV92" s="216"/>
      <c r="SWW92" s="216"/>
      <c r="SWX92" s="216"/>
      <c r="SWY92" s="216"/>
      <c r="SWZ92" s="216"/>
      <c r="SXA92" s="216"/>
      <c r="SXB92" s="216"/>
      <c r="SXC92" s="216"/>
      <c r="SXD92" s="216"/>
      <c r="SXE92" s="216"/>
      <c r="SXF92" s="216"/>
      <c r="SXG92" s="216"/>
      <c r="SXH92" s="216"/>
      <c r="SXI92" s="216"/>
      <c r="SXJ92" s="216"/>
      <c r="SXK92" s="216"/>
      <c r="SXL92" s="216"/>
      <c r="SXM92" s="216"/>
      <c r="SXN92" s="216"/>
      <c r="SXO92" s="216"/>
      <c r="SXP92" s="216"/>
      <c r="SXQ92" s="216"/>
      <c r="SXR92" s="216"/>
      <c r="SXS92" s="216"/>
      <c r="SXT92" s="216"/>
      <c r="SXU92" s="216"/>
      <c r="SXV92" s="216"/>
      <c r="SXW92" s="216"/>
      <c r="SXX92" s="216"/>
      <c r="SXY92" s="216"/>
      <c r="SXZ92" s="216"/>
      <c r="SYA92" s="216"/>
      <c r="SYB92" s="216"/>
      <c r="SYC92" s="216"/>
      <c r="SYD92" s="216"/>
      <c r="SYE92" s="216"/>
      <c r="SYF92" s="216"/>
      <c r="SYG92" s="216"/>
      <c r="SYH92" s="216"/>
      <c r="SYI92" s="216"/>
      <c r="SYJ92" s="216"/>
      <c r="SYK92" s="216"/>
      <c r="SYL92" s="216"/>
      <c r="SYM92" s="216"/>
      <c r="SYN92" s="216"/>
      <c r="SYO92" s="216"/>
      <c r="SYP92" s="216"/>
      <c r="SYQ92" s="216"/>
      <c r="SYR92" s="216"/>
      <c r="SYS92" s="216"/>
      <c r="SYX92" s="216"/>
      <c r="SYY92" s="216"/>
      <c r="SYZ92" s="216"/>
      <c r="SZA92" s="216"/>
      <c r="SZB92" s="216"/>
      <c r="SZC92" s="216"/>
      <c r="SZD92" s="216"/>
      <c r="SZE92" s="216"/>
      <c r="SZF92" s="216"/>
      <c r="SZG92" s="216"/>
      <c r="SZH92" s="216"/>
      <c r="TAZ92" s="216"/>
      <c r="TBA92" s="216"/>
      <c r="TBB92" s="216"/>
      <c r="TBC92" s="216"/>
      <c r="TBD92" s="216"/>
      <c r="TBE92" s="216"/>
      <c r="TBF92" s="216"/>
      <c r="TBG92" s="216"/>
      <c r="TBH92" s="216"/>
      <c r="TBI92" s="216"/>
      <c r="TBJ92" s="216"/>
      <c r="TBK92" s="216"/>
      <c r="TBL92" s="216"/>
      <c r="TBM92" s="216"/>
      <c r="TBN92" s="216"/>
      <c r="TBO92" s="216"/>
      <c r="TBP92" s="216"/>
      <c r="TBQ92" s="216"/>
      <c r="TBR92" s="216"/>
      <c r="TBS92" s="216"/>
      <c r="TBT92" s="216"/>
      <c r="TBU92" s="216"/>
      <c r="TBV92" s="216"/>
      <c r="TBW92" s="216"/>
      <c r="TBX92" s="216"/>
      <c r="TBY92" s="216"/>
      <c r="TBZ92" s="216"/>
      <c r="TCA92" s="216"/>
      <c r="TCB92" s="216"/>
      <c r="TCC92" s="216"/>
      <c r="TCD92" s="216"/>
      <c r="TCE92" s="216"/>
      <c r="TCF92" s="216"/>
      <c r="TCG92" s="216"/>
      <c r="TCH92" s="216"/>
      <c r="TCI92" s="216"/>
      <c r="TCJ92" s="216"/>
      <c r="TCK92" s="216"/>
      <c r="TCL92" s="216"/>
      <c r="TCM92" s="216"/>
      <c r="TCN92" s="216"/>
      <c r="TCO92" s="216"/>
      <c r="TCP92" s="216"/>
      <c r="TCQ92" s="216"/>
      <c r="TCR92" s="216"/>
      <c r="TCS92" s="216"/>
      <c r="TCT92" s="216"/>
      <c r="TCU92" s="216"/>
      <c r="TCV92" s="216"/>
      <c r="TCW92" s="216"/>
      <c r="TCX92" s="216"/>
      <c r="TCY92" s="216"/>
      <c r="TCZ92" s="216"/>
      <c r="TDA92" s="216"/>
      <c r="TDB92" s="216"/>
      <c r="TDC92" s="216"/>
      <c r="TDD92" s="216"/>
      <c r="TDE92" s="216"/>
      <c r="TDF92" s="216"/>
      <c r="TDG92" s="216"/>
      <c r="TDH92" s="216"/>
      <c r="TDI92" s="216"/>
      <c r="TDJ92" s="216"/>
      <c r="TDK92" s="216"/>
      <c r="TDL92" s="216"/>
      <c r="TDM92" s="216"/>
      <c r="TDN92" s="216"/>
      <c r="TDO92" s="216"/>
      <c r="TDP92" s="216"/>
      <c r="TDQ92" s="216"/>
      <c r="TDR92" s="216"/>
      <c r="TDS92" s="216"/>
      <c r="TDT92" s="216"/>
      <c r="TDU92" s="216"/>
      <c r="TDV92" s="216"/>
      <c r="TDW92" s="216"/>
      <c r="TDX92" s="216"/>
      <c r="TDY92" s="216"/>
      <c r="TDZ92" s="216"/>
      <c r="TEA92" s="216"/>
      <c r="TEB92" s="216"/>
      <c r="TEC92" s="216"/>
      <c r="TED92" s="216"/>
      <c r="TEE92" s="216"/>
      <c r="TEF92" s="216"/>
      <c r="TEG92" s="216"/>
      <c r="TEH92" s="216"/>
      <c r="TEI92" s="216"/>
      <c r="TEJ92" s="216"/>
      <c r="TEK92" s="216"/>
      <c r="TEL92" s="216"/>
      <c r="TEM92" s="216"/>
      <c r="TEN92" s="216"/>
      <c r="TEO92" s="216"/>
      <c r="TEP92" s="216"/>
      <c r="TEQ92" s="216"/>
      <c r="TER92" s="216"/>
      <c r="TES92" s="216"/>
      <c r="TET92" s="216"/>
      <c r="TEU92" s="216"/>
      <c r="TEV92" s="216"/>
      <c r="TEW92" s="216"/>
      <c r="TEX92" s="216"/>
      <c r="TEY92" s="216"/>
      <c r="TEZ92" s="216"/>
      <c r="TFA92" s="216"/>
      <c r="TFB92" s="216"/>
      <c r="TFC92" s="216"/>
      <c r="TFD92" s="216"/>
      <c r="TFE92" s="216"/>
      <c r="TFF92" s="216"/>
      <c r="TFG92" s="216"/>
      <c r="TFH92" s="216"/>
      <c r="TFI92" s="216"/>
      <c r="TFJ92" s="216"/>
      <c r="TFK92" s="216"/>
      <c r="TFL92" s="216"/>
      <c r="TFM92" s="216"/>
      <c r="TFN92" s="216"/>
      <c r="TFO92" s="216"/>
      <c r="TFP92" s="216"/>
      <c r="TFQ92" s="216"/>
      <c r="TFR92" s="216"/>
      <c r="TFS92" s="216"/>
      <c r="TFT92" s="216"/>
      <c r="TFU92" s="216"/>
      <c r="TFV92" s="216"/>
      <c r="TFW92" s="216"/>
      <c r="TFX92" s="216"/>
      <c r="TFY92" s="216"/>
      <c r="TFZ92" s="216"/>
      <c r="TGA92" s="216"/>
      <c r="TGB92" s="216"/>
      <c r="TGC92" s="216"/>
      <c r="TGD92" s="216"/>
      <c r="TGE92" s="216"/>
      <c r="TGF92" s="216"/>
      <c r="TGG92" s="216"/>
      <c r="TGH92" s="216"/>
      <c r="TGI92" s="216"/>
      <c r="TGJ92" s="216"/>
      <c r="TGK92" s="216"/>
      <c r="TGL92" s="216"/>
      <c r="TGM92" s="216"/>
      <c r="TGN92" s="216"/>
      <c r="TGO92" s="216"/>
      <c r="TGP92" s="216"/>
      <c r="TGQ92" s="216"/>
      <c r="TGR92" s="216"/>
      <c r="TGS92" s="216"/>
      <c r="TGT92" s="216"/>
      <c r="TGU92" s="216"/>
      <c r="TGV92" s="216"/>
      <c r="TGW92" s="216"/>
      <c r="TGX92" s="216"/>
      <c r="TGY92" s="216"/>
      <c r="TGZ92" s="216"/>
      <c r="THA92" s="216"/>
      <c r="THB92" s="216"/>
      <c r="THC92" s="216"/>
      <c r="THD92" s="216"/>
      <c r="THE92" s="216"/>
      <c r="THF92" s="216"/>
      <c r="THG92" s="216"/>
      <c r="THH92" s="216"/>
      <c r="THI92" s="216"/>
      <c r="THJ92" s="216"/>
      <c r="THK92" s="216"/>
      <c r="THL92" s="216"/>
      <c r="THM92" s="216"/>
      <c r="THN92" s="216"/>
      <c r="THO92" s="216"/>
      <c r="THP92" s="216"/>
      <c r="THQ92" s="216"/>
      <c r="THR92" s="216"/>
      <c r="THS92" s="216"/>
      <c r="THT92" s="216"/>
      <c r="THU92" s="216"/>
      <c r="THV92" s="216"/>
      <c r="THW92" s="216"/>
      <c r="THX92" s="216"/>
      <c r="THY92" s="216"/>
      <c r="THZ92" s="216"/>
      <c r="TIA92" s="216"/>
      <c r="TIB92" s="216"/>
      <c r="TIC92" s="216"/>
      <c r="TID92" s="216"/>
      <c r="TIE92" s="216"/>
      <c r="TIF92" s="216"/>
      <c r="TIG92" s="216"/>
      <c r="TIH92" s="216"/>
      <c r="TII92" s="216"/>
      <c r="TIJ92" s="216"/>
      <c r="TIK92" s="216"/>
      <c r="TIL92" s="216"/>
      <c r="TIM92" s="216"/>
      <c r="TIN92" s="216"/>
      <c r="TIO92" s="216"/>
      <c r="TIT92" s="216"/>
      <c r="TIU92" s="216"/>
      <c r="TIV92" s="216"/>
      <c r="TIW92" s="216"/>
      <c r="TIX92" s="216"/>
      <c r="TIY92" s="216"/>
      <c r="TIZ92" s="216"/>
      <c r="TJA92" s="216"/>
      <c r="TJB92" s="216"/>
      <c r="TJC92" s="216"/>
      <c r="TJD92" s="216"/>
      <c r="TKV92" s="216"/>
      <c r="TKW92" s="216"/>
      <c r="TKX92" s="216"/>
      <c r="TKY92" s="216"/>
      <c r="TKZ92" s="216"/>
      <c r="TLA92" s="216"/>
      <c r="TLB92" s="216"/>
      <c r="TLC92" s="216"/>
      <c r="TLD92" s="216"/>
      <c r="TLE92" s="216"/>
      <c r="TLF92" s="216"/>
      <c r="TLG92" s="216"/>
      <c r="TLH92" s="216"/>
      <c r="TLI92" s="216"/>
      <c r="TLJ92" s="216"/>
      <c r="TLK92" s="216"/>
      <c r="TLL92" s="216"/>
      <c r="TLM92" s="216"/>
      <c r="TLN92" s="216"/>
      <c r="TLO92" s="216"/>
      <c r="TLP92" s="216"/>
      <c r="TLQ92" s="216"/>
      <c r="TLR92" s="216"/>
      <c r="TLS92" s="216"/>
      <c r="TLT92" s="216"/>
      <c r="TLU92" s="216"/>
      <c r="TLV92" s="216"/>
      <c r="TLW92" s="216"/>
      <c r="TLX92" s="216"/>
      <c r="TLY92" s="216"/>
      <c r="TLZ92" s="216"/>
      <c r="TMA92" s="216"/>
      <c r="TMB92" s="216"/>
      <c r="TMC92" s="216"/>
      <c r="TMD92" s="216"/>
      <c r="TME92" s="216"/>
      <c r="TMF92" s="216"/>
      <c r="TMG92" s="216"/>
      <c r="TMH92" s="216"/>
      <c r="TMI92" s="216"/>
      <c r="TMJ92" s="216"/>
      <c r="TMK92" s="216"/>
      <c r="TML92" s="216"/>
      <c r="TMM92" s="216"/>
      <c r="TMN92" s="216"/>
      <c r="TMO92" s="216"/>
      <c r="TMP92" s="216"/>
      <c r="TMQ92" s="216"/>
      <c r="TMR92" s="216"/>
      <c r="TMS92" s="216"/>
      <c r="TMT92" s="216"/>
      <c r="TMU92" s="216"/>
      <c r="TMV92" s="216"/>
      <c r="TMW92" s="216"/>
      <c r="TMX92" s="216"/>
      <c r="TMY92" s="216"/>
      <c r="TMZ92" s="216"/>
      <c r="TNA92" s="216"/>
      <c r="TNB92" s="216"/>
      <c r="TNC92" s="216"/>
      <c r="TND92" s="216"/>
      <c r="TNE92" s="216"/>
      <c r="TNF92" s="216"/>
      <c r="TNG92" s="216"/>
      <c r="TNH92" s="216"/>
      <c r="TNI92" s="216"/>
      <c r="TNJ92" s="216"/>
      <c r="TNK92" s="216"/>
      <c r="TNL92" s="216"/>
      <c r="TNM92" s="216"/>
      <c r="TNN92" s="216"/>
      <c r="TNO92" s="216"/>
      <c r="TNP92" s="216"/>
      <c r="TNQ92" s="216"/>
      <c r="TNR92" s="216"/>
      <c r="TNS92" s="216"/>
      <c r="TNT92" s="216"/>
      <c r="TNU92" s="216"/>
      <c r="TNV92" s="216"/>
      <c r="TNW92" s="216"/>
      <c r="TNX92" s="216"/>
      <c r="TNY92" s="216"/>
      <c r="TNZ92" s="216"/>
      <c r="TOA92" s="216"/>
      <c r="TOB92" s="216"/>
      <c r="TOC92" s="216"/>
      <c r="TOD92" s="216"/>
      <c r="TOE92" s="216"/>
      <c r="TOF92" s="216"/>
      <c r="TOG92" s="216"/>
      <c r="TOH92" s="216"/>
      <c r="TOI92" s="216"/>
      <c r="TOJ92" s="216"/>
      <c r="TOK92" s="216"/>
      <c r="TOL92" s="216"/>
      <c r="TOM92" s="216"/>
      <c r="TON92" s="216"/>
      <c r="TOO92" s="216"/>
      <c r="TOP92" s="216"/>
      <c r="TOQ92" s="216"/>
      <c r="TOR92" s="216"/>
      <c r="TOS92" s="216"/>
      <c r="TOT92" s="216"/>
      <c r="TOU92" s="216"/>
      <c r="TOV92" s="216"/>
      <c r="TOW92" s="216"/>
      <c r="TOX92" s="216"/>
      <c r="TOY92" s="216"/>
      <c r="TOZ92" s="216"/>
      <c r="TPA92" s="216"/>
      <c r="TPB92" s="216"/>
      <c r="TPC92" s="216"/>
      <c r="TPD92" s="216"/>
      <c r="TPE92" s="216"/>
      <c r="TPF92" s="216"/>
      <c r="TPG92" s="216"/>
      <c r="TPH92" s="216"/>
      <c r="TPI92" s="216"/>
      <c r="TPJ92" s="216"/>
      <c r="TPK92" s="216"/>
      <c r="TPL92" s="216"/>
      <c r="TPM92" s="216"/>
      <c r="TPN92" s="216"/>
      <c r="TPO92" s="216"/>
      <c r="TPP92" s="216"/>
      <c r="TPQ92" s="216"/>
      <c r="TPR92" s="216"/>
      <c r="TPS92" s="216"/>
      <c r="TPT92" s="216"/>
      <c r="TPU92" s="216"/>
      <c r="TPV92" s="216"/>
      <c r="TPW92" s="216"/>
      <c r="TPX92" s="216"/>
      <c r="TPY92" s="216"/>
      <c r="TPZ92" s="216"/>
      <c r="TQA92" s="216"/>
      <c r="TQB92" s="216"/>
      <c r="TQC92" s="216"/>
      <c r="TQD92" s="216"/>
      <c r="TQE92" s="216"/>
      <c r="TQF92" s="216"/>
      <c r="TQG92" s="216"/>
      <c r="TQH92" s="216"/>
      <c r="TQI92" s="216"/>
      <c r="TQJ92" s="216"/>
      <c r="TQK92" s="216"/>
      <c r="TQL92" s="216"/>
      <c r="TQM92" s="216"/>
      <c r="TQN92" s="216"/>
      <c r="TQO92" s="216"/>
      <c r="TQP92" s="216"/>
      <c r="TQQ92" s="216"/>
      <c r="TQR92" s="216"/>
      <c r="TQS92" s="216"/>
      <c r="TQT92" s="216"/>
      <c r="TQU92" s="216"/>
      <c r="TQV92" s="216"/>
      <c r="TQW92" s="216"/>
      <c r="TQX92" s="216"/>
      <c r="TQY92" s="216"/>
      <c r="TQZ92" s="216"/>
      <c r="TRA92" s="216"/>
      <c r="TRB92" s="216"/>
      <c r="TRC92" s="216"/>
      <c r="TRD92" s="216"/>
      <c r="TRE92" s="216"/>
      <c r="TRF92" s="216"/>
      <c r="TRG92" s="216"/>
      <c r="TRH92" s="216"/>
      <c r="TRI92" s="216"/>
      <c r="TRJ92" s="216"/>
      <c r="TRK92" s="216"/>
      <c r="TRL92" s="216"/>
      <c r="TRM92" s="216"/>
      <c r="TRN92" s="216"/>
      <c r="TRO92" s="216"/>
      <c r="TRP92" s="216"/>
      <c r="TRQ92" s="216"/>
      <c r="TRR92" s="216"/>
      <c r="TRS92" s="216"/>
      <c r="TRT92" s="216"/>
      <c r="TRU92" s="216"/>
      <c r="TRV92" s="216"/>
      <c r="TRW92" s="216"/>
      <c r="TRX92" s="216"/>
      <c r="TRY92" s="216"/>
      <c r="TRZ92" s="216"/>
      <c r="TSA92" s="216"/>
      <c r="TSB92" s="216"/>
      <c r="TSC92" s="216"/>
      <c r="TSD92" s="216"/>
      <c r="TSE92" s="216"/>
      <c r="TSF92" s="216"/>
      <c r="TSG92" s="216"/>
      <c r="TSH92" s="216"/>
      <c r="TSI92" s="216"/>
      <c r="TSJ92" s="216"/>
      <c r="TSK92" s="216"/>
      <c r="TSP92" s="216"/>
      <c r="TSQ92" s="216"/>
      <c r="TSR92" s="216"/>
      <c r="TSS92" s="216"/>
      <c r="TST92" s="216"/>
      <c r="TSU92" s="216"/>
      <c r="TSV92" s="216"/>
      <c r="TSW92" s="216"/>
      <c r="TSX92" s="216"/>
      <c r="TSY92" s="216"/>
      <c r="TSZ92" s="216"/>
      <c r="TUR92" s="216"/>
      <c r="TUS92" s="216"/>
      <c r="TUT92" s="216"/>
      <c r="TUU92" s="216"/>
      <c r="TUV92" s="216"/>
      <c r="TUW92" s="216"/>
      <c r="TUX92" s="216"/>
      <c r="TUY92" s="216"/>
      <c r="TUZ92" s="216"/>
      <c r="TVA92" s="216"/>
      <c r="TVB92" s="216"/>
      <c r="TVC92" s="216"/>
      <c r="TVD92" s="216"/>
      <c r="TVE92" s="216"/>
      <c r="TVF92" s="216"/>
      <c r="TVG92" s="216"/>
      <c r="TVH92" s="216"/>
      <c r="TVI92" s="216"/>
      <c r="TVJ92" s="216"/>
      <c r="TVK92" s="216"/>
      <c r="TVL92" s="216"/>
      <c r="TVM92" s="216"/>
      <c r="TVN92" s="216"/>
      <c r="TVO92" s="216"/>
      <c r="TVP92" s="216"/>
      <c r="TVQ92" s="216"/>
      <c r="TVR92" s="216"/>
      <c r="TVS92" s="216"/>
      <c r="TVT92" s="216"/>
      <c r="TVU92" s="216"/>
      <c r="TVV92" s="216"/>
      <c r="TVW92" s="216"/>
      <c r="TVX92" s="216"/>
      <c r="TVY92" s="216"/>
      <c r="TVZ92" s="216"/>
      <c r="TWA92" s="216"/>
      <c r="TWB92" s="216"/>
      <c r="TWC92" s="216"/>
      <c r="TWD92" s="216"/>
      <c r="TWE92" s="216"/>
      <c r="TWF92" s="216"/>
      <c r="TWG92" s="216"/>
      <c r="TWH92" s="216"/>
      <c r="TWI92" s="216"/>
      <c r="TWJ92" s="216"/>
      <c r="TWK92" s="216"/>
      <c r="TWL92" s="216"/>
      <c r="TWM92" s="216"/>
      <c r="TWN92" s="216"/>
      <c r="TWO92" s="216"/>
      <c r="TWP92" s="216"/>
      <c r="TWQ92" s="216"/>
      <c r="TWR92" s="216"/>
      <c r="TWS92" s="216"/>
      <c r="TWT92" s="216"/>
      <c r="TWU92" s="216"/>
      <c r="TWV92" s="216"/>
      <c r="TWW92" s="216"/>
      <c r="TWX92" s="216"/>
      <c r="TWY92" s="216"/>
      <c r="TWZ92" s="216"/>
      <c r="TXA92" s="216"/>
      <c r="TXB92" s="216"/>
      <c r="TXC92" s="216"/>
      <c r="TXD92" s="216"/>
      <c r="TXE92" s="216"/>
      <c r="TXF92" s="216"/>
      <c r="TXG92" s="216"/>
      <c r="TXH92" s="216"/>
      <c r="TXI92" s="216"/>
      <c r="TXJ92" s="216"/>
      <c r="TXK92" s="216"/>
      <c r="TXL92" s="216"/>
      <c r="TXM92" s="216"/>
      <c r="TXN92" s="216"/>
      <c r="TXO92" s="216"/>
      <c r="TXP92" s="216"/>
      <c r="TXQ92" s="216"/>
      <c r="TXR92" s="216"/>
      <c r="TXS92" s="216"/>
      <c r="TXT92" s="216"/>
      <c r="TXU92" s="216"/>
      <c r="TXV92" s="216"/>
      <c r="TXW92" s="216"/>
      <c r="TXX92" s="216"/>
      <c r="TXY92" s="216"/>
      <c r="TXZ92" s="216"/>
      <c r="TYA92" s="216"/>
      <c r="TYB92" s="216"/>
      <c r="TYC92" s="216"/>
      <c r="TYD92" s="216"/>
      <c r="TYE92" s="216"/>
      <c r="TYF92" s="216"/>
      <c r="TYG92" s="216"/>
      <c r="TYH92" s="216"/>
      <c r="TYI92" s="216"/>
      <c r="TYJ92" s="216"/>
      <c r="TYK92" s="216"/>
      <c r="TYL92" s="216"/>
      <c r="TYM92" s="216"/>
      <c r="TYN92" s="216"/>
      <c r="TYO92" s="216"/>
      <c r="TYP92" s="216"/>
      <c r="TYQ92" s="216"/>
      <c r="TYR92" s="216"/>
      <c r="TYS92" s="216"/>
      <c r="TYT92" s="216"/>
      <c r="TYU92" s="216"/>
      <c r="TYV92" s="216"/>
      <c r="TYW92" s="216"/>
      <c r="TYX92" s="216"/>
      <c r="TYY92" s="216"/>
      <c r="TYZ92" s="216"/>
      <c r="TZA92" s="216"/>
      <c r="TZB92" s="216"/>
      <c r="TZC92" s="216"/>
      <c r="TZD92" s="216"/>
      <c r="TZE92" s="216"/>
      <c r="TZF92" s="216"/>
      <c r="TZG92" s="216"/>
      <c r="TZH92" s="216"/>
      <c r="TZI92" s="216"/>
      <c r="TZJ92" s="216"/>
      <c r="TZK92" s="216"/>
      <c r="TZL92" s="216"/>
      <c r="TZM92" s="216"/>
      <c r="TZN92" s="216"/>
      <c r="TZO92" s="216"/>
      <c r="TZP92" s="216"/>
      <c r="TZQ92" s="216"/>
      <c r="TZR92" s="216"/>
      <c r="TZS92" s="216"/>
      <c r="TZT92" s="216"/>
      <c r="TZU92" s="216"/>
      <c r="TZV92" s="216"/>
      <c r="TZW92" s="216"/>
      <c r="TZX92" s="216"/>
      <c r="TZY92" s="216"/>
      <c r="TZZ92" s="216"/>
      <c r="UAA92" s="216"/>
      <c r="UAB92" s="216"/>
      <c r="UAC92" s="216"/>
      <c r="UAD92" s="216"/>
      <c r="UAE92" s="216"/>
      <c r="UAF92" s="216"/>
      <c r="UAG92" s="216"/>
      <c r="UAH92" s="216"/>
      <c r="UAI92" s="216"/>
      <c r="UAJ92" s="216"/>
      <c r="UAK92" s="216"/>
      <c r="UAL92" s="216"/>
      <c r="UAM92" s="216"/>
      <c r="UAN92" s="216"/>
      <c r="UAO92" s="216"/>
      <c r="UAP92" s="216"/>
      <c r="UAQ92" s="216"/>
      <c r="UAR92" s="216"/>
      <c r="UAS92" s="216"/>
      <c r="UAT92" s="216"/>
      <c r="UAU92" s="216"/>
      <c r="UAV92" s="216"/>
      <c r="UAW92" s="216"/>
      <c r="UAX92" s="216"/>
      <c r="UAY92" s="216"/>
      <c r="UAZ92" s="216"/>
      <c r="UBA92" s="216"/>
      <c r="UBB92" s="216"/>
      <c r="UBC92" s="216"/>
      <c r="UBD92" s="216"/>
      <c r="UBE92" s="216"/>
      <c r="UBF92" s="216"/>
      <c r="UBG92" s="216"/>
      <c r="UBH92" s="216"/>
      <c r="UBI92" s="216"/>
      <c r="UBJ92" s="216"/>
      <c r="UBK92" s="216"/>
      <c r="UBL92" s="216"/>
      <c r="UBM92" s="216"/>
      <c r="UBN92" s="216"/>
      <c r="UBO92" s="216"/>
      <c r="UBP92" s="216"/>
      <c r="UBQ92" s="216"/>
      <c r="UBR92" s="216"/>
      <c r="UBS92" s="216"/>
      <c r="UBT92" s="216"/>
      <c r="UBU92" s="216"/>
      <c r="UBV92" s="216"/>
      <c r="UBW92" s="216"/>
      <c r="UBX92" s="216"/>
      <c r="UBY92" s="216"/>
      <c r="UBZ92" s="216"/>
      <c r="UCA92" s="216"/>
      <c r="UCB92" s="216"/>
      <c r="UCC92" s="216"/>
      <c r="UCD92" s="216"/>
      <c r="UCE92" s="216"/>
      <c r="UCF92" s="216"/>
      <c r="UCG92" s="216"/>
      <c r="UCL92" s="216"/>
      <c r="UCM92" s="216"/>
      <c r="UCN92" s="216"/>
      <c r="UCO92" s="216"/>
      <c r="UCP92" s="216"/>
      <c r="UCQ92" s="216"/>
      <c r="UCR92" s="216"/>
      <c r="UCS92" s="216"/>
      <c r="UCT92" s="216"/>
      <c r="UCU92" s="216"/>
      <c r="UCV92" s="216"/>
      <c r="UEN92" s="216"/>
      <c r="UEO92" s="216"/>
      <c r="UEP92" s="216"/>
      <c r="UEQ92" s="216"/>
      <c r="UER92" s="216"/>
      <c r="UES92" s="216"/>
      <c r="UET92" s="216"/>
      <c r="UEU92" s="216"/>
      <c r="UEV92" s="216"/>
      <c r="UEW92" s="216"/>
      <c r="UEX92" s="216"/>
      <c r="UEY92" s="216"/>
      <c r="UEZ92" s="216"/>
      <c r="UFA92" s="216"/>
      <c r="UFB92" s="216"/>
      <c r="UFC92" s="216"/>
      <c r="UFD92" s="216"/>
      <c r="UFE92" s="216"/>
      <c r="UFF92" s="216"/>
      <c r="UFG92" s="216"/>
      <c r="UFH92" s="216"/>
      <c r="UFI92" s="216"/>
      <c r="UFJ92" s="216"/>
      <c r="UFK92" s="216"/>
      <c r="UFL92" s="216"/>
      <c r="UFM92" s="216"/>
      <c r="UFN92" s="216"/>
      <c r="UFO92" s="216"/>
      <c r="UFP92" s="216"/>
      <c r="UFQ92" s="216"/>
      <c r="UFR92" s="216"/>
      <c r="UFS92" s="216"/>
      <c r="UFT92" s="216"/>
      <c r="UFU92" s="216"/>
      <c r="UFV92" s="216"/>
      <c r="UFW92" s="216"/>
      <c r="UFX92" s="216"/>
      <c r="UFY92" s="216"/>
      <c r="UFZ92" s="216"/>
      <c r="UGA92" s="216"/>
      <c r="UGB92" s="216"/>
      <c r="UGC92" s="216"/>
      <c r="UGD92" s="216"/>
      <c r="UGE92" s="216"/>
      <c r="UGF92" s="216"/>
      <c r="UGG92" s="216"/>
      <c r="UGH92" s="216"/>
      <c r="UGI92" s="216"/>
      <c r="UGJ92" s="216"/>
      <c r="UGK92" s="216"/>
      <c r="UGL92" s="216"/>
      <c r="UGM92" s="216"/>
      <c r="UGN92" s="216"/>
      <c r="UGO92" s="216"/>
      <c r="UGP92" s="216"/>
      <c r="UGQ92" s="216"/>
      <c r="UGR92" s="216"/>
      <c r="UGS92" s="216"/>
      <c r="UGT92" s="216"/>
      <c r="UGU92" s="216"/>
      <c r="UGV92" s="216"/>
      <c r="UGW92" s="216"/>
      <c r="UGX92" s="216"/>
      <c r="UGY92" s="216"/>
      <c r="UGZ92" s="216"/>
      <c r="UHA92" s="216"/>
      <c r="UHB92" s="216"/>
      <c r="UHC92" s="216"/>
      <c r="UHD92" s="216"/>
      <c r="UHE92" s="216"/>
      <c r="UHF92" s="216"/>
      <c r="UHG92" s="216"/>
      <c r="UHH92" s="216"/>
      <c r="UHI92" s="216"/>
      <c r="UHJ92" s="216"/>
      <c r="UHK92" s="216"/>
      <c r="UHL92" s="216"/>
      <c r="UHM92" s="216"/>
      <c r="UHN92" s="216"/>
      <c r="UHO92" s="216"/>
      <c r="UHP92" s="216"/>
      <c r="UHQ92" s="216"/>
      <c r="UHR92" s="216"/>
      <c r="UHS92" s="216"/>
      <c r="UHT92" s="216"/>
      <c r="UHU92" s="216"/>
      <c r="UHV92" s="216"/>
      <c r="UHW92" s="216"/>
      <c r="UHX92" s="216"/>
      <c r="UHY92" s="216"/>
      <c r="UHZ92" s="216"/>
      <c r="UIA92" s="216"/>
      <c r="UIB92" s="216"/>
      <c r="UIC92" s="216"/>
      <c r="UID92" s="216"/>
      <c r="UIE92" s="216"/>
      <c r="UIF92" s="216"/>
      <c r="UIG92" s="216"/>
      <c r="UIH92" s="216"/>
      <c r="UII92" s="216"/>
      <c r="UIJ92" s="216"/>
      <c r="UIK92" s="216"/>
      <c r="UIL92" s="216"/>
      <c r="UIM92" s="216"/>
      <c r="UIN92" s="216"/>
      <c r="UIO92" s="216"/>
      <c r="UIP92" s="216"/>
      <c r="UIQ92" s="216"/>
      <c r="UIR92" s="216"/>
      <c r="UIS92" s="216"/>
      <c r="UIT92" s="216"/>
      <c r="UIU92" s="216"/>
      <c r="UIV92" s="216"/>
      <c r="UIW92" s="216"/>
      <c r="UIX92" s="216"/>
      <c r="UIY92" s="216"/>
      <c r="UIZ92" s="216"/>
      <c r="UJA92" s="216"/>
      <c r="UJB92" s="216"/>
      <c r="UJC92" s="216"/>
      <c r="UJD92" s="216"/>
      <c r="UJE92" s="216"/>
      <c r="UJF92" s="216"/>
      <c r="UJG92" s="216"/>
      <c r="UJH92" s="216"/>
      <c r="UJI92" s="216"/>
      <c r="UJJ92" s="216"/>
      <c r="UJK92" s="216"/>
      <c r="UJL92" s="216"/>
      <c r="UJM92" s="216"/>
      <c r="UJN92" s="216"/>
      <c r="UJO92" s="216"/>
      <c r="UJP92" s="216"/>
      <c r="UJQ92" s="216"/>
      <c r="UJR92" s="216"/>
      <c r="UJS92" s="216"/>
      <c r="UJT92" s="216"/>
      <c r="UJU92" s="216"/>
      <c r="UJV92" s="216"/>
      <c r="UJW92" s="216"/>
      <c r="UJX92" s="216"/>
      <c r="UJY92" s="216"/>
      <c r="UJZ92" s="216"/>
      <c r="UKA92" s="216"/>
      <c r="UKB92" s="216"/>
      <c r="UKC92" s="216"/>
      <c r="UKD92" s="216"/>
      <c r="UKE92" s="216"/>
      <c r="UKF92" s="216"/>
      <c r="UKG92" s="216"/>
      <c r="UKH92" s="216"/>
      <c r="UKI92" s="216"/>
      <c r="UKJ92" s="216"/>
      <c r="UKK92" s="216"/>
      <c r="UKL92" s="216"/>
      <c r="UKM92" s="216"/>
      <c r="UKN92" s="216"/>
      <c r="UKO92" s="216"/>
      <c r="UKP92" s="216"/>
      <c r="UKQ92" s="216"/>
      <c r="UKR92" s="216"/>
      <c r="UKS92" s="216"/>
      <c r="UKT92" s="216"/>
      <c r="UKU92" s="216"/>
      <c r="UKV92" s="216"/>
      <c r="UKW92" s="216"/>
      <c r="UKX92" s="216"/>
      <c r="UKY92" s="216"/>
      <c r="UKZ92" s="216"/>
      <c r="ULA92" s="216"/>
      <c r="ULB92" s="216"/>
      <c r="ULC92" s="216"/>
      <c r="ULD92" s="216"/>
      <c r="ULE92" s="216"/>
      <c r="ULF92" s="216"/>
      <c r="ULG92" s="216"/>
      <c r="ULH92" s="216"/>
      <c r="ULI92" s="216"/>
      <c r="ULJ92" s="216"/>
      <c r="ULK92" s="216"/>
      <c r="ULL92" s="216"/>
      <c r="ULM92" s="216"/>
      <c r="ULN92" s="216"/>
      <c r="ULO92" s="216"/>
      <c r="ULP92" s="216"/>
      <c r="ULQ92" s="216"/>
      <c r="ULR92" s="216"/>
      <c r="ULS92" s="216"/>
      <c r="ULT92" s="216"/>
      <c r="ULU92" s="216"/>
      <c r="ULV92" s="216"/>
      <c r="ULW92" s="216"/>
      <c r="ULX92" s="216"/>
      <c r="ULY92" s="216"/>
      <c r="ULZ92" s="216"/>
      <c r="UMA92" s="216"/>
      <c r="UMB92" s="216"/>
      <c r="UMC92" s="216"/>
      <c r="UMH92" s="216"/>
      <c r="UMI92" s="216"/>
      <c r="UMJ92" s="216"/>
      <c r="UMK92" s="216"/>
      <c r="UML92" s="216"/>
      <c r="UMM92" s="216"/>
      <c r="UMN92" s="216"/>
      <c r="UMO92" s="216"/>
      <c r="UMP92" s="216"/>
      <c r="UMQ92" s="216"/>
      <c r="UMR92" s="216"/>
      <c r="UOJ92" s="216"/>
      <c r="UOK92" s="216"/>
      <c r="UOL92" s="216"/>
      <c r="UOM92" s="216"/>
      <c r="UON92" s="216"/>
      <c r="UOO92" s="216"/>
      <c r="UOP92" s="216"/>
      <c r="UOQ92" s="216"/>
      <c r="UOR92" s="216"/>
      <c r="UOS92" s="216"/>
      <c r="UOT92" s="216"/>
      <c r="UOU92" s="216"/>
      <c r="UOV92" s="216"/>
      <c r="UOW92" s="216"/>
      <c r="UOX92" s="216"/>
      <c r="UOY92" s="216"/>
      <c r="UOZ92" s="216"/>
      <c r="UPA92" s="216"/>
      <c r="UPB92" s="216"/>
      <c r="UPC92" s="216"/>
      <c r="UPD92" s="216"/>
      <c r="UPE92" s="216"/>
      <c r="UPF92" s="216"/>
      <c r="UPG92" s="216"/>
      <c r="UPH92" s="216"/>
      <c r="UPI92" s="216"/>
      <c r="UPJ92" s="216"/>
      <c r="UPK92" s="216"/>
      <c r="UPL92" s="216"/>
      <c r="UPM92" s="216"/>
      <c r="UPN92" s="216"/>
      <c r="UPO92" s="216"/>
      <c r="UPP92" s="216"/>
      <c r="UPQ92" s="216"/>
      <c r="UPR92" s="216"/>
      <c r="UPS92" s="216"/>
      <c r="UPT92" s="216"/>
      <c r="UPU92" s="216"/>
      <c r="UPV92" s="216"/>
      <c r="UPW92" s="216"/>
      <c r="UPX92" s="216"/>
      <c r="UPY92" s="216"/>
      <c r="UPZ92" s="216"/>
      <c r="UQA92" s="216"/>
      <c r="UQB92" s="216"/>
      <c r="UQC92" s="216"/>
      <c r="UQD92" s="216"/>
      <c r="UQE92" s="216"/>
      <c r="UQF92" s="216"/>
      <c r="UQG92" s="216"/>
      <c r="UQH92" s="216"/>
      <c r="UQI92" s="216"/>
      <c r="UQJ92" s="216"/>
      <c r="UQK92" s="216"/>
      <c r="UQL92" s="216"/>
      <c r="UQM92" s="216"/>
      <c r="UQN92" s="216"/>
      <c r="UQO92" s="216"/>
      <c r="UQP92" s="216"/>
      <c r="UQQ92" s="216"/>
      <c r="UQR92" s="216"/>
      <c r="UQS92" s="216"/>
      <c r="UQT92" s="216"/>
      <c r="UQU92" s="216"/>
      <c r="UQV92" s="216"/>
      <c r="UQW92" s="216"/>
      <c r="UQX92" s="216"/>
      <c r="UQY92" s="216"/>
      <c r="UQZ92" s="216"/>
      <c r="URA92" s="216"/>
      <c r="URB92" s="216"/>
      <c r="URC92" s="216"/>
      <c r="URD92" s="216"/>
      <c r="URE92" s="216"/>
      <c r="URF92" s="216"/>
      <c r="URG92" s="216"/>
      <c r="URH92" s="216"/>
      <c r="URI92" s="216"/>
      <c r="URJ92" s="216"/>
      <c r="URK92" s="216"/>
      <c r="URL92" s="216"/>
      <c r="URM92" s="216"/>
      <c r="URN92" s="216"/>
      <c r="URO92" s="216"/>
      <c r="URP92" s="216"/>
      <c r="URQ92" s="216"/>
      <c r="URR92" s="216"/>
      <c r="URS92" s="216"/>
      <c r="URT92" s="216"/>
      <c r="URU92" s="216"/>
      <c r="URV92" s="216"/>
      <c r="URW92" s="216"/>
      <c r="URX92" s="216"/>
      <c r="URY92" s="216"/>
      <c r="URZ92" s="216"/>
      <c r="USA92" s="216"/>
      <c r="USB92" s="216"/>
      <c r="USC92" s="216"/>
      <c r="USD92" s="216"/>
      <c r="USE92" s="216"/>
      <c r="USF92" s="216"/>
      <c r="USG92" s="216"/>
      <c r="USH92" s="216"/>
      <c r="USI92" s="216"/>
      <c r="USJ92" s="216"/>
      <c r="USK92" s="216"/>
      <c r="USL92" s="216"/>
      <c r="USM92" s="216"/>
      <c r="USN92" s="216"/>
      <c r="USO92" s="216"/>
      <c r="USP92" s="216"/>
      <c r="USQ92" s="216"/>
      <c r="USR92" s="216"/>
      <c r="USS92" s="216"/>
      <c r="UST92" s="216"/>
      <c r="USU92" s="216"/>
      <c r="USV92" s="216"/>
      <c r="USW92" s="216"/>
      <c r="USX92" s="216"/>
      <c r="USY92" s="216"/>
      <c r="USZ92" s="216"/>
      <c r="UTA92" s="216"/>
      <c r="UTB92" s="216"/>
      <c r="UTC92" s="216"/>
      <c r="UTD92" s="216"/>
      <c r="UTE92" s="216"/>
      <c r="UTF92" s="216"/>
      <c r="UTG92" s="216"/>
      <c r="UTH92" s="216"/>
      <c r="UTI92" s="216"/>
      <c r="UTJ92" s="216"/>
      <c r="UTK92" s="216"/>
      <c r="UTL92" s="216"/>
      <c r="UTM92" s="216"/>
      <c r="UTN92" s="216"/>
      <c r="UTO92" s="216"/>
      <c r="UTP92" s="216"/>
      <c r="UTQ92" s="216"/>
      <c r="UTR92" s="216"/>
      <c r="UTS92" s="216"/>
      <c r="UTT92" s="216"/>
      <c r="UTU92" s="216"/>
      <c r="UTV92" s="216"/>
      <c r="UTW92" s="216"/>
      <c r="UTX92" s="216"/>
      <c r="UTY92" s="216"/>
      <c r="UTZ92" s="216"/>
      <c r="UUA92" s="216"/>
      <c r="UUB92" s="216"/>
      <c r="UUC92" s="216"/>
      <c r="UUD92" s="216"/>
      <c r="UUE92" s="216"/>
      <c r="UUF92" s="216"/>
      <c r="UUG92" s="216"/>
      <c r="UUH92" s="216"/>
      <c r="UUI92" s="216"/>
      <c r="UUJ92" s="216"/>
      <c r="UUK92" s="216"/>
      <c r="UUL92" s="216"/>
      <c r="UUM92" s="216"/>
      <c r="UUN92" s="216"/>
      <c r="UUO92" s="216"/>
      <c r="UUP92" s="216"/>
      <c r="UUQ92" s="216"/>
      <c r="UUR92" s="216"/>
      <c r="UUS92" s="216"/>
      <c r="UUT92" s="216"/>
      <c r="UUU92" s="216"/>
      <c r="UUV92" s="216"/>
      <c r="UUW92" s="216"/>
      <c r="UUX92" s="216"/>
      <c r="UUY92" s="216"/>
      <c r="UUZ92" s="216"/>
      <c r="UVA92" s="216"/>
      <c r="UVB92" s="216"/>
      <c r="UVC92" s="216"/>
      <c r="UVD92" s="216"/>
      <c r="UVE92" s="216"/>
      <c r="UVF92" s="216"/>
      <c r="UVG92" s="216"/>
      <c r="UVH92" s="216"/>
      <c r="UVI92" s="216"/>
      <c r="UVJ92" s="216"/>
      <c r="UVK92" s="216"/>
      <c r="UVL92" s="216"/>
      <c r="UVM92" s="216"/>
      <c r="UVN92" s="216"/>
      <c r="UVO92" s="216"/>
      <c r="UVP92" s="216"/>
      <c r="UVQ92" s="216"/>
      <c r="UVR92" s="216"/>
      <c r="UVS92" s="216"/>
      <c r="UVT92" s="216"/>
      <c r="UVU92" s="216"/>
      <c r="UVV92" s="216"/>
      <c r="UVW92" s="216"/>
      <c r="UVX92" s="216"/>
      <c r="UVY92" s="216"/>
      <c r="UWD92" s="216"/>
      <c r="UWE92" s="216"/>
      <c r="UWF92" s="216"/>
      <c r="UWG92" s="216"/>
      <c r="UWH92" s="216"/>
      <c r="UWI92" s="216"/>
      <c r="UWJ92" s="216"/>
      <c r="UWK92" s="216"/>
      <c r="UWL92" s="216"/>
      <c r="UWM92" s="216"/>
      <c r="UWN92" s="216"/>
      <c r="UYF92" s="216"/>
      <c r="UYG92" s="216"/>
      <c r="UYH92" s="216"/>
      <c r="UYI92" s="216"/>
      <c r="UYJ92" s="216"/>
      <c r="UYK92" s="216"/>
      <c r="UYL92" s="216"/>
      <c r="UYM92" s="216"/>
      <c r="UYN92" s="216"/>
      <c r="UYO92" s="216"/>
      <c r="UYP92" s="216"/>
      <c r="UYQ92" s="216"/>
      <c r="UYR92" s="216"/>
      <c r="UYS92" s="216"/>
      <c r="UYT92" s="216"/>
      <c r="UYU92" s="216"/>
      <c r="UYV92" s="216"/>
      <c r="UYW92" s="216"/>
      <c r="UYX92" s="216"/>
      <c r="UYY92" s="216"/>
      <c r="UYZ92" s="216"/>
      <c r="UZA92" s="216"/>
      <c r="UZB92" s="216"/>
      <c r="UZC92" s="216"/>
      <c r="UZD92" s="216"/>
      <c r="UZE92" s="216"/>
      <c r="UZF92" s="216"/>
      <c r="UZG92" s="216"/>
      <c r="UZH92" s="216"/>
      <c r="UZI92" s="216"/>
      <c r="UZJ92" s="216"/>
      <c r="UZK92" s="216"/>
      <c r="UZL92" s="216"/>
      <c r="UZM92" s="216"/>
      <c r="UZN92" s="216"/>
      <c r="UZO92" s="216"/>
      <c r="UZP92" s="216"/>
      <c r="UZQ92" s="216"/>
      <c r="UZR92" s="216"/>
      <c r="UZS92" s="216"/>
      <c r="UZT92" s="216"/>
      <c r="UZU92" s="216"/>
      <c r="UZV92" s="216"/>
      <c r="UZW92" s="216"/>
      <c r="UZX92" s="216"/>
      <c r="UZY92" s="216"/>
      <c r="UZZ92" s="216"/>
      <c r="VAA92" s="216"/>
      <c r="VAB92" s="216"/>
      <c r="VAC92" s="216"/>
      <c r="VAD92" s="216"/>
      <c r="VAE92" s="216"/>
      <c r="VAF92" s="216"/>
      <c r="VAG92" s="216"/>
      <c r="VAH92" s="216"/>
      <c r="VAI92" s="216"/>
      <c r="VAJ92" s="216"/>
      <c r="VAK92" s="216"/>
      <c r="VAL92" s="216"/>
      <c r="VAM92" s="216"/>
      <c r="VAN92" s="216"/>
      <c r="VAO92" s="216"/>
      <c r="VAP92" s="216"/>
      <c r="VAQ92" s="216"/>
      <c r="VAR92" s="216"/>
      <c r="VAS92" s="216"/>
      <c r="VAT92" s="216"/>
      <c r="VAU92" s="216"/>
      <c r="VAV92" s="216"/>
      <c r="VAW92" s="216"/>
      <c r="VAX92" s="216"/>
      <c r="VAY92" s="216"/>
      <c r="VAZ92" s="216"/>
      <c r="VBA92" s="216"/>
      <c r="VBB92" s="216"/>
      <c r="VBC92" s="216"/>
      <c r="VBD92" s="216"/>
      <c r="VBE92" s="216"/>
      <c r="VBF92" s="216"/>
      <c r="VBG92" s="216"/>
      <c r="VBH92" s="216"/>
      <c r="VBI92" s="216"/>
      <c r="VBJ92" s="216"/>
      <c r="VBK92" s="216"/>
      <c r="VBL92" s="216"/>
      <c r="VBM92" s="216"/>
      <c r="VBN92" s="216"/>
      <c r="VBO92" s="216"/>
      <c r="VBP92" s="216"/>
      <c r="VBQ92" s="216"/>
      <c r="VBR92" s="216"/>
      <c r="VBS92" s="216"/>
      <c r="VBT92" s="216"/>
      <c r="VBU92" s="216"/>
      <c r="VBV92" s="216"/>
      <c r="VBW92" s="216"/>
      <c r="VBX92" s="216"/>
      <c r="VBY92" s="216"/>
      <c r="VBZ92" s="216"/>
      <c r="VCA92" s="216"/>
      <c r="VCB92" s="216"/>
      <c r="VCC92" s="216"/>
      <c r="VCD92" s="216"/>
      <c r="VCE92" s="216"/>
      <c r="VCF92" s="216"/>
      <c r="VCG92" s="216"/>
      <c r="VCH92" s="216"/>
      <c r="VCI92" s="216"/>
      <c r="VCJ92" s="216"/>
      <c r="VCK92" s="216"/>
      <c r="VCL92" s="216"/>
      <c r="VCM92" s="216"/>
      <c r="VCN92" s="216"/>
      <c r="VCO92" s="216"/>
      <c r="VCP92" s="216"/>
      <c r="VCQ92" s="216"/>
      <c r="VCR92" s="216"/>
      <c r="VCS92" s="216"/>
      <c r="VCT92" s="216"/>
      <c r="VCU92" s="216"/>
      <c r="VCV92" s="216"/>
      <c r="VCW92" s="216"/>
      <c r="VCX92" s="216"/>
      <c r="VCY92" s="216"/>
      <c r="VCZ92" s="216"/>
      <c r="VDA92" s="216"/>
      <c r="VDB92" s="216"/>
      <c r="VDC92" s="216"/>
      <c r="VDD92" s="216"/>
      <c r="VDE92" s="216"/>
      <c r="VDF92" s="216"/>
      <c r="VDG92" s="216"/>
      <c r="VDH92" s="216"/>
      <c r="VDI92" s="216"/>
      <c r="VDJ92" s="216"/>
      <c r="VDK92" s="216"/>
      <c r="VDL92" s="216"/>
      <c r="VDM92" s="216"/>
      <c r="VDN92" s="216"/>
      <c r="VDO92" s="216"/>
      <c r="VDP92" s="216"/>
      <c r="VDQ92" s="216"/>
      <c r="VDR92" s="216"/>
      <c r="VDS92" s="216"/>
      <c r="VDT92" s="216"/>
      <c r="VDU92" s="216"/>
      <c r="VDV92" s="216"/>
      <c r="VDW92" s="216"/>
      <c r="VDX92" s="216"/>
      <c r="VDY92" s="216"/>
      <c r="VDZ92" s="216"/>
      <c r="VEA92" s="216"/>
      <c r="VEB92" s="216"/>
      <c r="VEC92" s="216"/>
      <c r="VED92" s="216"/>
      <c r="VEE92" s="216"/>
      <c r="VEF92" s="216"/>
      <c r="VEG92" s="216"/>
      <c r="VEH92" s="216"/>
      <c r="VEI92" s="216"/>
      <c r="VEJ92" s="216"/>
      <c r="VEK92" s="216"/>
      <c r="VEL92" s="216"/>
      <c r="VEM92" s="216"/>
      <c r="VEN92" s="216"/>
      <c r="VEO92" s="216"/>
      <c r="VEP92" s="216"/>
      <c r="VEQ92" s="216"/>
      <c r="VER92" s="216"/>
      <c r="VES92" s="216"/>
      <c r="VET92" s="216"/>
      <c r="VEU92" s="216"/>
      <c r="VEV92" s="216"/>
      <c r="VEW92" s="216"/>
      <c r="VEX92" s="216"/>
      <c r="VEY92" s="216"/>
      <c r="VEZ92" s="216"/>
      <c r="VFA92" s="216"/>
      <c r="VFB92" s="216"/>
      <c r="VFC92" s="216"/>
      <c r="VFD92" s="216"/>
      <c r="VFE92" s="216"/>
      <c r="VFF92" s="216"/>
      <c r="VFG92" s="216"/>
      <c r="VFH92" s="216"/>
      <c r="VFI92" s="216"/>
      <c r="VFJ92" s="216"/>
      <c r="VFK92" s="216"/>
      <c r="VFL92" s="216"/>
      <c r="VFM92" s="216"/>
      <c r="VFN92" s="216"/>
      <c r="VFO92" s="216"/>
      <c r="VFP92" s="216"/>
      <c r="VFQ92" s="216"/>
      <c r="VFR92" s="216"/>
      <c r="VFS92" s="216"/>
      <c r="VFT92" s="216"/>
      <c r="VFU92" s="216"/>
      <c r="VFZ92" s="216"/>
      <c r="VGA92" s="216"/>
      <c r="VGB92" s="216"/>
      <c r="VGC92" s="216"/>
      <c r="VGD92" s="216"/>
      <c r="VGE92" s="216"/>
      <c r="VGF92" s="216"/>
      <c r="VGG92" s="216"/>
      <c r="VGH92" s="216"/>
      <c r="VGI92" s="216"/>
      <c r="VGJ92" s="216"/>
      <c r="VIB92" s="216"/>
      <c r="VIC92" s="216"/>
      <c r="VID92" s="216"/>
      <c r="VIE92" s="216"/>
      <c r="VIF92" s="216"/>
      <c r="VIG92" s="216"/>
      <c r="VIH92" s="216"/>
      <c r="VII92" s="216"/>
      <c r="VIJ92" s="216"/>
      <c r="VIK92" s="216"/>
      <c r="VIL92" s="216"/>
      <c r="VIM92" s="216"/>
      <c r="VIN92" s="216"/>
      <c r="VIO92" s="216"/>
      <c r="VIP92" s="216"/>
      <c r="VIQ92" s="216"/>
      <c r="VIR92" s="216"/>
      <c r="VIS92" s="216"/>
      <c r="VIT92" s="216"/>
      <c r="VIU92" s="216"/>
      <c r="VIV92" s="216"/>
      <c r="VIW92" s="216"/>
      <c r="VIX92" s="216"/>
      <c r="VIY92" s="216"/>
      <c r="VIZ92" s="216"/>
      <c r="VJA92" s="216"/>
      <c r="VJB92" s="216"/>
      <c r="VJC92" s="216"/>
      <c r="VJD92" s="216"/>
      <c r="VJE92" s="216"/>
      <c r="VJF92" s="216"/>
      <c r="VJG92" s="216"/>
      <c r="VJH92" s="216"/>
      <c r="VJI92" s="216"/>
      <c r="VJJ92" s="216"/>
      <c r="VJK92" s="216"/>
      <c r="VJL92" s="216"/>
      <c r="VJM92" s="216"/>
      <c r="VJN92" s="216"/>
      <c r="VJO92" s="216"/>
      <c r="VJP92" s="216"/>
      <c r="VJQ92" s="216"/>
      <c r="VJR92" s="216"/>
      <c r="VJS92" s="216"/>
      <c r="VJT92" s="216"/>
      <c r="VJU92" s="216"/>
      <c r="VJV92" s="216"/>
      <c r="VJW92" s="216"/>
      <c r="VJX92" s="216"/>
      <c r="VJY92" s="216"/>
      <c r="VJZ92" s="216"/>
      <c r="VKA92" s="216"/>
      <c r="VKB92" s="216"/>
      <c r="VKC92" s="216"/>
      <c r="VKD92" s="216"/>
      <c r="VKE92" s="216"/>
      <c r="VKF92" s="216"/>
      <c r="VKG92" s="216"/>
      <c r="VKH92" s="216"/>
      <c r="VKI92" s="216"/>
      <c r="VKJ92" s="216"/>
      <c r="VKK92" s="216"/>
      <c r="VKL92" s="216"/>
      <c r="VKM92" s="216"/>
      <c r="VKN92" s="216"/>
      <c r="VKO92" s="216"/>
      <c r="VKP92" s="216"/>
      <c r="VKQ92" s="216"/>
      <c r="VKR92" s="216"/>
      <c r="VKS92" s="216"/>
      <c r="VKT92" s="216"/>
      <c r="VKU92" s="216"/>
      <c r="VKV92" s="216"/>
      <c r="VKW92" s="216"/>
      <c r="VKX92" s="216"/>
      <c r="VKY92" s="216"/>
      <c r="VKZ92" s="216"/>
      <c r="VLA92" s="216"/>
      <c r="VLB92" s="216"/>
      <c r="VLC92" s="216"/>
      <c r="VLD92" s="216"/>
      <c r="VLE92" s="216"/>
      <c r="VLF92" s="216"/>
      <c r="VLG92" s="216"/>
      <c r="VLH92" s="216"/>
      <c r="VLI92" s="216"/>
      <c r="VLJ92" s="216"/>
      <c r="VLK92" s="216"/>
      <c r="VLL92" s="216"/>
      <c r="VLM92" s="216"/>
      <c r="VLN92" s="216"/>
      <c r="VLO92" s="216"/>
      <c r="VLP92" s="216"/>
      <c r="VLQ92" s="216"/>
      <c r="VLR92" s="216"/>
      <c r="VLS92" s="216"/>
      <c r="VLT92" s="216"/>
      <c r="VLU92" s="216"/>
      <c r="VLV92" s="216"/>
      <c r="VLW92" s="216"/>
      <c r="VLX92" s="216"/>
      <c r="VLY92" s="216"/>
      <c r="VLZ92" s="216"/>
      <c r="VMA92" s="216"/>
      <c r="VMB92" s="216"/>
      <c r="VMC92" s="216"/>
      <c r="VMD92" s="216"/>
      <c r="VME92" s="216"/>
      <c r="VMF92" s="216"/>
      <c r="VMG92" s="216"/>
      <c r="VMH92" s="216"/>
      <c r="VMI92" s="216"/>
      <c r="VMJ92" s="216"/>
      <c r="VMK92" s="216"/>
      <c r="VML92" s="216"/>
      <c r="VMM92" s="216"/>
      <c r="VMN92" s="216"/>
      <c r="VMO92" s="216"/>
      <c r="VMP92" s="216"/>
      <c r="VMQ92" s="216"/>
      <c r="VMR92" s="216"/>
      <c r="VMS92" s="216"/>
      <c r="VMT92" s="216"/>
      <c r="VMU92" s="216"/>
      <c r="VMV92" s="216"/>
      <c r="VMW92" s="216"/>
      <c r="VMX92" s="216"/>
      <c r="VMY92" s="216"/>
      <c r="VMZ92" s="216"/>
      <c r="VNA92" s="216"/>
      <c r="VNB92" s="216"/>
      <c r="VNC92" s="216"/>
      <c r="VND92" s="216"/>
      <c r="VNE92" s="216"/>
      <c r="VNF92" s="216"/>
      <c r="VNG92" s="216"/>
      <c r="VNH92" s="216"/>
      <c r="VNI92" s="216"/>
      <c r="VNJ92" s="216"/>
      <c r="VNK92" s="216"/>
      <c r="VNL92" s="216"/>
      <c r="VNM92" s="216"/>
      <c r="VNN92" s="216"/>
      <c r="VNO92" s="216"/>
      <c r="VNP92" s="216"/>
      <c r="VNQ92" s="216"/>
      <c r="VNR92" s="216"/>
      <c r="VNS92" s="216"/>
      <c r="VNT92" s="216"/>
      <c r="VNU92" s="216"/>
      <c r="VNV92" s="216"/>
      <c r="VNW92" s="216"/>
      <c r="VNX92" s="216"/>
      <c r="VNY92" s="216"/>
      <c r="VNZ92" s="216"/>
      <c r="VOA92" s="216"/>
      <c r="VOB92" s="216"/>
      <c r="VOC92" s="216"/>
      <c r="VOD92" s="216"/>
      <c r="VOE92" s="216"/>
      <c r="VOF92" s="216"/>
      <c r="VOG92" s="216"/>
      <c r="VOH92" s="216"/>
      <c r="VOI92" s="216"/>
      <c r="VOJ92" s="216"/>
      <c r="VOK92" s="216"/>
      <c r="VOL92" s="216"/>
      <c r="VOM92" s="216"/>
      <c r="VON92" s="216"/>
      <c r="VOO92" s="216"/>
      <c r="VOP92" s="216"/>
      <c r="VOQ92" s="216"/>
      <c r="VOR92" s="216"/>
      <c r="VOS92" s="216"/>
      <c r="VOT92" s="216"/>
      <c r="VOU92" s="216"/>
      <c r="VOV92" s="216"/>
      <c r="VOW92" s="216"/>
      <c r="VOX92" s="216"/>
      <c r="VOY92" s="216"/>
      <c r="VOZ92" s="216"/>
      <c r="VPA92" s="216"/>
      <c r="VPB92" s="216"/>
      <c r="VPC92" s="216"/>
      <c r="VPD92" s="216"/>
      <c r="VPE92" s="216"/>
      <c r="VPF92" s="216"/>
      <c r="VPG92" s="216"/>
      <c r="VPH92" s="216"/>
      <c r="VPI92" s="216"/>
      <c r="VPJ92" s="216"/>
      <c r="VPK92" s="216"/>
      <c r="VPL92" s="216"/>
      <c r="VPM92" s="216"/>
      <c r="VPN92" s="216"/>
      <c r="VPO92" s="216"/>
      <c r="VPP92" s="216"/>
      <c r="VPQ92" s="216"/>
      <c r="VPV92" s="216"/>
      <c r="VPW92" s="216"/>
      <c r="VPX92" s="216"/>
      <c r="VPY92" s="216"/>
      <c r="VPZ92" s="216"/>
      <c r="VQA92" s="216"/>
      <c r="VQB92" s="216"/>
      <c r="VQC92" s="216"/>
      <c r="VQD92" s="216"/>
      <c r="VQE92" s="216"/>
      <c r="VQF92" s="216"/>
      <c r="VRX92" s="216"/>
      <c r="VRY92" s="216"/>
      <c r="VRZ92" s="216"/>
      <c r="VSA92" s="216"/>
      <c r="VSB92" s="216"/>
      <c r="VSC92" s="216"/>
      <c r="VSD92" s="216"/>
      <c r="VSE92" s="216"/>
      <c r="VSF92" s="216"/>
      <c r="VSG92" s="216"/>
      <c r="VSH92" s="216"/>
      <c r="VSI92" s="216"/>
      <c r="VSJ92" s="216"/>
      <c r="VSK92" s="216"/>
      <c r="VSL92" s="216"/>
      <c r="VSM92" s="216"/>
      <c r="VSN92" s="216"/>
      <c r="VSO92" s="216"/>
      <c r="VSP92" s="216"/>
      <c r="VSQ92" s="216"/>
      <c r="VSR92" s="216"/>
      <c r="VSS92" s="216"/>
      <c r="VST92" s="216"/>
      <c r="VSU92" s="216"/>
      <c r="VSV92" s="216"/>
      <c r="VSW92" s="216"/>
      <c r="VSX92" s="216"/>
      <c r="VSY92" s="216"/>
      <c r="VSZ92" s="216"/>
      <c r="VTA92" s="216"/>
      <c r="VTB92" s="216"/>
      <c r="VTC92" s="216"/>
      <c r="VTD92" s="216"/>
      <c r="VTE92" s="216"/>
      <c r="VTF92" s="216"/>
      <c r="VTG92" s="216"/>
      <c r="VTH92" s="216"/>
      <c r="VTI92" s="216"/>
      <c r="VTJ92" s="216"/>
      <c r="VTK92" s="216"/>
      <c r="VTL92" s="216"/>
      <c r="VTM92" s="216"/>
      <c r="VTN92" s="216"/>
      <c r="VTO92" s="216"/>
      <c r="VTP92" s="216"/>
      <c r="VTQ92" s="216"/>
      <c r="VTR92" s="216"/>
      <c r="VTS92" s="216"/>
      <c r="VTT92" s="216"/>
      <c r="VTU92" s="216"/>
      <c r="VTV92" s="216"/>
      <c r="VTW92" s="216"/>
      <c r="VTX92" s="216"/>
      <c r="VTY92" s="216"/>
      <c r="VTZ92" s="216"/>
      <c r="VUA92" s="216"/>
      <c r="VUB92" s="216"/>
      <c r="VUC92" s="216"/>
      <c r="VUD92" s="216"/>
      <c r="VUE92" s="216"/>
      <c r="VUF92" s="216"/>
      <c r="VUG92" s="216"/>
      <c r="VUH92" s="216"/>
      <c r="VUI92" s="216"/>
      <c r="VUJ92" s="216"/>
      <c r="VUK92" s="216"/>
      <c r="VUL92" s="216"/>
      <c r="VUM92" s="216"/>
      <c r="VUN92" s="216"/>
      <c r="VUO92" s="216"/>
      <c r="VUP92" s="216"/>
      <c r="VUQ92" s="216"/>
      <c r="VUR92" s="216"/>
      <c r="VUS92" s="216"/>
      <c r="VUT92" s="216"/>
      <c r="VUU92" s="216"/>
      <c r="VUV92" s="216"/>
      <c r="VUW92" s="216"/>
      <c r="VUX92" s="216"/>
      <c r="VUY92" s="216"/>
      <c r="VUZ92" s="216"/>
      <c r="VVA92" s="216"/>
      <c r="VVB92" s="216"/>
      <c r="VVC92" s="216"/>
      <c r="VVD92" s="216"/>
      <c r="VVE92" s="216"/>
      <c r="VVF92" s="216"/>
      <c r="VVG92" s="216"/>
      <c r="VVH92" s="216"/>
      <c r="VVI92" s="216"/>
      <c r="VVJ92" s="216"/>
      <c r="VVK92" s="216"/>
      <c r="VVL92" s="216"/>
      <c r="VVM92" s="216"/>
      <c r="VVN92" s="216"/>
      <c r="VVO92" s="216"/>
      <c r="VVP92" s="216"/>
      <c r="VVQ92" s="216"/>
      <c r="VVR92" s="216"/>
      <c r="VVS92" s="216"/>
      <c r="VVT92" s="216"/>
      <c r="VVU92" s="216"/>
      <c r="VVV92" s="216"/>
      <c r="VVW92" s="216"/>
      <c r="VVX92" s="216"/>
      <c r="VVY92" s="216"/>
      <c r="VVZ92" s="216"/>
      <c r="VWA92" s="216"/>
      <c r="VWB92" s="216"/>
      <c r="VWC92" s="216"/>
      <c r="VWD92" s="216"/>
      <c r="VWE92" s="216"/>
      <c r="VWF92" s="216"/>
      <c r="VWG92" s="216"/>
      <c r="VWH92" s="216"/>
      <c r="VWI92" s="216"/>
      <c r="VWJ92" s="216"/>
      <c r="VWK92" s="216"/>
      <c r="VWL92" s="216"/>
      <c r="VWM92" s="216"/>
      <c r="VWN92" s="216"/>
      <c r="VWO92" s="216"/>
      <c r="VWP92" s="216"/>
      <c r="VWQ92" s="216"/>
      <c r="VWR92" s="216"/>
      <c r="VWS92" s="216"/>
      <c r="VWT92" s="216"/>
      <c r="VWU92" s="216"/>
      <c r="VWV92" s="216"/>
      <c r="VWW92" s="216"/>
      <c r="VWX92" s="216"/>
      <c r="VWY92" s="216"/>
      <c r="VWZ92" s="216"/>
      <c r="VXA92" s="216"/>
      <c r="VXB92" s="216"/>
      <c r="VXC92" s="216"/>
      <c r="VXD92" s="216"/>
      <c r="VXE92" s="216"/>
      <c r="VXF92" s="216"/>
      <c r="VXG92" s="216"/>
      <c r="VXH92" s="216"/>
      <c r="VXI92" s="216"/>
      <c r="VXJ92" s="216"/>
      <c r="VXK92" s="216"/>
      <c r="VXL92" s="216"/>
      <c r="VXM92" s="216"/>
      <c r="VXN92" s="216"/>
      <c r="VXO92" s="216"/>
      <c r="VXP92" s="216"/>
      <c r="VXQ92" s="216"/>
      <c r="VXR92" s="216"/>
      <c r="VXS92" s="216"/>
      <c r="VXT92" s="216"/>
      <c r="VXU92" s="216"/>
      <c r="VXV92" s="216"/>
      <c r="VXW92" s="216"/>
      <c r="VXX92" s="216"/>
      <c r="VXY92" s="216"/>
      <c r="VXZ92" s="216"/>
      <c r="VYA92" s="216"/>
      <c r="VYB92" s="216"/>
      <c r="VYC92" s="216"/>
      <c r="VYD92" s="216"/>
      <c r="VYE92" s="216"/>
      <c r="VYF92" s="216"/>
      <c r="VYG92" s="216"/>
      <c r="VYH92" s="216"/>
      <c r="VYI92" s="216"/>
      <c r="VYJ92" s="216"/>
      <c r="VYK92" s="216"/>
      <c r="VYL92" s="216"/>
      <c r="VYM92" s="216"/>
      <c r="VYN92" s="216"/>
      <c r="VYO92" s="216"/>
      <c r="VYP92" s="216"/>
      <c r="VYQ92" s="216"/>
      <c r="VYR92" s="216"/>
      <c r="VYS92" s="216"/>
      <c r="VYT92" s="216"/>
      <c r="VYU92" s="216"/>
      <c r="VYV92" s="216"/>
      <c r="VYW92" s="216"/>
      <c r="VYX92" s="216"/>
      <c r="VYY92" s="216"/>
      <c r="VYZ92" s="216"/>
      <c r="VZA92" s="216"/>
      <c r="VZB92" s="216"/>
      <c r="VZC92" s="216"/>
      <c r="VZD92" s="216"/>
      <c r="VZE92" s="216"/>
      <c r="VZF92" s="216"/>
      <c r="VZG92" s="216"/>
      <c r="VZH92" s="216"/>
      <c r="VZI92" s="216"/>
      <c r="VZJ92" s="216"/>
      <c r="VZK92" s="216"/>
      <c r="VZL92" s="216"/>
      <c r="VZM92" s="216"/>
      <c r="VZR92" s="216"/>
      <c r="VZS92" s="216"/>
      <c r="VZT92" s="216"/>
      <c r="VZU92" s="216"/>
      <c r="VZV92" s="216"/>
      <c r="VZW92" s="216"/>
      <c r="VZX92" s="216"/>
      <c r="VZY92" s="216"/>
      <c r="VZZ92" s="216"/>
      <c r="WAA92" s="216"/>
      <c r="WAB92" s="216"/>
      <c r="WBT92" s="216"/>
      <c r="WBU92" s="216"/>
      <c r="WBV92" s="216"/>
      <c r="WBW92" s="216"/>
      <c r="WBX92" s="216"/>
      <c r="WBY92" s="216"/>
      <c r="WBZ92" s="216"/>
      <c r="WCA92" s="216"/>
      <c r="WCB92" s="216"/>
      <c r="WCC92" s="216"/>
      <c r="WCD92" s="216"/>
      <c r="WCE92" s="216"/>
      <c r="WCF92" s="216"/>
      <c r="WCG92" s="216"/>
      <c r="WCH92" s="216"/>
      <c r="WCI92" s="216"/>
      <c r="WCJ92" s="216"/>
      <c r="WCK92" s="216"/>
      <c r="WCL92" s="216"/>
      <c r="WCM92" s="216"/>
      <c r="WCN92" s="216"/>
      <c r="WCO92" s="216"/>
      <c r="WCP92" s="216"/>
      <c r="WCQ92" s="216"/>
      <c r="WCR92" s="216"/>
      <c r="WCS92" s="216"/>
      <c r="WCT92" s="216"/>
      <c r="WCU92" s="216"/>
      <c r="WCV92" s="216"/>
      <c r="WCW92" s="216"/>
      <c r="WCX92" s="216"/>
      <c r="WCY92" s="216"/>
      <c r="WCZ92" s="216"/>
      <c r="WDA92" s="216"/>
      <c r="WDB92" s="216"/>
      <c r="WDC92" s="216"/>
      <c r="WDD92" s="216"/>
      <c r="WDE92" s="216"/>
      <c r="WDF92" s="216"/>
      <c r="WDG92" s="216"/>
      <c r="WDH92" s="216"/>
      <c r="WDI92" s="216"/>
      <c r="WDJ92" s="216"/>
      <c r="WDK92" s="216"/>
      <c r="WDL92" s="216"/>
      <c r="WDM92" s="216"/>
      <c r="WDN92" s="216"/>
      <c r="WDO92" s="216"/>
      <c r="WDP92" s="216"/>
      <c r="WDQ92" s="216"/>
      <c r="WDR92" s="216"/>
      <c r="WDS92" s="216"/>
      <c r="WDT92" s="216"/>
      <c r="WDU92" s="216"/>
      <c r="WDV92" s="216"/>
      <c r="WDW92" s="216"/>
      <c r="WDX92" s="216"/>
      <c r="WDY92" s="216"/>
      <c r="WDZ92" s="216"/>
      <c r="WEA92" s="216"/>
      <c r="WEB92" s="216"/>
      <c r="WEC92" s="216"/>
      <c r="WED92" s="216"/>
      <c r="WEE92" s="216"/>
      <c r="WEF92" s="216"/>
      <c r="WEG92" s="216"/>
      <c r="WEH92" s="216"/>
      <c r="WEI92" s="216"/>
      <c r="WEJ92" s="216"/>
      <c r="WEK92" s="216"/>
      <c r="WEL92" s="216"/>
      <c r="WEM92" s="216"/>
      <c r="WEN92" s="216"/>
      <c r="WEO92" s="216"/>
      <c r="WEP92" s="216"/>
      <c r="WEQ92" s="216"/>
      <c r="WER92" s="216"/>
      <c r="WES92" s="216"/>
      <c r="WET92" s="216"/>
      <c r="WEU92" s="216"/>
      <c r="WEV92" s="216"/>
      <c r="WEW92" s="216"/>
      <c r="WEX92" s="216"/>
      <c r="WEY92" s="216"/>
      <c r="WEZ92" s="216"/>
      <c r="WFA92" s="216"/>
      <c r="WFB92" s="216"/>
      <c r="WFC92" s="216"/>
      <c r="WFD92" s="216"/>
      <c r="WFE92" s="216"/>
      <c r="WFF92" s="216"/>
      <c r="WFG92" s="216"/>
      <c r="WFH92" s="216"/>
      <c r="WFI92" s="216"/>
      <c r="WFJ92" s="216"/>
      <c r="WFK92" s="216"/>
      <c r="WFL92" s="216"/>
      <c r="WFM92" s="216"/>
      <c r="WFN92" s="216"/>
      <c r="WFO92" s="216"/>
      <c r="WFP92" s="216"/>
      <c r="WFQ92" s="216"/>
      <c r="WFR92" s="216"/>
      <c r="WFS92" s="216"/>
      <c r="WFT92" s="216"/>
      <c r="WFU92" s="216"/>
      <c r="WFV92" s="216"/>
      <c r="WFW92" s="216"/>
      <c r="WFX92" s="216"/>
      <c r="WFY92" s="216"/>
      <c r="WFZ92" s="216"/>
      <c r="WGA92" s="216"/>
      <c r="WGB92" s="216"/>
      <c r="WGC92" s="216"/>
      <c r="WGD92" s="216"/>
      <c r="WGE92" s="216"/>
      <c r="WGF92" s="216"/>
      <c r="WGG92" s="216"/>
      <c r="WGH92" s="216"/>
      <c r="WGI92" s="216"/>
      <c r="WGJ92" s="216"/>
      <c r="WGK92" s="216"/>
      <c r="WGL92" s="216"/>
      <c r="WGM92" s="216"/>
      <c r="WGN92" s="216"/>
      <c r="WGO92" s="216"/>
      <c r="WGP92" s="216"/>
      <c r="WGQ92" s="216"/>
      <c r="WGR92" s="216"/>
      <c r="WGS92" s="216"/>
      <c r="WGT92" s="216"/>
      <c r="WGU92" s="216"/>
      <c r="WGV92" s="216"/>
      <c r="WGW92" s="216"/>
      <c r="WGX92" s="216"/>
      <c r="WGY92" s="216"/>
      <c r="WGZ92" s="216"/>
      <c r="WHA92" s="216"/>
      <c r="WHB92" s="216"/>
      <c r="WHC92" s="216"/>
      <c r="WHD92" s="216"/>
      <c r="WHE92" s="216"/>
      <c r="WHF92" s="216"/>
      <c r="WHG92" s="216"/>
      <c r="WHH92" s="216"/>
      <c r="WHI92" s="216"/>
      <c r="WHJ92" s="216"/>
      <c r="WHK92" s="216"/>
      <c r="WHL92" s="216"/>
      <c r="WHM92" s="216"/>
      <c r="WHN92" s="216"/>
      <c r="WHO92" s="216"/>
      <c r="WHP92" s="216"/>
      <c r="WHQ92" s="216"/>
      <c r="WHR92" s="216"/>
      <c r="WHS92" s="216"/>
      <c r="WHT92" s="216"/>
      <c r="WHU92" s="216"/>
      <c r="WHV92" s="216"/>
      <c r="WHW92" s="216"/>
      <c r="WHX92" s="216"/>
      <c r="WHY92" s="216"/>
      <c r="WHZ92" s="216"/>
      <c r="WIA92" s="216"/>
      <c r="WIB92" s="216"/>
      <c r="WIC92" s="216"/>
      <c r="WID92" s="216"/>
      <c r="WIE92" s="216"/>
      <c r="WIF92" s="216"/>
      <c r="WIG92" s="216"/>
      <c r="WIH92" s="216"/>
      <c r="WII92" s="216"/>
      <c r="WIJ92" s="216"/>
      <c r="WIK92" s="216"/>
      <c r="WIL92" s="216"/>
      <c r="WIM92" s="216"/>
      <c r="WIN92" s="216"/>
      <c r="WIO92" s="216"/>
      <c r="WIP92" s="216"/>
      <c r="WIQ92" s="216"/>
      <c r="WIR92" s="216"/>
      <c r="WIS92" s="216"/>
      <c r="WIT92" s="216"/>
      <c r="WIU92" s="216"/>
      <c r="WIV92" s="216"/>
      <c r="WIW92" s="216"/>
      <c r="WIX92" s="216"/>
      <c r="WIY92" s="216"/>
      <c r="WIZ92" s="216"/>
      <c r="WJA92" s="216"/>
      <c r="WJB92" s="216"/>
      <c r="WJC92" s="216"/>
      <c r="WJD92" s="216"/>
      <c r="WJE92" s="216"/>
      <c r="WJF92" s="216"/>
      <c r="WJG92" s="216"/>
      <c r="WJH92" s="216"/>
      <c r="WJI92" s="216"/>
      <c r="WJN92" s="216"/>
      <c r="WJO92" s="216"/>
      <c r="WJP92" s="216"/>
      <c r="WJQ92" s="216"/>
      <c r="WJR92" s="216"/>
      <c r="WJS92" s="216"/>
      <c r="WJT92" s="216"/>
      <c r="WJU92" s="216"/>
      <c r="WJV92" s="216"/>
      <c r="WJW92" s="216"/>
      <c r="WJX92" s="216"/>
      <c r="WLP92" s="216"/>
      <c r="WLQ92" s="216"/>
      <c r="WLR92" s="216"/>
      <c r="WLS92" s="216"/>
      <c r="WLT92" s="216"/>
      <c r="WLU92" s="216"/>
      <c r="WLV92" s="216"/>
      <c r="WLW92" s="216"/>
      <c r="WLX92" s="216"/>
      <c r="WLY92" s="216"/>
      <c r="WLZ92" s="216"/>
      <c r="WMA92" s="216"/>
      <c r="WMB92" s="216"/>
      <c r="WMC92" s="216"/>
      <c r="WMD92" s="216"/>
      <c r="WME92" s="216"/>
      <c r="WMF92" s="216"/>
      <c r="WMG92" s="216"/>
      <c r="WMH92" s="216"/>
      <c r="WMI92" s="216"/>
      <c r="WMJ92" s="216"/>
      <c r="WMK92" s="216"/>
      <c r="WML92" s="216"/>
      <c r="WMM92" s="216"/>
      <c r="WMN92" s="216"/>
      <c r="WMO92" s="216"/>
      <c r="WMP92" s="216"/>
      <c r="WMQ92" s="216"/>
      <c r="WMR92" s="216"/>
      <c r="WMS92" s="216"/>
      <c r="WMT92" s="216"/>
      <c r="WMU92" s="216"/>
      <c r="WMV92" s="216"/>
      <c r="WMW92" s="216"/>
      <c r="WMX92" s="216"/>
      <c r="WMY92" s="216"/>
      <c r="WMZ92" s="216"/>
      <c r="WNA92" s="216"/>
      <c r="WNB92" s="216"/>
      <c r="WNC92" s="216"/>
      <c r="WND92" s="216"/>
      <c r="WNE92" s="216"/>
      <c r="WNF92" s="216"/>
      <c r="WNG92" s="216"/>
      <c r="WNH92" s="216"/>
      <c r="WNI92" s="216"/>
      <c r="WNJ92" s="216"/>
      <c r="WNK92" s="216"/>
      <c r="WNL92" s="216"/>
      <c r="WNM92" s="216"/>
      <c r="WNN92" s="216"/>
      <c r="WNO92" s="216"/>
      <c r="WNP92" s="216"/>
      <c r="WNQ92" s="216"/>
      <c r="WNR92" s="216"/>
      <c r="WNS92" s="216"/>
      <c r="WNT92" s="216"/>
      <c r="WNU92" s="216"/>
      <c r="WNV92" s="216"/>
      <c r="WNW92" s="216"/>
      <c r="WNX92" s="216"/>
      <c r="WNY92" s="216"/>
      <c r="WNZ92" s="216"/>
      <c r="WOA92" s="216"/>
      <c r="WOB92" s="216"/>
      <c r="WOC92" s="216"/>
      <c r="WOD92" s="216"/>
      <c r="WOE92" s="216"/>
      <c r="WOF92" s="216"/>
      <c r="WOG92" s="216"/>
      <c r="WOH92" s="216"/>
      <c r="WOI92" s="216"/>
      <c r="WOJ92" s="216"/>
      <c r="WOK92" s="216"/>
      <c r="WOL92" s="216"/>
      <c r="WOM92" s="216"/>
      <c r="WON92" s="216"/>
      <c r="WOO92" s="216"/>
      <c r="WOP92" s="216"/>
      <c r="WOQ92" s="216"/>
      <c r="WOR92" s="216"/>
      <c r="WOS92" s="216"/>
      <c r="WOT92" s="216"/>
      <c r="WOU92" s="216"/>
      <c r="WOV92" s="216"/>
      <c r="WOW92" s="216"/>
      <c r="WOX92" s="216"/>
      <c r="WOY92" s="216"/>
      <c r="WOZ92" s="216"/>
      <c r="WPA92" s="216"/>
      <c r="WPB92" s="216"/>
      <c r="WPC92" s="216"/>
      <c r="WPD92" s="216"/>
      <c r="WPE92" s="216"/>
      <c r="WPF92" s="216"/>
      <c r="WPG92" s="216"/>
      <c r="WPH92" s="216"/>
      <c r="WPI92" s="216"/>
      <c r="WPJ92" s="216"/>
      <c r="WPK92" s="216"/>
      <c r="WPL92" s="216"/>
      <c r="WPM92" s="216"/>
      <c r="WPN92" s="216"/>
      <c r="WPO92" s="216"/>
      <c r="WPP92" s="216"/>
      <c r="WPQ92" s="216"/>
      <c r="WPR92" s="216"/>
      <c r="WPS92" s="216"/>
      <c r="WPT92" s="216"/>
      <c r="WPU92" s="216"/>
      <c r="WPV92" s="216"/>
      <c r="WPW92" s="216"/>
      <c r="WPX92" s="216"/>
      <c r="WPY92" s="216"/>
      <c r="WPZ92" s="216"/>
      <c r="WQA92" s="216"/>
      <c r="WQB92" s="216"/>
      <c r="WQC92" s="216"/>
      <c r="WQD92" s="216"/>
      <c r="WQE92" s="216"/>
      <c r="WQF92" s="216"/>
      <c r="WQG92" s="216"/>
      <c r="WQH92" s="216"/>
      <c r="WQI92" s="216"/>
      <c r="WQJ92" s="216"/>
      <c r="WQK92" s="216"/>
      <c r="WQL92" s="216"/>
      <c r="WQM92" s="216"/>
      <c r="WQN92" s="216"/>
      <c r="WQO92" s="216"/>
      <c r="WQP92" s="216"/>
      <c r="WQQ92" s="216"/>
      <c r="WQR92" s="216"/>
      <c r="WQS92" s="216"/>
      <c r="WQT92" s="216"/>
      <c r="WQU92" s="216"/>
      <c r="WQV92" s="216"/>
      <c r="WQW92" s="216"/>
      <c r="WQX92" s="216"/>
      <c r="WQY92" s="216"/>
      <c r="WQZ92" s="216"/>
      <c r="WRA92" s="216"/>
      <c r="WRB92" s="216"/>
      <c r="WRC92" s="216"/>
      <c r="WRD92" s="216"/>
      <c r="WRE92" s="216"/>
      <c r="WRF92" s="216"/>
      <c r="WRG92" s="216"/>
      <c r="WRH92" s="216"/>
      <c r="WRI92" s="216"/>
      <c r="WRJ92" s="216"/>
      <c r="WRK92" s="216"/>
      <c r="WRL92" s="216"/>
      <c r="WRM92" s="216"/>
      <c r="WRN92" s="216"/>
      <c r="WRO92" s="216"/>
      <c r="WRP92" s="216"/>
      <c r="WRQ92" s="216"/>
      <c r="WRR92" s="216"/>
      <c r="WRS92" s="216"/>
      <c r="WRT92" s="216"/>
      <c r="WRU92" s="216"/>
      <c r="WRV92" s="216"/>
      <c r="WRW92" s="216"/>
      <c r="WRX92" s="216"/>
      <c r="WRY92" s="216"/>
      <c r="WRZ92" s="216"/>
      <c r="WSA92" s="216"/>
      <c r="WSB92" s="216"/>
      <c r="WSC92" s="216"/>
      <c r="WSD92" s="216"/>
      <c r="WSE92" s="216"/>
      <c r="WSF92" s="216"/>
      <c r="WSG92" s="216"/>
      <c r="WSH92" s="216"/>
      <c r="WSI92" s="216"/>
      <c r="WSJ92" s="216"/>
      <c r="WSK92" s="216"/>
      <c r="WSL92" s="216"/>
      <c r="WSM92" s="216"/>
      <c r="WSN92" s="216"/>
      <c r="WSO92" s="216"/>
      <c r="WSP92" s="216"/>
      <c r="WSQ92" s="216"/>
      <c r="WSR92" s="216"/>
      <c r="WSS92" s="216"/>
      <c r="WST92" s="216"/>
      <c r="WSU92" s="216"/>
      <c r="WSV92" s="216"/>
      <c r="WSW92" s="216"/>
      <c r="WSX92" s="216"/>
      <c r="WSY92" s="216"/>
      <c r="WSZ92" s="216"/>
      <c r="WTA92" s="216"/>
      <c r="WTB92" s="216"/>
      <c r="WTC92" s="216"/>
      <c r="WTD92" s="216"/>
      <c r="WTE92" s="216"/>
      <c r="WTJ92" s="216"/>
      <c r="WTK92" s="216"/>
      <c r="WTL92" s="216"/>
      <c r="WTM92" s="216"/>
      <c r="WTN92" s="216"/>
      <c r="WTO92" s="216"/>
      <c r="WTP92" s="216"/>
      <c r="WTQ92" s="216"/>
      <c r="WTR92" s="216"/>
      <c r="WTS92" s="216"/>
      <c r="WTT92" s="216"/>
      <c r="WVL92" s="216"/>
      <c r="WVM92" s="216"/>
      <c r="WVN92" s="216"/>
      <c r="WVO92" s="216"/>
      <c r="WVP92" s="216"/>
      <c r="WVQ92" s="216"/>
      <c r="WVR92" s="216"/>
      <c r="WVS92" s="216"/>
      <c r="WVT92" s="216"/>
      <c r="WVU92" s="216"/>
      <c r="WVV92" s="216"/>
      <c r="WVW92" s="216"/>
      <c r="WVX92" s="216"/>
      <c r="WVY92" s="216"/>
      <c r="WVZ92" s="216"/>
      <c r="WWA92" s="216"/>
      <c r="WWB92" s="216"/>
      <c r="WWC92" s="216"/>
      <c r="WWD92" s="216"/>
      <c r="WWE92" s="216"/>
      <c r="WWF92" s="216"/>
      <c r="WWG92" s="216"/>
      <c r="WWH92" s="216"/>
      <c r="WWI92" s="216"/>
      <c r="WWJ92" s="216"/>
      <c r="WWK92" s="216"/>
      <c r="WWL92" s="216"/>
      <c r="WWM92" s="216"/>
      <c r="WWN92" s="216"/>
      <c r="WWO92" s="216"/>
      <c r="WWP92" s="216"/>
      <c r="WWQ92" s="216"/>
      <c r="WWR92" s="216"/>
      <c r="WWS92" s="216"/>
      <c r="WWT92" s="216"/>
      <c r="WWU92" s="216"/>
      <c r="WWV92" s="216"/>
      <c r="WWW92" s="216"/>
      <c r="WWX92" s="216"/>
      <c r="WWY92" s="216"/>
      <c r="WWZ92" s="216"/>
      <c r="WXA92" s="216"/>
      <c r="WXB92" s="216"/>
      <c r="WXC92" s="216"/>
      <c r="WXD92" s="216"/>
      <c r="WXE92" s="216"/>
      <c r="WXF92" s="216"/>
      <c r="WXG92" s="216"/>
      <c r="WXH92" s="216"/>
      <c r="WXI92" s="216"/>
      <c r="WXJ92" s="216"/>
      <c r="WXK92" s="216"/>
      <c r="WXL92" s="216"/>
      <c r="WXM92" s="216"/>
      <c r="WXN92" s="216"/>
      <c r="WXO92" s="216"/>
      <c r="WXP92" s="216"/>
      <c r="WXQ92" s="216"/>
      <c r="WXR92" s="216"/>
      <c r="WXS92" s="216"/>
      <c r="WXT92" s="216"/>
      <c r="WXU92" s="216"/>
      <c r="WXV92" s="216"/>
      <c r="WXW92" s="216"/>
      <c r="WXX92" s="216"/>
      <c r="WXY92" s="216"/>
      <c r="WXZ92" s="216"/>
      <c r="WYA92" s="216"/>
      <c r="WYB92" s="216"/>
      <c r="WYC92" s="216"/>
      <c r="WYD92" s="216"/>
      <c r="WYE92" s="216"/>
      <c r="WYF92" s="216"/>
      <c r="WYG92" s="216"/>
      <c r="WYH92" s="216"/>
      <c r="WYI92" s="216"/>
      <c r="WYJ92" s="216"/>
      <c r="WYK92" s="216"/>
      <c r="WYL92" s="216"/>
      <c r="WYM92" s="216"/>
      <c r="WYN92" s="216"/>
      <c r="WYO92" s="216"/>
      <c r="WYP92" s="216"/>
      <c r="WYQ92" s="216"/>
      <c r="WYR92" s="216"/>
      <c r="WYS92" s="216"/>
      <c r="WYT92" s="216"/>
      <c r="WYU92" s="216"/>
      <c r="WYV92" s="216"/>
      <c r="WYW92" s="216"/>
      <c r="WYX92" s="216"/>
      <c r="WYY92" s="216"/>
      <c r="WYZ92" s="216"/>
      <c r="WZA92" s="216"/>
      <c r="WZB92" s="216"/>
      <c r="WZC92" s="216"/>
      <c r="WZD92" s="216"/>
      <c r="WZE92" s="216"/>
      <c r="WZF92" s="216"/>
      <c r="WZG92" s="216"/>
      <c r="WZH92" s="216"/>
      <c r="WZI92" s="216"/>
      <c r="WZJ92" s="216"/>
      <c r="WZK92" s="216"/>
      <c r="WZL92" s="216"/>
      <c r="WZM92" s="216"/>
      <c r="WZN92" s="216"/>
      <c r="WZO92" s="216"/>
      <c r="WZP92" s="216"/>
      <c r="WZQ92" s="216"/>
      <c r="WZR92" s="216"/>
      <c r="WZS92" s="216"/>
      <c r="WZT92" s="216"/>
      <c r="WZU92" s="216"/>
      <c r="WZV92" s="216"/>
      <c r="WZW92" s="216"/>
      <c r="WZX92" s="216"/>
      <c r="WZY92" s="216"/>
      <c r="WZZ92" s="216"/>
      <c r="XAA92" s="216"/>
      <c r="XAB92" s="216"/>
      <c r="XAC92" s="216"/>
      <c r="XAD92" s="216"/>
      <c r="XAE92" s="216"/>
      <c r="XAF92" s="216"/>
      <c r="XAG92" s="216"/>
      <c r="XAH92" s="216"/>
      <c r="XAI92" s="216"/>
      <c r="XAJ92" s="216"/>
      <c r="XAK92" s="216"/>
      <c r="XAL92" s="216"/>
      <c r="XAM92" s="216"/>
      <c r="XAN92" s="216"/>
      <c r="XAO92" s="216"/>
      <c r="XAP92" s="216"/>
      <c r="XAQ92" s="216"/>
      <c r="XAR92" s="216"/>
      <c r="XAS92" s="216"/>
      <c r="XAT92" s="216"/>
      <c r="XAU92" s="216"/>
      <c r="XAV92" s="216"/>
      <c r="XAW92" s="216"/>
      <c r="XAX92" s="216"/>
      <c r="XAY92" s="216"/>
      <c r="XAZ92" s="216"/>
      <c r="XBA92" s="216"/>
      <c r="XBB92" s="216"/>
      <c r="XBC92" s="216"/>
      <c r="XBD92" s="216"/>
      <c r="XBE92" s="216"/>
      <c r="XBF92" s="216"/>
      <c r="XBG92" s="216"/>
      <c r="XBH92" s="216"/>
      <c r="XBI92" s="216"/>
      <c r="XBJ92" s="216"/>
      <c r="XBK92" s="216"/>
      <c r="XBL92" s="216"/>
      <c r="XBM92" s="216"/>
      <c r="XBN92" s="216"/>
      <c r="XBO92" s="216"/>
      <c r="XBP92" s="216"/>
      <c r="XBQ92" s="216"/>
      <c r="XBR92" s="216"/>
      <c r="XBS92" s="216"/>
      <c r="XBT92" s="216"/>
      <c r="XBU92" s="216"/>
      <c r="XBV92" s="216"/>
      <c r="XBW92" s="216"/>
      <c r="XBX92" s="216"/>
      <c r="XBY92" s="216"/>
      <c r="XBZ92" s="216"/>
      <c r="XCA92" s="216"/>
      <c r="XCB92" s="216"/>
      <c r="XCC92" s="216"/>
      <c r="XCD92" s="216"/>
      <c r="XCE92" s="216"/>
      <c r="XCF92" s="216"/>
      <c r="XCG92" s="216"/>
      <c r="XCH92" s="216"/>
      <c r="XCI92" s="216"/>
      <c r="XCJ92" s="216"/>
      <c r="XCK92" s="216"/>
      <c r="XCL92" s="216"/>
      <c r="XCM92" s="216"/>
      <c r="XCN92" s="216"/>
      <c r="XCO92" s="216"/>
      <c r="XCP92" s="216"/>
      <c r="XCQ92" s="216"/>
      <c r="XCR92" s="216"/>
      <c r="XCS92" s="216"/>
      <c r="XCT92" s="216"/>
      <c r="XCU92" s="216"/>
      <c r="XCV92" s="216"/>
      <c r="XCW92" s="216"/>
      <c r="XCX92" s="216"/>
      <c r="XCY92" s="216"/>
      <c r="XCZ92" s="216"/>
      <c r="XDA92" s="216"/>
      <c r="XDB92" s="216"/>
      <c r="XDC92" s="216"/>
      <c r="XDD92" s="216"/>
      <c r="XDE92" s="216"/>
      <c r="XDF92" s="216"/>
      <c r="XDG92" s="216"/>
      <c r="XDH92" s="216"/>
      <c r="XDI92" s="216"/>
      <c r="XDJ92" s="216"/>
      <c r="XDK92" s="216"/>
      <c r="XDL92" s="216"/>
      <c r="XDM92" s="216"/>
      <c r="XDN92" s="216"/>
      <c r="XDO92" s="216"/>
      <c r="XDP92" s="216"/>
      <c r="XDQ92" s="216"/>
      <c r="XDR92" s="216"/>
      <c r="XDS92" s="216"/>
      <c r="XDT92" s="216"/>
      <c r="XDU92" s="216"/>
      <c r="XDV92" s="216"/>
      <c r="XDW92" s="216"/>
      <c r="XDX92" s="216"/>
      <c r="XDY92" s="216"/>
      <c r="XDZ92" s="216"/>
      <c r="XEA92" s="216"/>
      <c r="XEB92" s="216"/>
      <c r="XEC92" s="216"/>
      <c r="XED92" s="216"/>
      <c r="XEE92" s="216"/>
      <c r="XEF92" s="216"/>
      <c r="XEG92" s="216"/>
      <c r="XEH92" s="216"/>
      <c r="XEI92" s="216"/>
      <c r="XEJ92" s="216"/>
      <c r="XEK92" s="216"/>
      <c r="XEL92" s="216"/>
      <c r="XEM92" s="216"/>
    </row>
    <row r="93" spans="1:984 1028:2008 2052:3032 3076:4056 4100:5080 5124:6104 6148:7128 7172:8152 8196:9176 9220:10200 10244:11224 11268:12248 12292:13272 13316:14296 14340:15320 15364:16367" s="18" customFormat="1" ht="85.5" customHeight="1" x14ac:dyDescent="0.25">
      <c r="A93" s="54">
        <v>90</v>
      </c>
      <c r="B93" s="54" t="s">
        <v>93</v>
      </c>
      <c r="C93" s="476" t="s">
        <v>6524</v>
      </c>
      <c r="D93" s="477"/>
      <c r="E93" s="478"/>
      <c r="F93" s="174">
        <v>4600</v>
      </c>
      <c r="G93" s="217">
        <v>3220</v>
      </c>
      <c r="H93" s="217">
        <v>2760</v>
      </c>
      <c r="I93" s="174">
        <v>6720</v>
      </c>
      <c r="J93" s="217">
        <v>4704</v>
      </c>
      <c r="K93" s="217">
        <v>4032</v>
      </c>
      <c r="L93" s="170">
        <v>1.4608695652173913</v>
      </c>
      <c r="M93" s="170">
        <v>1.4608695652173913</v>
      </c>
      <c r="N93" s="170">
        <v>1.4608695652173913</v>
      </c>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6"/>
      <c r="AQ93" s="216"/>
      <c r="AR93" s="216"/>
      <c r="AS93" s="216"/>
      <c r="AT93" s="216"/>
      <c r="AU93" s="216"/>
      <c r="AV93" s="216"/>
      <c r="AW93" s="216"/>
      <c r="AX93" s="216"/>
      <c r="AY93" s="216"/>
      <c r="AZ93" s="216"/>
      <c r="BA93" s="216"/>
      <c r="BB93" s="216"/>
      <c r="BC93" s="216"/>
      <c r="BD93" s="216"/>
      <c r="BE93" s="216"/>
      <c r="BF93" s="216"/>
      <c r="BG93" s="216"/>
      <c r="BH93" s="216"/>
      <c r="BI93" s="216"/>
      <c r="BJ93" s="216"/>
      <c r="BK93" s="216"/>
      <c r="BL93" s="216"/>
      <c r="BM93" s="216"/>
      <c r="BN93" s="216"/>
      <c r="BO93" s="216"/>
      <c r="BP93" s="216"/>
      <c r="BQ93" s="216"/>
      <c r="BR93" s="216"/>
      <c r="BS93" s="216"/>
      <c r="BT93" s="216"/>
      <c r="BU93" s="216"/>
      <c r="BV93" s="216"/>
      <c r="BW93" s="216"/>
      <c r="BX93" s="216"/>
      <c r="BY93" s="216"/>
      <c r="BZ93" s="216"/>
      <c r="CA93" s="216"/>
      <c r="CB93" s="216"/>
      <c r="CC93" s="216"/>
      <c r="CD93" s="216"/>
      <c r="CE93" s="216"/>
      <c r="CF93" s="216"/>
      <c r="CG93" s="216"/>
      <c r="CH93" s="216"/>
      <c r="CI93" s="216"/>
      <c r="CJ93" s="216"/>
      <c r="CK93" s="216"/>
      <c r="CL93" s="216"/>
      <c r="CM93" s="216"/>
      <c r="CN93" s="216"/>
      <c r="CO93" s="216"/>
      <c r="CP93" s="216"/>
      <c r="CQ93" s="216"/>
      <c r="CR93" s="216"/>
      <c r="CS93" s="216"/>
      <c r="CT93" s="216"/>
      <c r="CU93" s="216"/>
      <c r="CV93" s="216"/>
      <c r="CW93" s="216"/>
      <c r="CX93" s="216"/>
      <c r="CY93" s="216"/>
      <c r="CZ93" s="216"/>
      <c r="DA93" s="216"/>
      <c r="DB93" s="216"/>
      <c r="DC93" s="216"/>
      <c r="DD93" s="216"/>
      <c r="DE93" s="216"/>
      <c r="DF93" s="216"/>
      <c r="DG93" s="216"/>
      <c r="DH93" s="216"/>
      <c r="DI93" s="216"/>
      <c r="DJ93" s="216"/>
      <c r="DK93" s="216"/>
      <c r="DL93" s="216"/>
      <c r="DM93" s="216"/>
      <c r="DN93" s="216"/>
      <c r="DO93" s="216"/>
      <c r="DP93" s="216"/>
      <c r="DQ93" s="216"/>
      <c r="DR93" s="216"/>
      <c r="DS93" s="216"/>
      <c r="DT93" s="216"/>
      <c r="DU93" s="216"/>
      <c r="DV93" s="216"/>
      <c r="DW93" s="216"/>
      <c r="DX93" s="216"/>
      <c r="DY93" s="216"/>
      <c r="DZ93" s="216"/>
      <c r="EA93" s="216"/>
      <c r="EB93" s="216"/>
      <c r="EC93" s="216"/>
      <c r="ED93" s="216"/>
      <c r="EE93" s="216"/>
      <c r="EF93" s="216"/>
      <c r="EG93" s="216"/>
      <c r="EH93" s="216"/>
      <c r="EI93" s="216"/>
      <c r="EJ93" s="216"/>
      <c r="EK93" s="216"/>
      <c r="EL93" s="216"/>
      <c r="EM93" s="216"/>
      <c r="EN93" s="216"/>
      <c r="EO93" s="216"/>
      <c r="EP93" s="216"/>
      <c r="EQ93" s="216"/>
      <c r="ER93" s="216"/>
      <c r="ES93" s="216"/>
      <c r="ET93" s="216"/>
      <c r="EU93" s="216"/>
      <c r="EV93" s="216"/>
      <c r="EW93" s="216"/>
      <c r="EX93" s="216"/>
      <c r="EY93" s="216"/>
      <c r="EZ93" s="216"/>
      <c r="FA93" s="216"/>
      <c r="FB93" s="216"/>
      <c r="FC93" s="216"/>
      <c r="FD93" s="216"/>
      <c r="FE93" s="216"/>
      <c r="FF93" s="216"/>
      <c r="FG93" s="216"/>
      <c r="FH93" s="216"/>
      <c r="FI93" s="216"/>
      <c r="FJ93" s="216"/>
      <c r="FK93" s="216"/>
      <c r="FL93" s="216"/>
      <c r="FM93" s="216"/>
      <c r="FN93" s="216"/>
      <c r="FO93" s="216"/>
      <c r="FP93" s="216"/>
      <c r="FQ93" s="216"/>
      <c r="FR93" s="216"/>
      <c r="FS93" s="216"/>
      <c r="FT93" s="216"/>
      <c r="FU93" s="216"/>
      <c r="FV93" s="216"/>
      <c r="FW93" s="216"/>
      <c r="FX93" s="216"/>
      <c r="FY93" s="216"/>
      <c r="FZ93" s="216"/>
      <c r="GA93" s="216"/>
      <c r="GB93" s="216"/>
      <c r="GC93" s="216"/>
      <c r="GD93" s="216"/>
      <c r="GE93" s="216"/>
      <c r="GF93" s="216"/>
      <c r="GG93" s="216"/>
      <c r="GH93" s="216"/>
      <c r="GI93" s="216"/>
      <c r="GJ93" s="216"/>
      <c r="GK93" s="216"/>
      <c r="GL93" s="216"/>
      <c r="GM93" s="216"/>
      <c r="GN93" s="216"/>
      <c r="GO93" s="216"/>
      <c r="GP93" s="216"/>
      <c r="GQ93" s="216"/>
      <c r="GR93" s="216"/>
      <c r="GS93" s="216"/>
      <c r="GX93" s="216"/>
      <c r="GY93" s="216"/>
      <c r="GZ93" s="216"/>
      <c r="HA93" s="216"/>
      <c r="HB93" s="216"/>
      <c r="HC93" s="216"/>
      <c r="HD93" s="216"/>
      <c r="HE93" s="216"/>
      <c r="HF93" s="216"/>
      <c r="HG93" s="216"/>
      <c r="HH93" s="216"/>
      <c r="IZ93" s="216"/>
      <c r="JA93" s="216"/>
      <c r="JB93" s="216"/>
      <c r="JC93" s="216"/>
      <c r="JD93" s="216"/>
      <c r="JE93" s="216"/>
      <c r="JF93" s="216"/>
      <c r="JG93" s="216"/>
      <c r="JH93" s="216"/>
      <c r="JI93" s="216"/>
      <c r="JJ93" s="216"/>
      <c r="JK93" s="216"/>
      <c r="JL93" s="216"/>
      <c r="JM93" s="216"/>
      <c r="JN93" s="216"/>
      <c r="JO93" s="216"/>
      <c r="JP93" s="216"/>
      <c r="JQ93" s="216"/>
      <c r="JR93" s="216"/>
      <c r="JS93" s="216"/>
      <c r="JT93" s="216"/>
      <c r="JU93" s="216"/>
      <c r="JV93" s="216"/>
      <c r="JW93" s="216"/>
      <c r="JX93" s="216"/>
      <c r="JY93" s="216"/>
      <c r="JZ93" s="216"/>
      <c r="KA93" s="216"/>
      <c r="KB93" s="216"/>
      <c r="KC93" s="216"/>
      <c r="KD93" s="216"/>
      <c r="KE93" s="216"/>
      <c r="KF93" s="216"/>
      <c r="KG93" s="216"/>
      <c r="KH93" s="216"/>
      <c r="KI93" s="216"/>
      <c r="KJ93" s="216"/>
      <c r="KK93" s="216"/>
      <c r="KL93" s="216"/>
      <c r="KM93" s="216"/>
      <c r="KN93" s="216"/>
      <c r="KO93" s="216"/>
      <c r="KP93" s="216"/>
      <c r="KQ93" s="216"/>
      <c r="KR93" s="216"/>
      <c r="KS93" s="216"/>
      <c r="KT93" s="216"/>
      <c r="KU93" s="216"/>
      <c r="KV93" s="216"/>
      <c r="KW93" s="216"/>
      <c r="KX93" s="216"/>
      <c r="KY93" s="216"/>
      <c r="KZ93" s="216"/>
      <c r="LA93" s="216"/>
      <c r="LB93" s="216"/>
      <c r="LC93" s="216"/>
      <c r="LD93" s="216"/>
      <c r="LE93" s="216"/>
      <c r="LF93" s="216"/>
      <c r="LG93" s="216"/>
      <c r="LH93" s="216"/>
      <c r="LI93" s="216"/>
      <c r="LJ93" s="216"/>
      <c r="LK93" s="216"/>
      <c r="LL93" s="216"/>
      <c r="LM93" s="216"/>
      <c r="LN93" s="216"/>
      <c r="LO93" s="216"/>
      <c r="LP93" s="216"/>
      <c r="LQ93" s="216"/>
      <c r="LR93" s="216"/>
      <c r="LS93" s="216"/>
      <c r="LT93" s="216"/>
      <c r="LU93" s="216"/>
      <c r="LV93" s="216"/>
      <c r="LW93" s="216"/>
      <c r="LX93" s="216"/>
      <c r="LY93" s="216"/>
      <c r="LZ93" s="216"/>
      <c r="MA93" s="216"/>
      <c r="MB93" s="216"/>
      <c r="MC93" s="216"/>
      <c r="MD93" s="216"/>
      <c r="ME93" s="216"/>
      <c r="MF93" s="216"/>
      <c r="MG93" s="216"/>
      <c r="MH93" s="216"/>
      <c r="MI93" s="216"/>
      <c r="MJ93" s="216"/>
      <c r="MK93" s="216"/>
      <c r="ML93" s="216"/>
      <c r="MM93" s="216"/>
      <c r="MN93" s="216"/>
      <c r="MO93" s="216"/>
      <c r="MP93" s="216"/>
      <c r="MQ93" s="216"/>
      <c r="MR93" s="216"/>
      <c r="MS93" s="216"/>
      <c r="MT93" s="216"/>
      <c r="MU93" s="216"/>
      <c r="MV93" s="216"/>
      <c r="MW93" s="216"/>
      <c r="MX93" s="216"/>
      <c r="MY93" s="216"/>
      <c r="MZ93" s="216"/>
      <c r="NA93" s="216"/>
      <c r="NB93" s="216"/>
      <c r="NC93" s="216"/>
      <c r="ND93" s="216"/>
      <c r="NE93" s="216"/>
      <c r="NF93" s="216"/>
      <c r="NG93" s="216"/>
      <c r="NH93" s="216"/>
      <c r="NI93" s="216"/>
      <c r="NJ93" s="216"/>
      <c r="NK93" s="216"/>
      <c r="NL93" s="216"/>
      <c r="NM93" s="216"/>
      <c r="NN93" s="216"/>
      <c r="NO93" s="216"/>
      <c r="NP93" s="216"/>
      <c r="NQ93" s="216"/>
      <c r="NR93" s="216"/>
      <c r="NS93" s="216"/>
      <c r="NT93" s="216"/>
      <c r="NU93" s="216"/>
      <c r="NV93" s="216"/>
      <c r="NW93" s="216"/>
      <c r="NX93" s="216"/>
      <c r="NY93" s="216"/>
      <c r="NZ93" s="216"/>
      <c r="OA93" s="216"/>
      <c r="OB93" s="216"/>
      <c r="OC93" s="216"/>
      <c r="OD93" s="216"/>
      <c r="OE93" s="216"/>
      <c r="OF93" s="216"/>
      <c r="OG93" s="216"/>
      <c r="OH93" s="216"/>
      <c r="OI93" s="216"/>
      <c r="OJ93" s="216"/>
      <c r="OK93" s="216"/>
      <c r="OL93" s="216"/>
      <c r="OM93" s="216"/>
      <c r="ON93" s="216"/>
      <c r="OO93" s="216"/>
      <c r="OP93" s="216"/>
      <c r="OQ93" s="216"/>
      <c r="OR93" s="216"/>
      <c r="OS93" s="216"/>
      <c r="OT93" s="216"/>
      <c r="OU93" s="216"/>
      <c r="OV93" s="216"/>
      <c r="OW93" s="216"/>
      <c r="OX93" s="216"/>
      <c r="OY93" s="216"/>
      <c r="OZ93" s="216"/>
      <c r="PA93" s="216"/>
      <c r="PB93" s="216"/>
      <c r="PC93" s="216"/>
      <c r="PD93" s="216"/>
      <c r="PE93" s="216"/>
      <c r="PF93" s="216"/>
      <c r="PG93" s="216"/>
      <c r="PH93" s="216"/>
      <c r="PI93" s="216"/>
      <c r="PJ93" s="216"/>
      <c r="PK93" s="216"/>
      <c r="PL93" s="216"/>
      <c r="PM93" s="216"/>
      <c r="PN93" s="216"/>
      <c r="PO93" s="216"/>
      <c r="PP93" s="216"/>
      <c r="PQ93" s="216"/>
      <c r="PR93" s="216"/>
      <c r="PS93" s="216"/>
      <c r="PT93" s="216"/>
      <c r="PU93" s="216"/>
      <c r="PV93" s="216"/>
      <c r="PW93" s="216"/>
      <c r="PX93" s="216"/>
      <c r="PY93" s="216"/>
      <c r="PZ93" s="216"/>
      <c r="QA93" s="216"/>
      <c r="QB93" s="216"/>
      <c r="QC93" s="216"/>
      <c r="QD93" s="216"/>
      <c r="QE93" s="216"/>
      <c r="QF93" s="216"/>
      <c r="QG93" s="216"/>
      <c r="QH93" s="216"/>
      <c r="QI93" s="216"/>
      <c r="QJ93" s="216"/>
      <c r="QK93" s="216"/>
      <c r="QL93" s="216"/>
      <c r="QM93" s="216"/>
      <c r="QN93" s="216"/>
      <c r="QO93" s="216"/>
      <c r="QT93" s="216"/>
      <c r="QU93" s="216"/>
      <c r="QV93" s="216"/>
      <c r="QW93" s="216"/>
      <c r="QX93" s="216"/>
      <c r="QY93" s="216"/>
      <c r="QZ93" s="216"/>
      <c r="RA93" s="216"/>
      <c r="RB93" s="216"/>
      <c r="RC93" s="216"/>
      <c r="RD93" s="216"/>
      <c r="SV93" s="216"/>
      <c r="SW93" s="216"/>
      <c r="SX93" s="216"/>
      <c r="SY93" s="216"/>
      <c r="SZ93" s="216"/>
      <c r="TA93" s="216"/>
      <c r="TB93" s="216"/>
      <c r="TC93" s="216"/>
      <c r="TD93" s="216"/>
      <c r="TE93" s="216"/>
      <c r="TF93" s="216"/>
      <c r="TG93" s="216"/>
      <c r="TH93" s="216"/>
      <c r="TI93" s="216"/>
      <c r="TJ93" s="216"/>
      <c r="TK93" s="216"/>
      <c r="TL93" s="216"/>
      <c r="TM93" s="216"/>
      <c r="TN93" s="216"/>
      <c r="TO93" s="216"/>
      <c r="TP93" s="216"/>
      <c r="TQ93" s="216"/>
      <c r="TR93" s="216"/>
      <c r="TS93" s="216"/>
      <c r="TT93" s="216"/>
      <c r="TU93" s="216"/>
      <c r="TV93" s="216"/>
      <c r="TW93" s="216"/>
      <c r="TX93" s="216"/>
      <c r="TY93" s="216"/>
      <c r="TZ93" s="216"/>
      <c r="UA93" s="216"/>
      <c r="UB93" s="216"/>
      <c r="UC93" s="216"/>
      <c r="UD93" s="216"/>
      <c r="UE93" s="216"/>
      <c r="UF93" s="216"/>
      <c r="UG93" s="216"/>
      <c r="UH93" s="216"/>
      <c r="UI93" s="216"/>
      <c r="UJ93" s="216"/>
      <c r="UK93" s="216"/>
      <c r="UL93" s="216"/>
      <c r="UM93" s="216"/>
      <c r="UN93" s="216"/>
      <c r="UO93" s="216"/>
      <c r="UP93" s="216"/>
      <c r="UQ93" s="216"/>
      <c r="UR93" s="216"/>
      <c r="US93" s="216"/>
      <c r="UT93" s="216"/>
      <c r="UU93" s="216"/>
      <c r="UV93" s="216"/>
      <c r="UW93" s="216"/>
      <c r="UX93" s="216"/>
      <c r="UY93" s="216"/>
      <c r="UZ93" s="216"/>
      <c r="VA93" s="216"/>
      <c r="VB93" s="216"/>
      <c r="VC93" s="216"/>
      <c r="VD93" s="216"/>
      <c r="VE93" s="216"/>
      <c r="VF93" s="216"/>
      <c r="VG93" s="216"/>
      <c r="VH93" s="216"/>
      <c r="VI93" s="216"/>
      <c r="VJ93" s="216"/>
      <c r="VK93" s="216"/>
      <c r="VL93" s="216"/>
      <c r="VM93" s="216"/>
      <c r="VN93" s="216"/>
      <c r="VO93" s="216"/>
      <c r="VP93" s="216"/>
      <c r="VQ93" s="216"/>
      <c r="VR93" s="216"/>
      <c r="VS93" s="216"/>
      <c r="VT93" s="216"/>
      <c r="VU93" s="216"/>
      <c r="VV93" s="216"/>
      <c r="VW93" s="216"/>
      <c r="VX93" s="216"/>
      <c r="VY93" s="216"/>
      <c r="VZ93" s="216"/>
      <c r="WA93" s="216"/>
      <c r="WB93" s="216"/>
      <c r="WC93" s="216"/>
      <c r="WD93" s="216"/>
      <c r="WE93" s="216"/>
      <c r="WF93" s="216"/>
      <c r="WG93" s="216"/>
      <c r="WH93" s="216"/>
      <c r="WI93" s="216"/>
      <c r="WJ93" s="216"/>
      <c r="WK93" s="216"/>
      <c r="WL93" s="216"/>
      <c r="WM93" s="216"/>
      <c r="WN93" s="216"/>
      <c r="WO93" s="216"/>
      <c r="WP93" s="216"/>
      <c r="WQ93" s="216"/>
      <c r="WR93" s="216"/>
      <c r="WS93" s="216"/>
      <c r="WT93" s="216"/>
      <c r="WU93" s="216"/>
      <c r="WV93" s="216"/>
      <c r="WW93" s="216"/>
      <c r="WX93" s="216"/>
      <c r="WY93" s="216"/>
      <c r="WZ93" s="216"/>
      <c r="XA93" s="216"/>
      <c r="XB93" s="216"/>
      <c r="XC93" s="216"/>
      <c r="XD93" s="216"/>
      <c r="XE93" s="216"/>
      <c r="XF93" s="216"/>
      <c r="XG93" s="216"/>
      <c r="XH93" s="216"/>
      <c r="XI93" s="216"/>
      <c r="XJ93" s="216"/>
      <c r="XK93" s="216"/>
      <c r="XL93" s="216"/>
      <c r="XM93" s="216"/>
      <c r="XN93" s="216"/>
      <c r="XO93" s="216"/>
      <c r="XP93" s="216"/>
      <c r="XQ93" s="216"/>
      <c r="XR93" s="216"/>
      <c r="XS93" s="216"/>
      <c r="XT93" s="216"/>
      <c r="XU93" s="216"/>
      <c r="XV93" s="216"/>
      <c r="XW93" s="216"/>
      <c r="XX93" s="216"/>
      <c r="XY93" s="216"/>
      <c r="XZ93" s="216"/>
      <c r="YA93" s="216"/>
      <c r="YB93" s="216"/>
      <c r="YC93" s="216"/>
      <c r="YD93" s="216"/>
      <c r="YE93" s="216"/>
      <c r="YF93" s="216"/>
      <c r="YG93" s="216"/>
      <c r="YH93" s="216"/>
      <c r="YI93" s="216"/>
      <c r="YJ93" s="216"/>
      <c r="YK93" s="216"/>
      <c r="YL93" s="216"/>
      <c r="YM93" s="216"/>
      <c r="YN93" s="216"/>
      <c r="YO93" s="216"/>
      <c r="YP93" s="216"/>
      <c r="YQ93" s="216"/>
      <c r="YR93" s="216"/>
      <c r="YS93" s="216"/>
      <c r="YT93" s="216"/>
      <c r="YU93" s="216"/>
      <c r="YV93" s="216"/>
      <c r="YW93" s="216"/>
      <c r="YX93" s="216"/>
      <c r="YY93" s="216"/>
      <c r="YZ93" s="216"/>
      <c r="ZA93" s="216"/>
      <c r="ZB93" s="216"/>
      <c r="ZC93" s="216"/>
      <c r="ZD93" s="216"/>
      <c r="ZE93" s="216"/>
      <c r="ZF93" s="216"/>
      <c r="ZG93" s="216"/>
      <c r="ZH93" s="216"/>
      <c r="ZI93" s="216"/>
      <c r="ZJ93" s="216"/>
      <c r="ZK93" s="216"/>
      <c r="ZL93" s="216"/>
      <c r="ZM93" s="216"/>
      <c r="ZN93" s="216"/>
      <c r="ZO93" s="216"/>
      <c r="ZP93" s="216"/>
      <c r="ZQ93" s="216"/>
      <c r="ZR93" s="216"/>
      <c r="ZS93" s="216"/>
      <c r="ZT93" s="216"/>
      <c r="ZU93" s="216"/>
      <c r="ZV93" s="216"/>
      <c r="ZW93" s="216"/>
      <c r="ZX93" s="216"/>
      <c r="ZY93" s="216"/>
      <c r="ZZ93" s="216"/>
      <c r="AAA93" s="216"/>
      <c r="AAB93" s="216"/>
      <c r="AAC93" s="216"/>
      <c r="AAD93" s="216"/>
      <c r="AAE93" s="216"/>
      <c r="AAF93" s="216"/>
      <c r="AAG93" s="216"/>
      <c r="AAH93" s="216"/>
      <c r="AAI93" s="216"/>
      <c r="AAJ93" s="216"/>
      <c r="AAK93" s="216"/>
      <c r="AAP93" s="216"/>
      <c r="AAQ93" s="216"/>
      <c r="AAR93" s="216"/>
      <c r="AAS93" s="216"/>
      <c r="AAT93" s="216"/>
      <c r="AAU93" s="216"/>
      <c r="AAV93" s="216"/>
      <c r="AAW93" s="216"/>
      <c r="AAX93" s="216"/>
      <c r="AAY93" s="216"/>
      <c r="AAZ93" s="216"/>
      <c r="ACR93" s="216"/>
      <c r="ACS93" s="216"/>
      <c r="ACT93" s="216"/>
      <c r="ACU93" s="216"/>
      <c r="ACV93" s="216"/>
      <c r="ACW93" s="216"/>
      <c r="ACX93" s="216"/>
      <c r="ACY93" s="216"/>
      <c r="ACZ93" s="216"/>
      <c r="ADA93" s="216"/>
      <c r="ADB93" s="216"/>
      <c r="ADC93" s="216"/>
      <c r="ADD93" s="216"/>
      <c r="ADE93" s="216"/>
      <c r="ADF93" s="216"/>
      <c r="ADG93" s="216"/>
      <c r="ADH93" s="216"/>
      <c r="ADI93" s="216"/>
      <c r="ADJ93" s="216"/>
      <c r="ADK93" s="216"/>
      <c r="ADL93" s="216"/>
      <c r="ADM93" s="216"/>
      <c r="ADN93" s="216"/>
      <c r="ADO93" s="216"/>
      <c r="ADP93" s="216"/>
      <c r="ADQ93" s="216"/>
      <c r="ADR93" s="216"/>
      <c r="ADS93" s="216"/>
      <c r="ADT93" s="216"/>
      <c r="ADU93" s="216"/>
      <c r="ADV93" s="216"/>
      <c r="ADW93" s="216"/>
      <c r="ADX93" s="216"/>
      <c r="ADY93" s="216"/>
      <c r="ADZ93" s="216"/>
      <c r="AEA93" s="216"/>
      <c r="AEB93" s="216"/>
      <c r="AEC93" s="216"/>
      <c r="AED93" s="216"/>
      <c r="AEE93" s="216"/>
      <c r="AEF93" s="216"/>
      <c r="AEG93" s="216"/>
      <c r="AEH93" s="216"/>
      <c r="AEI93" s="216"/>
      <c r="AEJ93" s="216"/>
      <c r="AEK93" s="216"/>
      <c r="AEL93" s="216"/>
      <c r="AEM93" s="216"/>
      <c r="AEN93" s="216"/>
      <c r="AEO93" s="216"/>
      <c r="AEP93" s="216"/>
      <c r="AEQ93" s="216"/>
      <c r="AER93" s="216"/>
      <c r="AES93" s="216"/>
      <c r="AET93" s="216"/>
      <c r="AEU93" s="216"/>
      <c r="AEV93" s="216"/>
      <c r="AEW93" s="216"/>
      <c r="AEX93" s="216"/>
      <c r="AEY93" s="216"/>
      <c r="AEZ93" s="216"/>
      <c r="AFA93" s="216"/>
      <c r="AFB93" s="216"/>
      <c r="AFC93" s="216"/>
      <c r="AFD93" s="216"/>
      <c r="AFE93" s="216"/>
      <c r="AFF93" s="216"/>
      <c r="AFG93" s="216"/>
      <c r="AFH93" s="216"/>
      <c r="AFI93" s="216"/>
      <c r="AFJ93" s="216"/>
      <c r="AFK93" s="216"/>
      <c r="AFL93" s="216"/>
      <c r="AFM93" s="216"/>
      <c r="AFN93" s="216"/>
      <c r="AFO93" s="216"/>
      <c r="AFP93" s="216"/>
      <c r="AFQ93" s="216"/>
      <c r="AFR93" s="216"/>
      <c r="AFS93" s="216"/>
      <c r="AFT93" s="216"/>
      <c r="AFU93" s="216"/>
      <c r="AFV93" s="216"/>
      <c r="AFW93" s="216"/>
      <c r="AFX93" s="216"/>
      <c r="AFY93" s="216"/>
      <c r="AFZ93" s="216"/>
      <c r="AGA93" s="216"/>
      <c r="AGB93" s="216"/>
      <c r="AGC93" s="216"/>
      <c r="AGD93" s="216"/>
      <c r="AGE93" s="216"/>
      <c r="AGF93" s="216"/>
      <c r="AGG93" s="216"/>
      <c r="AGH93" s="216"/>
      <c r="AGI93" s="216"/>
      <c r="AGJ93" s="216"/>
      <c r="AGK93" s="216"/>
      <c r="AGL93" s="216"/>
      <c r="AGM93" s="216"/>
      <c r="AGN93" s="216"/>
      <c r="AGO93" s="216"/>
      <c r="AGP93" s="216"/>
      <c r="AGQ93" s="216"/>
      <c r="AGR93" s="216"/>
      <c r="AGS93" s="216"/>
      <c r="AGT93" s="216"/>
      <c r="AGU93" s="216"/>
      <c r="AGV93" s="216"/>
      <c r="AGW93" s="216"/>
      <c r="AGX93" s="216"/>
      <c r="AGY93" s="216"/>
      <c r="AGZ93" s="216"/>
      <c r="AHA93" s="216"/>
      <c r="AHB93" s="216"/>
      <c r="AHC93" s="216"/>
      <c r="AHD93" s="216"/>
      <c r="AHE93" s="216"/>
      <c r="AHF93" s="216"/>
      <c r="AHG93" s="216"/>
      <c r="AHH93" s="216"/>
      <c r="AHI93" s="216"/>
      <c r="AHJ93" s="216"/>
      <c r="AHK93" s="216"/>
      <c r="AHL93" s="216"/>
      <c r="AHM93" s="216"/>
      <c r="AHN93" s="216"/>
      <c r="AHO93" s="216"/>
      <c r="AHP93" s="216"/>
      <c r="AHQ93" s="216"/>
      <c r="AHR93" s="216"/>
      <c r="AHS93" s="216"/>
      <c r="AHT93" s="216"/>
      <c r="AHU93" s="216"/>
      <c r="AHV93" s="216"/>
      <c r="AHW93" s="216"/>
      <c r="AHX93" s="216"/>
      <c r="AHY93" s="216"/>
      <c r="AHZ93" s="216"/>
      <c r="AIA93" s="216"/>
      <c r="AIB93" s="216"/>
      <c r="AIC93" s="216"/>
      <c r="AID93" s="216"/>
      <c r="AIE93" s="216"/>
      <c r="AIF93" s="216"/>
      <c r="AIG93" s="216"/>
      <c r="AIH93" s="216"/>
      <c r="AII93" s="216"/>
      <c r="AIJ93" s="216"/>
      <c r="AIK93" s="216"/>
      <c r="AIL93" s="216"/>
      <c r="AIM93" s="216"/>
      <c r="AIN93" s="216"/>
      <c r="AIO93" s="216"/>
      <c r="AIP93" s="216"/>
      <c r="AIQ93" s="216"/>
      <c r="AIR93" s="216"/>
      <c r="AIS93" s="216"/>
      <c r="AIT93" s="216"/>
      <c r="AIU93" s="216"/>
      <c r="AIV93" s="216"/>
      <c r="AIW93" s="216"/>
      <c r="AIX93" s="216"/>
      <c r="AIY93" s="216"/>
      <c r="AIZ93" s="216"/>
      <c r="AJA93" s="216"/>
      <c r="AJB93" s="216"/>
      <c r="AJC93" s="216"/>
      <c r="AJD93" s="216"/>
      <c r="AJE93" s="216"/>
      <c r="AJF93" s="216"/>
      <c r="AJG93" s="216"/>
      <c r="AJH93" s="216"/>
      <c r="AJI93" s="216"/>
      <c r="AJJ93" s="216"/>
      <c r="AJK93" s="216"/>
      <c r="AJL93" s="216"/>
      <c r="AJM93" s="216"/>
      <c r="AJN93" s="216"/>
      <c r="AJO93" s="216"/>
      <c r="AJP93" s="216"/>
      <c r="AJQ93" s="216"/>
      <c r="AJR93" s="216"/>
      <c r="AJS93" s="216"/>
      <c r="AJT93" s="216"/>
      <c r="AJU93" s="216"/>
      <c r="AJV93" s="216"/>
      <c r="AJW93" s="216"/>
      <c r="AJX93" s="216"/>
      <c r="AJY93" s="216"/>
      <c r="AJZ93" s="216"/>
      <c r="AKA93" s="216"/>
      <c r="AKB93" s="216"/>
      <c r="AKC93" s="216"/>
      <c r="AKD93" s="216"/>
      <c r="AKE93" s="216"/>
      <c r="AKF93" s="216"/>
      <c r="AKG93" s="216"/>
      <c r="AKL93" s="216"/>
      <c r="AKM93" s="216"/>
      <c r="AKN93" s="216"/>
      <c r="AKO93" s="216"/>
      <c r="AKP93" s="216"/>
      <c r="AKQ93" s="216"/>
      <c r="AKR93" s="216"/>
      <c r="AKS93" s="216"/>
      <c r="AKT93" s="216"/>
      <c r="AKU93" s="216"/>
      <c r="AKV93" s="216"/>
      <c r="AMN93" s="216"/>
      <c r="AMO93" s="216"/>
      <c r="AMP93" s="216"/>
      <c r="AMQ93" s="216"/>
      <c r="AMR93" s="216"/>
      <c r="AMS93" s="216"/>
      <c r="AMT93" s="216"/>
      <c r="AMU93" s="216"/>
      <c r="AMV93" s="216"/>
      <c r="AMW93" s="216"/>
      <c r="AMX93" s="216"/>
      <c r="AMY93" s="216"/>
      <c r="AMZ93" s="216"/>
      <c r="ANA93" s="216"/>
      <c r="ANB93" s="216"/>
      <c r="ANC93" s="216"/>
      <c r="AND93" s="216"/>
      <c r="ANE93" s="216"/>
      <c r="ANF93" s="216"/>
      <c r="ANG93" s="216"/>
      <c r="ANH93" s="216"/>
      <c r="ANI93" s="216"/>
      <c r="ANJ93" s="216"/>
      <c r="ANK93" s="216"/>
      <c r="ANL93" s="216"/>
      <c r="ANM93" s="216"/>
      <c r="ANN93" s="216"/>
      <c r="ANO93" s="216"/>
      <c r="ANP93" s="216"/>
      <c r="ANQ93" s="216"/>
      <c r="ANR93" s="216"/>
      <c r="ANS93" s="216"/>
      <c r="ANT93" s="216"/>
      <c r="ANU93" s="216"/>
      <c r="ANV93" s="216"/>
      <c r="ANW93" s="216"/>
      <c r="ANX93" s="216"/>
      <c r="ANY93" s="216"/>
      <c r="ANZ93" s="216"/>
      <c r="AOA93" s="216"/>
      <c r="AOB93" s="216"/>
      <c r="AOC93" s="216"/>
      <c r="AOD93" s="216"/>
      <c r="AOE93" s="216"/>
      <c r="AOF93" s="216"/>
      <c r="AOG93" s="216"/>
      <c r="AOH93" s="216"/>
      <c r="AOI93" s="216"/>
      <c r="AOJ93" s="216"/>
      <c r="AOK93" s="216"/>
      <c r="AOL93" s="216"/>
      <c r="AOM93" s="216"/>
      <c r="AON93" s="216"/>
      <c r="AOO93" s="216"/>
      <c r="AOP93" s="216"/>
      <c r="AOQ93" s="216"/>
      <c r="AOR93" s="216"/>
      <c r="AOS93" s="216"/>
      <c r="AOT93" s="216"/>
      <c r="AOU93" s="216"/>
      <c r="AOV93" s="216"/>
      <c r="AOW93" s="216"/>
      <c r="AOX93" s="216"/>
      <c r="AOY93" s="216"/>
      <c r="AOZ93" s="216"/>
      <c r="APA93" s="216"/>
      <c r="APB93" s="216"/>
      <c r="APC93" s="216"/>
      <c r="APD93" s="216"/>
      <c r="APE93" s="216"/>
      <c r="APF93" s="216"/>
      <c r="APG93" s="216"/>
      <c r="APH93" s="216"/>
      <c r="API93" s="216"/>
      <c r="APJ93" s="216"/>
      <c r="APK93" s="216"/>
      <c r="APL93" s="216"/>
      <c r="APM93" s="216"/>
      <c r="APN93" s="216"/>
      <c r="APO93" s="216"/>
      <c r="APP93" s="216"/>
      <c r="APQ93" s="216"/>
      <c r="APR93" s="216"/>
      <c r="APS93" s="216"/>
      <c r="APT93" s="216"/>
      <c r="APU93" s="216"/>
      <c r="APV93" s="216"/>
      <c r="APW93" s="216"/>
      <c r="APX93" s="216"/>
      <c r="APY93" s="216"/>
      <c r="APZ93" s="216"/>
      <c r="AQA93" s="216"/>
      <c r="AQB93" s="216"/>
      <c r="AQC93" s="216"/>
      <c r="AQD93" s="216"/>
      <c r="AQE93" s="216"/>
      <c r="AQF93" s="216"/>
      <c r="AQG93" s="216"/>
      <c r="AQH93" s="216"/>
      <c r="AQI93" s="216"/>
      <c r="AQJ93" s="216"/>
      <c r="AQK93" s="216"/>
      <c r="AQL93" s="216"/>
      <c r="AQM93" s="216"/>
      <c r="AQN93" s="216"/>
      <c r="AQO93" s="216"/>
      <c r="AQP93" s="216"/>
      <c r="AQQ93" s="216"/>
      <c r="AQR93" s="216"/>
      <c r="AQS93" s="216"/>
      <c r="AQT93" s="216"/>
      <c r="AQU93" s="216"/>
      <c r="AQV93" s="216"/>
      <c r="AQW93" s="216"/>
      <c r="AQX93" s="216"/>
      <c r="AQY93" s="216"/>
      <c r="AQZ93" s="216"/>
      <c r="ARA93" s="216"/>
      <c r="ARB93" s="216"/>
      <c r="ARC93" s="216"/>
      <c r="ARD93" s="216"/>
      <c r="ARE93" s="216"/>
      <c r="ARF93" s="216"/>
      <c r="ARG93" s="216"/>
      <c r="ARH93" s="216"/>
      <c r="ARI93" s="216"/>
      <c r="ARJ93" s="216"/>
      <c r="ARK93" s="216"/>
      <c r="ARL93" s="216"/>
      <c r="ARM93" s="216"/>
      <c r="ARN93" s="216"/>
      <c r="ARO93" s="216"/>
      <c r="ARP93" s="216"/>
      <c r="ARQ93" s="216"/>
      <c r="ARR93" s="216"/>
      <c r="ARS93" s="216"/>
      <c r="ART93" s="216"/>
      <c r="ARU93" s="216"/>
      <c r="ARV93" s="216"/>
      <c r="ARW93" s="216"/>
      <c r="ARX93" s="216"/>
      <c r="ARY93" s="216"/>
      <c r="ARZ93" s="216"/>
      <c r="ASA93" s="216"/>
      <c r="ASB93" s="216"/>
      <c r="ASC93" s="216"/>
      <c r="ASD93" s="216"/>
      <c r="ASE93" s="216"/>
      <c r="ASF93" s="216"/>
      <c r="ASG93" s="216"/>
      <c r="ASH93" s="216"/>
      <c r="ASI93" s="216"/>
      <c r="ASJ93" s="216"/>
      <c r="ASK93" s="216"/>
      <c r="ASL93" s="216"/>
      <c r="ASM93" s="216"/>
      <c r="ASN93" s="216"/>
      <c r="ASO93" s="216"/>
      <c r="ASP93" s="216"/>
      <c r="ASQ93" s="216"/>
      <c r="ASR93" s="216"/>
      <c r="ASS93" s="216"/>
      <c r="AST93" s="216"/>
      <c r="ASU93" s="216"/>
      <c r="ASV93" s="216"/>
      <c r="ASW93" s="216"/>
      <c r="ASX93" s="216"/>
      <c r="ASY93" s="216"/>
      <c r="ASZ93" s="216"/>
      <c r="ATA93" s="216"/>
      <c r="ATB93" s="216"/>
      <c r="ATC93" s="216"/>
      <c r="ATD93" s="216"/>
      <c r="ATE93" s="216"/>
      <c r="ATF93" s="216"/>
      <c r="ATG93" s="216"/>
      <c r="ATH93" s="216"/>
      <c r="ATI93" s="216"/>
      <c r="ATJ93" s="216"/>
      <c r="ATK93" s="216"/>
      <c r="ATL93" s="216"/>
      <c r="ATM93" s="216"/>
      <c r="ATN93" s="216"/>
      <c r="ATO93" s="216"/>
      <c r="ATP93" s="216"/>
      <c r="ATQ93" s="216"/>
      <c r="ATR93" s="216"/>
      <c r="ATS93" s="216"/>
      <c r="ATT93" s="216"/>
      <c r="ATU93" s="216"/>
      <c r="ATV93" s="216"/>
      <c r="ATW93" s="216"/>
      <c r="ATX93" s="216"/>
      <c r="ATY93" s="216"/>
      <c r="ATZ93" s="216"/>
      <c r="AUA93" s="216"/>
      <c r="AUB93" s="216"/>
      <c r="AUC93" s="216"/>
      <c r="AUH93" s="216"/>
      <c r="AUI93" s="216"/>
      <c r="AUJ93" s="216"/>
      <c r="AUK93" s="216"/>
      <c r="AUL93" s="216"/>
      <c r="AUM93" s="216"/>
      <c r="AUN93" s="216"/>
      <c r="AUO93" s="216"/>
      <c r="AUP93" s="216"/>
      <c r="AUQ93" s="216"/>
      <c r="AUR93" s="216"/>
      <c r="AWJ93" s="216"/>
      <c r="AWK93" s="216"/>
      <c r="AWL93" s="216"/>
      <c r="AWM93" s="216"/>
      <c r="AWN93" s="216"/>
      <c r="AWO93" s="216"/>
      <c r="AWP93" s="216"/>
      <c r="AWQ93" s="216"/>
      <c r="AWR93" s="216"/>
      <c r="AWS93" s="216"/>
      <c r="AWT93" s="216"/>
      <c r="AWU93" s="216"/>
      <c r="AWV93" s="216"/>
      <c r="AWW93" s="216"/>
      <c r="AWX93" s="216"/>
      <c r="AWY93" s="216"/>
      <c r="AWZ93" s="216"/>
      <c r="AXA93" s="216"/>
      <c r="AXB93" s="216"/>
      <c r="AXC93" s="216"/>
      <c r="AXD93" s="216"/>
      <c r="AXE93" s="216"/>
      <c r="AXF93" s="216"/>
      <c r="AXG93" s="216"/>
      <c r="AXH93" s="216"/>
      <c r="AXI93" s="216"/>
      <c r="AXJ93" s="216"/>
      <c r="AXK93" s="216"/>
      <c r="AXL93" s="216"/>
      <c r="AXM93" s="216"/>
      <c r="AXN93" s="216"/>
      <c r="AXO93" s="216"/>
      <c r="AXP93" s="216"/>
      <c r="AXQ93" s="216"/>
      <c r="AXR93" s="216"/>
      <c r="AXS93" s="216"/>
      <c r="AXT93" s="216"/>
      <c r="AXU93" s="216"/>
      <c r="AXV93" s="216"/>
      <c r="AXW93" s="216"/>
      <c r="AXX93" s="216"/>
      <c r="AXY93" s="216"/>
      <c r="AXZ93" s="216"/>
      <c r="AYA93" s="216"/>
      <c r="AYB93" s="216"/>
      <c r="AYC93" s="216"/>
      <c r="AYD93" s="216"/>
      <c r="AYE93" s="216"/>
      <c r="AYF93" s="216"/>
      <c r="AYG93" s="216"/>
      <c r="AYH93" s="216"/>
      <c r="AYI93" s="216"/>
      <c r="AYJ93" s="216"/>
      <c r="AYK93" s="216"/>
      <c r="AYL93" s="216"/>
      <c r="AYM93" s="216"/>
      <c r="AYN93" s="216"/>
      <c r="AYO93" s="216"/>
      <c r="AYP93" s="216"/>
      <c r="AYQ93" s="216"/>
      <c r="AYR93" s="216"/>
      <c r="AYS93" s="216"/>
      <c r="AYT93" s="216"/>
      <c r="AYU93" s="216"/>
      <c r="AYV93" s="216"/>
      <c r="AYW93" s="216"/>
      <c r="AYX93" s="216"/>
      <c r="AYY93" s="216"/>
      <c r="AYZ93" s="216"/>
      <c r="AZA93" s="216"/>
      <c r="AZB93" s="216"/>
      <c r="AZC93" s="216"/>
      <c r="AZD93" s="216"/>
      <c r="AZE93" s="216"/>
      <c r="AZF93" s="216"/>
      <c r="AZG93" s="216"/>
      <c r="AZH93" s="216"/>
      <c r="AZI93" s="216"/>
      <c r="AZJ93" s="216"/>
      <c r="AZK93" s="216"/>
      <c r="AZL93" s="216"/>
      <c r="AZM93" s="216"/>
      <c r="AZN93" s="216"/>
      <c r="AZO93" s="216"/>
      <c r="AZP93" s="216"/>
      <c r="AZQ93" s="216"/>
      <c r="AZR93" s="216"/>
      <c r="AZS93" s="216"/>
      <c r="AZT93" s="216"/>
      <c r="AZU93" s="216"/>
      <c r="AZV93" s="216"/>
      <c r="AZW93" s="216"/>
      <c r="AZX93" s="216"/>
      <c r="AZY93" s="216"/>
      <c r="AZZ93" s="216"/>
      <c r="BAA93" s="216"/>
      <c r="BAB93" s="216"/>
      <c r="BAC93" s="216"/>
      <c r="BAD93" s="216"/>
      <c r="BAE93" s="216"/>
      <c r="BAF93" s="216"/>
      <c r="BAG93" s="216"/>
      <c r="BAH93" s="216"/>
      <c r="BAI93" s="216"/>
      <c r="BAJ93" s="216"/>
      <c r="BAK93" s="216"/>
      <c r="BAL93" s="216"/>
      <c r="BAM93" s="216"/>
      <c r="BAN93" s="216"/>
      <c r="BAO93" s="216"/>
      <c r="BAP93" s="216"/>
      <c r="BAQ93" s="216"/>
      <c r="BAR93" s="216"/>
      <c r="BAS93" s="216"/>
      <c r="BAT93" s="216"/>
      <c r="BAU93" s="216"/>
      <c r="BAV93" s="216"/>
      <c r="BAW93" s="216"/>
      <c r="BAX93" s="216"/>
      <c r="BAY93" s="216"/>
      <c r="BAZ93" s="216"/>
      <c r="BBA93" s="216"/>
      <c r="BBB93" s="216"/>
      <c r="BBC93" s="216"/>
      <c r="BBD93" s="216"/>
      <c r="BBE93" s="216"/>
      <c r="BBF93" s="216"/>
      <c r="BBG93" s="216"/>
      <c r="BBH93" s="216"/>
      <c r="BBI93" s="216"/>
      <c r="BBJ93" s="216"/>
      <c r="BBK93" s="216"/>
      <c r="BBL93" s="216"/>
      <c r="BBM93" s="216"/>
      <c r="BBN93" s="216"/>
      <c r="BBO93" s="216"/>
      <c r="BBP93" s="216"/>
      <c r="BBQ93" s="216"/>
      <c r="BBR93" s="216"/>
      <c r="BBS93" s="216"/>
      <c r="BBT93" s="216"/>
      <c r="BBU93" s="216"/>
      <c r="BBV93" s="216"/>
      <c r="BBW93" s="216"/>
      <c r="BBX93" s="216"/>
      <c r="BBY93" s="216"/>
      <c r="BBZ93" s="216"/>
      <c r="BCA93" s="216"/>
      <c r="BCB93" s="216"/>
      <c r="BCC93" s="216"/>
      <c r="BCD93" s="216"/>
      <c r="BCE93" s="216"/>
      <c r="BCF93" s="216"/>
      <c r="BCG93" s="216"/>
      <c r="BCH93" s="216"/>
      <c r="BCI93" s="216"/>
      <c r="BCJ93" s="216"/>
      <c r="BCK93" s="216"/>
      <c r="BCL93" s="216"/>
      <c r="BCM93" s="216"/>
      <c r="BCN93" s="216"/>
      <c r="BCO93" s="216"/>
      <c r="BCP93" s="216"/>
      <c r="BCQ93" s="216"/>
      <c r="BCR93" s="216"/>
      <c r="BCS93" s="216"/>
      <c r="BCT93" s="216"/>
      <c r="BCU93" s="216"/>
      <c r="BCV93" s="216"/>
      <c r="BCW93" s="216"/>
      <c r="BCX93" s="216"/>
      <c r="BCY93" s="216"/>
      <c r="BCZ93" s="216"/>
      <c r="BDA93" s="216"/>
      <c r="BDB93" s="216"/>
      <c r="BDC93" s="216"/>
      <c r="BDD93" s="216"/>
      <c r="BDE93" s="216"/>
      <c r="BDF93" s="216"/>
      <c r="BDG93" s="216"/>
      <c r="BDH93" s="216"/>
      <c r="BDI93" s="216"/>
      <c r="BDJ93" s="216"/>
      <c r="BDK93" s="216"/>
      <c r="BDL93" s="216"/>
      <c r="BDM93" s="216"/>
      <c r="BDN93" s="216"/>
      <c r="BDO93" s="216"/>
      <c r="BDP93" s="216"/>
      <c r="BDQ93" s="216"/>
      <c r="BDR93" s="216"/>
      <c r="BDS93" s="216"/>
      <c r="BDT93" s="216"/>
      <c r="BDU93" s="216"/>
      <c r="BDV93" s="216"/>
      <c r="BDW93" s="216"/>
      <c r="BDX93" s="216"/>
      <c r="BDY93" s="216"/>
      <c r="BED93" s="216"/>
      <c r="BEE93" s="216"/>
      <c r="BEF93" s="216"/>
      <c r="BEG93" s="216"/>
      <c r="BEH93" s="216"/>
      <c r="BEI93" s="216"/>
      <c r="BEJ93" s="216"/>
      <c r="BEK93" s="216"/>
      <c r="BEL93" s="216"/>
      <c r="BEM93" s="216"/>
      <c r="BEN93" s="216"/>
      <c r="BGF93" s="216"/>
      <c r="BGG93" s="216"/>
      <c r="BGH93" s="216"/>
      <c r="BGI93" s="216"/>
      <c r="BGJ93" s="216"/>
      <c r="BGK93" s="216"/>
      <c r="BGL93" s="216"/>
      <c r="BGM93" s="216"/>
      <c r="BGN93" s="216"/>
      <c r="BGO93" s="216"/>
      <c r="BGP93" s="216"/>
      <c r="BGQ93" s="216"/>
      <c r="BGR93" s="216"/>
      <c r="BGS93" s="216"/>
      <c r="BGT93" s="216"/>
      <c r="BGU93" s="216"/>
      <c r="BGV93" s="216"/>
      <c r="BGW93" s="216"/>
      <c r="BGX93" s="216"/>
      <c r="BGY93" s="216"/>
      <c r="BGZ93" s="216"/>
      <c r="BHA93" s="216"/>
      <c r="BHB93" s="216"/>
      <c r="BHC93" s="216"/>
      <c r="BHD93" s="216"/>
      <c r="BHE93" s="216"/>
      <c r="BHF93" s="216"/>
      <c r="BHG93" s="216"/>
      <c r="BHH93" s="216"/>
      <c r="BHI93" s="216"/>
      <c r="BHJ93" s="216"/>
      <c r="BHK93" s="216"/>
      <c r="BHL93" s="216"/>
      <c r="BHM93" s="216"/>
      <c r="BHN93" s="216"/>
      <c r="BHO93" s="216"/>
      <c r="BHP93" s="216"/>
      <c r="BHQ93" s="216"/>
      <c r="BHR93" s="216"/>
      <c r="BHS93" s="216"/>
      <c r="BHT93" s="216"/>
      <c r="BHU93" s="216"/>
      <c r="BHV93" s="216"/>
      <c r="BHW93" s="216"/>
      <c r="BHX93" s="216"/>
      <c r="BHY93" s="216"/>
      <c r="BHZ93" s="216"/>
      <c r="BIA93" s="216"/>
      <c r="BIB93" s="216"/>
      <c r="BIC93" s="216"/>
      <c r="BID93" s="216"/>
      <c r="BIE93" s="216"/>
      <c r="BIF93" s="216"/>
      <c r="BIG93" s="216"/>
      <c r="BIH93" s="216"/>
      <c r="BII93" s="216"/>
      <c r="BIJ93" s="216"/>
      <c r="BIK93" s="216"/>
      <c r="BIL93" s="216"/>
      <c r="BIM93" s="216"/>
      <c r="BIN93" s="216"/>
      <c r="BIO93" s="216"/>
      <c r="BIP93" s="216"/>
      <c r="BIQ93" s="216"/>
      <c r="BIR93" s="216"/>
      <c r="BIS93" s="216"/>
      <c r="BIT93" s="216"/>
      <c r="BIU93" s="216"/>
      <c r="BIV93" s="216"/>
      <c r="BIW93" s="216"/>
      <c r="BIX93" s="216"/>
      <c r="BIY93" s="216"/>
      <c r="BIZ93" s="216"/>
      <c r="BJA93" s="216"/>
      <c r="BJB93" s="216"/>
      <c r="BJC93" s="216"/>
      <c r="BJD93" s="216"/>
      <c r="BJE93" s="216"/>
      <c r="BJF93" s="216"/>
      <c r="BJG93" s="216"/>
      <c r="BJH93" s="216"/>
      <c r="BJI93" s="216"/>
      <c r="BJJ93" s="216"/>
      <c r="BJK93" s="216"/>
      <c r="BJL93" s="216"/>
      <c r="BJM93" s="216"/>
      <c r="BJN93" s="216"/>
      <c r="BJO93" s="216"/>
      <c r="BJP93" s="216"/>
      <c r="BJQ93" s="216"/>
      <c r="BJR93" s="216"/>
      <c r="BJS93" s="216"/>
      <c r="BJT93" s="216"/>
      <c r="BJU93" s="216"/>
      <c r="BJV93" s="216"/>
      <c r="BJW93" s="216"/>
      <c r="BJX93" s="216"/>
      <c r="BJY93" s="216"/>
      <c r="BJZ93" s="216"/>
      <c r="BKA93" s="216"/>
      <c r="BKB93" s="216"/>
      <c r="BKC93" s="216"/>
      <c r="BKD93" s="216"/>
      <c r="BKE93" s="216"/>
      <c r="BKF93" s="216"/>
      <c r="BKG93" s="216"/>
      <c r="BKH93" s="216"/>
      <c r="BKI93" s="216"/>
      <c r="BKJ93" s="216"/>
      <c r="BKK93" s="216"/>
      <c r="BKL93" s="216"/>
      <c r="BKM93" s="216"/>
      <c r="BKN93" s="216"/>
      <c r="BKO93" s="216"/>
      <c r="BKP93" s="216"/>
      <c r="BKQ93" s="216"/>
      <c r="BKR93" s="216"/>
      <c r="BKS93" s="216"/>
      <c r="BKT93" s="216"/>
      <c r="BKU93" s="216"/>
      <c r="BKV93" s="216"/>
      <c r="BKW93" s="216"/>
      <c r="BKX93" s="216"/>
      <c r="BKY93" s="216"/>
      <c r="BKZ93" s="216"/>
      <c r="BLA93" s="216"/>
      <c r="BLB93" s="216"/>
      <c r="BLC93" s="216"/>
      <c r="BLD93" s="216"/>
      <c r="BLE93" s="216"/>
      <c r="BLF93" s="216"/>
      <c r="BLG93" s="216"/>
      <c r="BLH93" s="216"/>
      <c r="BLI93" s="216"/>
      <c r="BLJ93" s="216"/>
      <c r="BLK93" s="216"/>
      <c r="BLL93" s="216"/>
      <c r="BLM93" s="216"/>
      <c r="BLN93" s="216"/>
      <c r="BLO93" s="216"/>
      <c r="BLP93" s="216"/>
      <c r="BLQ93" s="216"/>
      <c r="BLR93" s="216"/>
      <c r="BLS93" s="216"/>
      <c r="BLT93" s="216"/>
      <c r="BLU93" s="216"/>
      <c r="BLV93" s="216"/>
      <c r="BLW93" s="216"/>
      <c r="BLX93" s="216"/>
      <c r="BLY93" s="216"/>
      <c r="BLZ93" s="216"/>
      <c r="BMA93" s="216"/>
      <c r="BMB93" s="216"/>
      <c r="BMC93" s="216"/>
      <c r="BMD93" s="216"/>
      <c r="BME93" s="216"/>
      <c r="BMF93" s="216"/>
      <c r="BMG93" s="216"/>
      <c r="BMH93" s="216"/>
      <c r="BMI93" s="216"/>
      <c r="BMJ93" s="216"/>
      <c r="BMK93" s="216"/>
      <c r="BML93" s="216"/>
      <c r="BMM93" s="216"/>
      <c r="BMN93" s="216"/>
      <c r="BMO93" s="216"/>
      <c r="BMP93" s="216"/>
      <c r="BMQ93" s="216"/>
      <c r="BMR93" s="216"/>
      <c r="BMS93" s="216"/>
      <c r="BMT93" s="216"/>
      <c r="BMU93" s="216"/>
      <c r="BMV93" s="216"/>
      <c r="BMW93" s="216"/>
      <c r="BMX93" s="216"/>
      <c r="BMY93" s="216"/>
      <c r="BMZ93" s="216"/>
      <c r="BNA93" s="216"/>
      <c r="BNB93" s="216"/>
      <c r="BNC93" s="216"/>
      <c r="BND93" s="216"/>
      <c r="BNE93" s="216"/>
      <c r="BNF93" s="216"/>
      <c r="BNG93" s="216"/>
      <c r="BNH93" s="216"/>
      <c r="BNI93" s="216"/>
      <c r="BNJ93" s="216"/>
      <c r="BNK93" s="216"/>
      <c r="BNL93" s="216"/>
      <c r="BNM93" s="216"/>
      <c r="BNN93" s="216"/>
      <c r="BNO93" s="216"/>
      <c r="BNP93" s="216"/>
      <c r="BNQ93" s="216"/>
      <c r="BNR93" s="216"/>
      <c r="BNS93" s="216"/>
      <c r="BNT93" s="216"/>
      <c r="BNU93" s="216"/>
      <c r="BNZ93" s="216"/>
      <c r="BOA93" s="216"/>
      <c r="BOB93" s="216"/>
      <c r="BOC93" s="216"/>
      <c r="BOD93" s="216"/>
      <c r="BOE93" s="216"/>
      <c r="BOF93" s="216"/>
      <c r="BOG93" s="216"/>
      <c r="BOH93" s="216"/>
      <c r="BOI93" s="216"/>
      <c r="BOJ93" s="216"/>
      <c r="BQB93" s="216"/>
      <c r="BQC93" s="216"/>
      <c r="BQD93" s="216"/>
      <c r="BQE93" s="216"/>
      <c r="BQF93" s="216"/>
      <c r="BQG93" s="216"/>
      <c r="BQH93" s="216"/>
      <c r="BQI93" s="216"/>
      <c r="BQJ93" s="216"/>
      <c r="BQK93" s="216"/>
      <c r="BQL93" s="216"/>
      <c r="BQM93" s="216"/>
      <c r="BQN93" s="216"/>
      <c r="BQO93" s="216"/>
      <c r="BQP93" s="216"/>
      <c r="BQQ93" s="216"/>
      <c r="BQR93" s="216"/>
      <c r="BQS93" s="216"/>
      <c r="BQT93" s="216"/>
      <c r="BQU93" s="216"/>
      <c r="BQV93" s="216"/>
      <c r="BQW93" s="216"/>
      <c r="BQX93" s="216"/>
      <c r="BQY93" s="216"/>
      <c r="BQZ93" s="216"/>
      <c r="BRA93" s="216"/>
      <c r="BRB93" s="216"/>
      <c r="BRC93" s="216"/>
      <c r="BRD93" s="216"/>
      <c r="BRE93" s="216"/>
      <c r="BRF93" s="216"/>
      <c r="BRG93" s="216"/>
      <c r="BRH93" s="216"/>
      <c r="BRI93" s="216"/>
      <c r="BRJ93" s="216"/>
      <c r="BRK93" s="216"/>
      <c r="BRL93" s="216"/>
      <c r="BRM93" s="216"/>
      <c r="BRN93" s="216"/>
      <c r="BRO93" s="216"/>
      <c r="BRP93" s="216"/>
      <c r="BRQ93" s="216"/>
      <c r="BRR93" s="216"/>
      <c r="BRS93" s="216"/>
      <c r="BRT93" s="216"/>
      <c r="BRU93" s="216"/>
      <c r="BRV93" s="216"/>
      <c r="BRW93" s="216"/>
      <c r="BRX93" s="216"/>
      <c r="BRY93" s="216"/>
      <c r="BRZ93" s="216"/>
      <c r="BSA93" s="216"/>
      <c r="BSB93" s="216"/>
      <c r="BSC93" s="216"/>
      <c r="BSD93" s="216"/>
      <c r="BSE93" s="216"/>
      <c r="BSF93" s="216"/>
      <c r="BSG93" s="216"/>
      <c r="BSH93" s="216"/>
      <c r="BSI93" s="216"/>
      <c r="BSJ93" s="216"/>
      <c r="BSK93" s="216"/>
      <c r="BSL93" s="216"/>
      <c r="BSM93" s="216"/>
      <c r="BSN93" s="216"/>
      <c r="BSO93" s="216"/>
      <c r="BSP93" s="216"/>
      <c r="BSQ93" s="216"/>
      <c r="BSR93" s="216"/>
      <c r="BSS93" s="216"/>
      <c r="BST93" s="216"/>
      <c r="BSU93" s="216"/>
      <c r="BSV93" s="216"/>
      <c r="BSW93" s="216"/>
      <c r="BSX93" s="216"/>
      <c r="BSY93" s="216"/>
      <c r="BSZ93" s="216"/>
      <c r="BTA93" s="216"/>
      <c r="BTB93" s="216"/>
      <c r="BTC93" s="216"/>
      <c r="BTD93" s="216"/>
      <c r="BTE93" s="216"/>
      <c r="BTF93" s="216"/>
      <c r="BTG93" s="216"/>
      <c r="BTH93" s="216"/>
      <c r="BTI93" s="216"/>
      <c r="BTJ93" s="216"/>
      <c r="BTK93" s="216"/>
      <c r="BTL93" s="216"/>
      <c r="BTM93" s="216"/>
      <c r="BTN93" s="216"/>
      <c r="BTO93" s="216"/>
      <c r="BTP93" s="216"/>
      <c r="BTQ93" s="216"/>
      <c r="BTR93" s="216"/>
      <c r="BTS93" s="216"/>
      <c r="BTT93" s="216"/>
      <c r="BTU93" s="216"/>
      <c r="BTV93" s="216"/>
      <c r="BTW93" s="216"/>
      <c r="BTX93" s="216"/>
      <c r="BTY93" s="216"/>
      <c r="BTZ93" s="216"/>
      <c r="BUA93" s="216"/>
      <c r="BUB93" s="216"/>
      <c r="BUC93" s="216"/>
      <c r="BUD93" s="216"/>
      <c r="BUE93" s="216"/>
      <c r="BUF93" s="216"/>
      <c r="BUG93" s="216"/>
      <c r="BUH93" s="216"/>
      <c r="BUI93" s="216"/>
      <c r="BUJ93" s="216"/>
      <c r="BUK93" s="216"/>
      <c r="BUL93" s="216"/>
      <c r="BUM93" s="216"/>
      <c r="BUN93" s="216"/>
      <c r="BUO93" s="216"/>
      <c r="BUP93" s="216"/>
      <c r="BUQ93" s="216"/>
      <c r="BUR93" s="216"/>
      <c r="BUS93" s="216"/>
      <c r="BUT93" s="216"/>
      <c r="BUU93" s="216"/>
      <c r="BUV93" s="216"/>
      <c r="BUW93" s="216"/>
      <c r="BUX93" s="216"/>
      <c r="BUY93" s="216"/>
      <c r="BUZ93" s="216"/>
      <c r="BVA93" s="216"/>
      <c r="BVB93" s="216"/>
      <c r="BVC93" s="216"/>
      <c r="BVD93" s="216"/>
      <c r="BVE93" s="216"/>
      <c r="BVF93" s="216"/>
      <c r="BVG93" s="216"/>
      <c r="BVH93" s="216"/>
      <c r="BVI93" s="216"/>
      <c r="BVJ93" s="216"/>
      <c r="BVK93" s="216"/>
      <c r="BVL93" s="216"/>
      <c r="BVM93" s="216"/>
      <c r="BVN93" s="216"/>
      <c r="BVO93" s="216"/>
      <c r="BVP93" s="216"/>
      <c r="BVQ93" s="216"/>
      <c r="BVR93" s="216"/>
      <c r="BVS93" s="216"/>
      <c r="BVT93" s="216"/>
      <c r="BVU93" s="216"/>
      <c r="BVV93" s="216"/>
      <c r="BVW93" s="216"/>
      <c r="BVX93" s="216"/>
      <c r="BVY93" s="216"/>
      <c r="BVZ93" s="216"/>
      <c r="BWA93" s="216"/>
      <c r="BWB93" s="216"/>
      <c r="BWC93" s="216"/>
      <c r="BWD93" s="216"/>
      <c r="BWE93" s="216"/>
      <c r="BWF93" s="216"/>
      <c r="BWG93" s="216"/>
      <c r="BWH93" s="216"/>
      <c r="BWI93" s="216"/>
      <c r="BWJ93" s="216"/>
      <c r="BWK93" s="216"/>
      <c r="BWL93" s="216"/>
      <c r="BWM93" s="216"/>
      <c r="BWN93" s="216"/>
      <c r="BWO93" s="216"/>
      <c r="BWP93" s="216"/>
      <c r="BWQ93" s="216"/>
      <c r="BWR93" s="216"/>
      <c r="BWS93" s="216"/>
      <c r="BWT93" s="216"/>
      <c r="BWU93" s="216"/>
      <c r="BWV93" s="216"/>
      <c r="BWW93" s="216"/>
      <c r="BWX93" s="216"/>
      <c r="BWY93" s="216"/>
      <c r="BWZ93" s="216"/>
      <c r="BXA93" s="216"/>
      <c r="BXB93" s="216"/>
      <c r="BXC93" s="216"/>
      <c r="BXD93" s="216"/>
      <c r="BXE93" s="216"/>
      <c r="BXF93" s="216"/>
      <c r="BXG93" s="216"/>
      <c r="BXH93" s="216"/>
      <c r="BXI93" s="216"/>
      <c r="BXJ93" s="216"/>
      <c r="BXK93" s="216"/>
      <c r="BXL93" s="216"/>
      <c r="BXM93" s="216"/>
      <c r="BXN93" s="216"/>
      <c r="BXO93" s="216"/>
      <c r="BXP93" s="216"/>
      <c r="BXQ93" s="216"/>
      <c r="BXV93" s="216"/>
      <c r="BXW93" s="216"/>
      <c r="BXX93" s="216"/>
      <c r="BXY93" s="216"/>
      <c r="BXZ93" s="216"/>
      <c r="BYA93" s="216"/>
      <c r="BYB93" s="216"/>
      <c r="BYC93" s="216"/>
      <c r="BYD93" s="216"/>
      <c r="BYE93" s="216"/>
      <c r="BYF93" s="216"/>
      <c r="BZX93" s="216"/>
      <c r="BZY93" s="216"/>
      <c r="BZZ93" s="216"/>
      <c r="CAA93" s="216"/>
      <c r="CAB93" s="216"/>
      <c r="CAC93" s="216"/>
      <c r="CAD93" s="216"/>
      <c r="CAE93" s="216"/>
      <c r="CAF93" s="216"/>
      <c r="CAG93" s="216"/>
      <c r="CAH93" s="216"/>
      <c r="CAI93" s="216"/>
      <c r="CAJ93" s="216"/>
      <c r="CAK93" s="216"/>
      <c r="CAL93" s="216"/>
      <c r="CAM93" s="216"/>
      <c r="CAN93" s="216"/>
      <c r="CAO93" s="216"/>
      <c r="CAP93" s="216"/>
      <c r="CAQ93" s="216"/>
      <c r="CAR93" s="216"/>
      <c r="CAS93" s="216"/>
      <c r="CAT93" s="216"/>
      <c r="CAU93" s="216"/>
      <c r="CAV93" s="216"/>
      <c r="CAW93" s="216"/>
      <c r="CAX93" s="216"/>
      <c r="CAY93" s="216"/>
      <c r="CAZ93" s="216"/>
      <c r="CBA93" s="216"/>
      <c r="CBB93" s="216"/>
      <c r="CBC93" s="216"/>
      <c r="CBD93" s="216"/>
      <c r="CBE93" s="216"/>
      <c r="CBF93" s="216"/>
      <c r="CBG93" s="216"/>
      <c r="CBH93" s="216"/>
      <c r="CBI93" s="216"/>
      <c r="CBJ93" s="216"/>
      <c r="CBK93" s="216"/>
      <c r="CBL93" s="216"/>
      <c r="CBM93" s="216"/>
      <c r="CBN93" s="216"/>
      <c r="CBO93" s="216"/>
      <c r="CBP93" s="216"/>
      <c r="CBQ93" s="216"/>
      <c r="CBR93" s="216"/>
      <c r="CBS93" s="216"/>
      <c r="CBT93" s="216"/>
      <c r="CBU93" s="216"/>
      <c r="CBV93" s="216"/>
      <c r="CBW93" s="216"/>
      <c r="CBX93" s="216"/>
      <c r="CBY93" s="216"/>
      <c r="CBZ93" s="216"/>
      <c r="CCA93" s="216"/>
      <c r="CCB93" s="216"/>
      <c r="CCC93" s="216"/>
      <c r="CCD93" s="216"/>
      <c r="CCE93" s="216"/>
      <c r="CCF93" s="216"/>
      <c r="CCG93" s="216"/>
      <c r="CCH93" s="216"/>
      <c r="CCI93" s="216"/>
      <c r="CCJ93" s="216"/>
      <c r="CCK93" s="216"/>
      <c r="CCL93" s="216"/>
      <c r="CCM93" s="216"/>
      <c r="CCN93" s="216"/>
      <c r="CCO93" s="216"/>
      <c r="CCP93" s="216"/>
      <c r="CCQ93" s="216"/>
      <c r="CCR93" s="216"/>
      <c r="CCS93" s="216"/>
      <c r="CCT93" s="216"/>
      <c r="CCU93" s="216"/>
      <c r="CCV93" s="216"/>
      <c r="CCW93" s="216"/>
      <c r="CCX93" s="216"/>
      <c r="CCY93" s="216"/>
      <c r="CCZ93" s="216"/>
      <c r="CDA93" s="216"/>
      <c r="CDB93" s="216"/>
      <c r="CDC93" s="216"/>
      <c r="CDD93" s="216"/>
      <c r="CDE93" s="216"/>
      <c r="CDF93" s="216"/>
      <c r="CDG93" s="216"/>
      <c r="CDH93" s="216"/>
      <c r="CDI93" s="216"/>
      <c r="CDJ93" s="216"/>
      <c r="CDK93" s="216"/>
      <c r="CDL93" s="216"/>
      <c r="CDM93" s="216"/>
      <c r="CDN93" s="216"/>
      <c r="CDO93" s="216"/>
      <c r="CDP93" s="216"/>
      <c r="CDQ93" s="216"/>
      <c r="CDR93" s="216"/>
      <c r="CDS93" s="216"/>
      <c r="CDT93" s="216"/>
      <c r="CDU93" s="216"/>
      <c r="CDV93" s="216"/>
      <c r="CDW93" s="216"/>
      <c r="CDX93" s="216"/>
      <c r="CDY93" s="216"/>
      <c r="CDZ93" s="216"/>
      <c r="CEA93" s="216"/>
      <c r="CEB93" s="216"/>
      <c r="CEC93" s="216"/>
      <c r="CED93" s="216"/>
      <c r="CEE93" s="216"/>
      <c r="CEF93" s="216"/>
      <c r="CEG93" s="216"/>
      <c r="CEH93" s="216"/>
      <c r="CEI93" s="216"/>
      <c r="CEJ93" s="216"/>
      <c r="CEK93" s="216"/>
      <c r="CEL93" s="216"/>
      <c r="CEM93" s="216"/>
      <c r="CEN93" s="216"/>
      <c r="CEO93" s="216"/>
      <c r="CEP93" s="216"/>
      <c r="CEQ93" s="216"/>
      <c r="CER93" s="216"/>
      <c r="CES93" s="216"/>
      <c r="CET93" s="216"/>
      <c r="CEU93" s="216"/>
      <c r="CEV93" s="216"/>
      <c r="CEW93" s="216"/>
      <c r="CEX93" s="216"/>
      <c r="CEY93" s="216"/>
      <c r="CEZ93" s="216"/>
      <c r="CFA93" s="216"/>
      <c r="CFB93" s="216"/>
      <c r="CFC93" s="216"/>
      <c r="CFD93" s="216"/>
      <c r="CFE93" s="216"/>
      <c r="CFF93" s="216"/>
      <c r="CFG93" s="216"/>
      <c r="CFH93" s="216"/>
      <c r="CFI93" s="216"/>
      <c r="CFJ93" s="216"/>
      <c r="CFK93" s="216"/>
      <c r="CFL93" s="216"/>
      <c r="CFM93" s="216"/>
      <c r="CFN93" s="216"/>
      <c r="CFO93" s="216"/>
      <c r="CFP93" s="216"/>
      <c r="CFQ93" s="216"/>
      <c r="CFR93" s="216"/>
      <c r="CFS93" s="216"/>
      <c r="CFT93" s="216"/>
      <c r="CFU93" s="216"/>
      <c r="CFV93" s="216"/>
      <c r="CFW93" s="216"/>
      <c r="CFX93" s="216"/>
      <c r="CFY93" s="216"/>
      <c r="CFZ93" s="216"/>
      <c r="CGA93" s="216"/>
      <c r="CGB93" s="216"/>
      <c r="CGC93" s="216"/>
      <c r="CGD93" s="216"/>
      <c r="CGE93" s="216"/>
      <c r="CGF93" s="216"/>
      <c r="CGG93" s="216"/>
      <c r="CGH93" s="216"/>
      <c r="CGI93" s="216"/>
      <c r="CGJ93" s="216"/>
      <c r="CGK93" s="216"/>
      <c r="CGL93" s="216"/>
      <c r="CGM93" s="216"/>
      <c r="CGN93" s="216"/>
      <c r="CGO93" s="216"/>
      <c r="CGP93" s="216"/>
      <c r="CGQ93" s="216"/>
      <c r="CGR93" s="216"/>
      <c r="CGS93" s="216"/>
      <c r="CGT93" s="216"/>
      <c r="CGU93" s="216"/>
      <c r="CGV93" s="216"/>
      <c r="CGW93" s="216"/>
      <c r="CGX93" s="216"/>
      <c r="CGY93" s="216"/>
      <c r="CGZ93" s="216"/>
      <c r="CHA93" s="216"/>
      <c r="CHB93" s="216"/>
      <c r="CHC93" s="216"/>
      <c r="CHD93" s="216"/>
      <c r="CHE93" s="216"/>
      <c r="CHF93" s="216"/>
      <c r="CHG93" s="216"/>
      <c r="CHH93" s="216"/>
      <c r="CHI93" s="216"/>
      <c r="CHJ93" s="216"/>
      <c r="CHK93" s="216"/>
      <c r="CHL93" s="216"/>
      <c r="CHM93" s="216"/>
      <c r="CHR93" s="216"/>
      <c r="CHS93" s="216"/>
      <c r="CHT93" s="216"/>
      <c r="CHU93" s="216"/>
      <c r="CHV93" s="216"/>
      <c r="CHW93" s="216"/>
      <c r="CHX93" s="216"/>
      <c r="CHY93" s="216"/>
      <c r="CHZ93" s="216"/>
      <c r="CIA93" s="216"/>
      <c r="CIB93" s="216"/>
      <c r="CJT93" s="216"/>
      <c r="CJU93" s="216"/>
      <c r="CJV93" s="216"/>
      <c r="CJW93" s="216"/>
      <c r="CJX93" s="216"/>
      <c r="CJY93" s="216"/>
      <c r="CJZ93" s="216"/>
      <c r="CKA93" s="216"/>
      <c r="CKB93" s="216"/>
      <c r="CKC93" s="216"/>
      <c r="CKD93" s="216"/>
      <c r="CKE93" s="216"/>
      <c r="CKF93" s="216"/>
      <c r="CKG93" s="216"/>
      <c r="CKH93" s="216"/>
      <c r="CKI93" s="216"/>
      <c r="CKJ93" s="216"/>
      <c r="CKK93" s="216"/>
      <c r="CKL93" s="216"/>
      <c r="CKM93" s="216"/>
      <c r="CKN93" s="216"/>
      <c r="CKO93" s="216"/>
      <c r="CKP93" s="216"/>
      <c r="CKQ93" s="216"/>
      <c r="CKR93" s="216"/>
      <c r="CKS93" s="216"/>
      <c r="CKT93" s="216"/>
      <c r="CKU93" s="216"/>
      <c r="CKV93" s="216"/>
      <c r="CKW93" s="216"/>
      <c r="CKX93" s="216"/>
      <c r="CKY93" s="216"/>
      <c r="CKZ93" s="216"/>
      <c r="CLA93" s="216"/>
      <c r="CLB93" s="216"/>
      <c r="CLC93" s="216"/>
      <c r="CLD93" s="216"/>
      <c r="CLE93" s="216"/>
      <c r="CLF93" s="216"/>
      <c r="CLG93" s="216"/>
      <c r="CLH93" s="216"/>
      <c r="CLI93" s="216"/>
      <c r="CLJ93" s="216"/>
      <c r="CLK93" s="216"/>
      <c r="CLL93" s="216"/>
      <c r="CLM93" s="216"/>
      <c r="CLN93" s="216"/>
      <c r="CLO93" s="216"/>
      <c r="CLP93" s="216"/>
      <c r="CLQ93" s="216"/>
      <c r="CLR93" s="216"/>
      <c r="CLS93" s="216"/>
      <c r="CLT93" s="216"/>
      <c r="CLU93" s="216"/>
      <c r="CLV93" s="216"/>
      <c r="CLW93" s="216"/>
      <c r="CLX93" s="216"/>
      <c r="CLY93" s="216"/>
      <c r="CLZ93" s="216"/>
      <c r="CMA93" s="216"/>
      <c r="CMB93" s="216"/>
      <c r="CMC93" s="216"/>
      <c r="CMD93" s="216"/>
      <c r="CME93" s="216"/>
      <c r="CMF93" s="216"/>
      <c r="CMG93" s="216"/>
      <c r="CMH93" s="216"/>
      <c r="CMI93" s="216"/>
      <c r="CMJ93" s="216"/>
      <c r="CMK93" s="216"/>
      <c r="CML93" s="216"/>
      <c r="CMM93" s="216"/>
      <c r="CMN93" s="216"/>
      <c r="CMO93" s="216"/>
      <c r="CMP93" s="216"/>
      <c r="CMQ93" s="216"/>
      <c r="CMR93" s="216"/>
      <c r="CMS93" s="216"/>
      <c r="CMT93" s="216"/>
      <c r="CMU93" s="216"/>
      <c r="CMV93" s="216"/>
      <c r="CMW93" s="216"/>
      <c r="CMX93" s="216"/>
      <c r="CMY93" s="216"/>
      <c r="CMZ93" s="216"/>
      <c r="CNA93" s="216"/>
      <c r="CNB93" s="216"/>
      <c r="CNC93" s="216"/>
      <c r="CND93" s="216"/>
      <c r="CNE93" s="216"/>
      <c r="CNF93" s="216"/>
      <c r="CNG93" s="216"/>
      <c r="CNH93" s="216"/>
      <c r="CNI93" s="216"/>
      <c r="CNJ93" s="216"/>
      <c r="CNK93" s="216"/>
      <c r="CNL93" s="216"/>
      <c r="CNM93" s="216"/>
      <c r="CNN93" s="216"/>
      <c r="CNO93" s="216"/>
      <c r="CNP93" s="216"/>
      <c r="CNQ93" s="216"/>
      <c r="CNR93" s="216"/>
      <c r="CNS93" s="216"/>
      <c r="CNT93" s="216"/>
      <c r="CNU93" s="216"/>
      <c r="CNV93" s="216"/>
      <c r="CNW93" s="216"/>
      <c r="CNX93" s="216"/>
      <c r="CNY93" s="216"/>
      <c r="CNZ93" s="216"/>
      <c r="COA93" s="216"/>
      <c r="COB93" s="216"/>
      <c r="COC93" s="216"/>
      <c r="COD93" s="216"/>
      <c r="COE93" s="216"/>
      <c r="COF93" s="216"/>
      <c r="COG93" s="216"/>
      <c r="COH93" s="216"/>
      <c r="COI93" s="216"/>
      <c r="COJ93" s="216"/>
      <c r="COK93" s="216"/>
      <c r="COL93" s="216"/>
      <c r="COM93" s="216"/>
      <c r="CON93" s="216"/>
      <c r="COO93" s="216"/>
      <c r="COP93" s="216"/>
      <c r="COQ93" s="216"/>
      <c r="COR93" s="216"/>
      <c r="COS93" s="216"/>
      <c r="COT93" s="216"/>
      <c r="COU93" s="216"/>
      <c r="COV93" s="216"/>
      <c r="COW93" s="216"/>
      <c r="COX93" s="216"/>
      <c r="COY93" s="216"/>
      <c r="COZ93" s="216"/>
      <c r="CPA93" s="216"/>
      <c r="CPB93" s="216"/>
      <c r="CPC93" s="216"/>
      <c r="CPD93" s="216"/>
      <c r="CPE93" s="216"/>
      <c r="CPF93" s="216"/>
      <c r="CPG93" s="216"/>
      <c r="CPH93" s="216"/>
      <c r="CPI93" s="216"/>
      <c r="CPJ93" s="216"/>
      <c r="CPK93" s="216"/>
      <c r="CPL93" s="216"/>
      <c r="CPM93" s="216"/>
      <c r="CPN93" s="216"/>
      <c r="CPO93" s="216"/>
      <c r="CPP93" s="216"/>
      <c r="CPQ93" s="216"/>
      <c r="CPR93" s="216"/>
      <c r="CPS93" s="216"/>
      <c r="CPT93" s="216"/>
      <c r="CPU93" s="216"/>
      <c r="CPV93" s="216"/>
      <c r="CPW93" s="216"/>
      <c r="CPX93" s="216"/>
      <c r="CPY93" s="216"/>
      <c r="CPZ93" s="216"/>
      <c r="CQA93" s="216"/>
      <c r="CQB93" s="216"/>
      <c r="CQC93" s="216"/>
      <c r="CQD93" s="216"/>
      <c r="CQE93" s="216"/>
      <c r="CQF93" s="216"/>
      <c r="CQG93" s="216"/>
      <c r="CQH93" s="216"/>
      <c r="CQI93" s="216"/>
      <c r="CQJ93" s="216"/>
      <c r="CQK93" s="216"/>
      <c r="CQL93" s="216"/>
      <c r="CQM93" s="216"/>
      <c r="CQN93" s="216"/>
      <c r="CQO93" s="216"/>
      <c r="CQP93" s="216"/>
      <c r="CQQ93" s="216"/>
      <c r="CQR93" s="216"/>
      <c r="CQS93" s="216"/>
      <c r="CQT93" s="216"/>
      <c r="CQU93" s="216"/>
      <c r="CQV93" s="216"/>
      <c r="CQW93" s="216"/>
      <c r="CQX93" s="216"/>
      <c r="CQY93" s="216"/>
      <c r="CQZ93" s="216"/>
      <c r="CRA93" s="216"/>
      <c r="CRB93" s="216"/>
      <c r="CRC93" s="216"/>
      <c r="CRD93" s="216"/>
      <c r="CRE93" s="216"/>
      <c r="CRF93" s="216"/>
      <c r="CRG93" s="216"/>
      <c r="CRH93" s="216"/>
      <c r="CRI93" s="216"/>
      <c r="CRN93" s="216"/>
      <c r="CRO93" s="216"/>
      <c r="CRP93" s="216"/>
      <c r="CRQ93" s="216"/>
      <c r="CRR93" s="216"/>
      <c r="CRS93" s="216"/>
      <c r="CRT93" s="216"/>
      <c r="CRU93" s="216"/>
      <c r="CRV93" s="216"/>
      <c r="CRW93" s="216"/>
      <c r="CRX93" s="216"/>
      <c r="CTP93" s="216"/>
      <c r="CTQ93" s="216"/>
      <c r="CTR93" s="216"/>
      <c r="CTS93" s="216"/>
      <c r="CTT93" s="216"/>
      <c r="CTU93" s="216"/>
      <c r="CTV93" s="216"/>
      <c r="CTW93" s="216"/>
      <c r="CTX93" s="216"/>
      <c r="CTY93" s="216"/>
      <c r="CTZ93" s="216"/>
      <c r="CUA93" s="216"/>
      <c r="CUB93" s="216"/>
      <c r="CUC93" s="216"/>
      <c r="CUD93" s="216"/>
      <c r="CUE93" s="216"/>
      <c r="CUF93" s="216"/>
      <c r="CUG93" s="216"/>
      <c r="CUH93" s="216"/>
      <c r="CUI93" s="216"/>
      <c r="CUJ93" s="216"/>
      <c r="CUK93" s="216"/>
      <c r="CUL93" s="216"/>
      <c r="CUM93" s="216"/>
      <c r="CUN93" s="216"/>
      <c r="CUO93" s="216"/>
      <c r="CUP93" s="216"/>
      <c r="CUQ93" s="216"/>
      <c r="CUR93" s="216"/>
      <c r="CUS93" s="216"/>
      <c r="CUT93" s="216"/>
      <c r="CUU93" s="216"/>
      <c r="CUV93" s="216"/>
      <c r="CUW93" s="216"/>
      <c r="CUX93" s="216"/>
      <c r="CUY93" s="216"/>
      <c r="CUZ93" s="216"/>
      <c r="CVA93" s="216"/>
      <c r="CVB93" s="216"/>
      <c r="CVC93" s="216"/>
      <c r="CVD93" s="216"/>
      <c r="CVE93" s="216"/>
      <c r="CVF93" s="216"/>
      <c r="CVG93" s="216"/>
      <c r="CVH93" s="216"/>
      <c r="CVI93" s="216"/>
      <c r="CVJ93" s="216"/>
      <c r="CVK93" s="216"/>
      <c r="CVL93" s="216"/>
      <c r="CVM93" s="216"/>
      <c r="CVN93" s="216"/>
      <c r="CVO93" s="216"/>
      <c r="CVP93" s="216"/>
      <c r="CVQ93" s="216"/>
      <c r="CVR93" s="216"/>
      <c r="CVS93" s="216"/>
      <c r="CVT93" s="216"/>
      <c r="CVU93" s="216"/>
      <c r="CVV93" s="216"/>
      <c r="CVW93" s="216"/>
      <c r="CVX93" s="216"/>
      <c r="CVY93" s="216"/>
      <c r="CVZ93" s="216"/>
      <c r="CWA93" s="216"/>
      <c r="CWB93" s="216"/>
      <c r="CWC93" s="216"/>
      <c r="CWD93" s="216"/>
      <c r="CWE93" s="216"/>
      <c r="CWF93" s="216"/>
      <c r="CWG93" s="216"/>
      <c r="CWH93" s="216"/>
      <c r="CWI93" s="216"/>
      <c r="CWJ93" s="216"/>
      <c r="CWK93" s="216"/>
      <c r="CWL93" s="216"/>
      <c r="CWM93" s="216"/>
      <c r="CWN93" s="216"/>
      <c r="CWO93" s="216"/>
      <c r="CWP93" s="216"/>
      <c r="CWQ93" s="216"/>
      <c r="CWR93" s="216"/>
      <c r="CWS93" s="216"/>
      <c r="CWT93" s="216"/>
      <c r="CWU93" s="216"/>
      <c r="CWV93" s="216"/>
      <c r="CWW93" s="216"/>
      <c r="CWX93" s="216"/>
      <c r="CWY93" s="216"/>
      <c r="CWZ93" s="216"/>
      <c r="CXA93" s="216"/>
      <c r="CXB93" s="216"/>
      <c r="CXC93" s="216"/>
      <c r="CXD93" s="216"/>
      <c r="CXE93" s="216"/>
      <c r="CXF93" s="216"/>
      <c r="CXG93" s="216"/>
      <c r="CXH93" s="216"/>
      <c r="CXI93" s="216"/>
      <c r="CXJ93" s="216"/>
      <c r="CXK93" s="216"/>
      <c r="CXL93" s="216"/>
      <c r="CXM93" s="216"/>
      <c r="CXN93" s="216"/>
      <c r="CXO93" s="216"/>
      <c r="CXP93" s="216"/>
      <c r="CXQ93" s="216"/>
      <c r="CXR93" s="216"/>
      <c r="CXS93" s="216"/>
      <c r="CXT93" s="216"/>
      <c r="CXU93" s="216"/>
      <c r="CXV93" s="216"/>
      <c r="CXW93" s="216"/>
      <c r="CXX93" s="216"/>
      <c r="CXY93" s="216"/>
      <c r="CXZ93" s="216"/>
      <c r="CYA93" s="216"/>
      <c r="CYB93" s="216"/>
      <c r="CYC93" s="216"/>
      <c r="CYD93" s="216"/>
      <c r="CYE93" s="216"/>
      <c r="CYF93" s="216"/>
      <c r="CYG93" s="216"/>
      <c r="CYH93" s="216"/>
      <c r="CYI93" s="216"/>
      <c r="CYJ93" s="216"/>
      <c r="CYK93" s="216"/>
      <c r="CYL93" s="216"/>
      <c r="CYM93" s="216"/>
      <c r="CYN93" s="216"/>
      <c r="CYO93" s="216"/>
      <c r="CYP93" s="216"/>
      <c r="CYQ93" s="216"/>
      <c r="CYR93" s="216"/>
      <c r="CYS93" s="216"/>
      <c r="CYT93" s="216"/>
      <c r="CYU93" s="216"/>
      <c r="CYV93" s="216"/>
      <c r="CYW93" s="216"/>
      <c r="CYX93" s="216"/>
      <c r="CYY93" s="216"/>
      <c r="CYZ93" s="216"/>
      <c r="CZA93" s="216"/>
      <c r="CZB93" s="216"/>
      <c r="CZC93" s="216"/>
      <c r="CZD93" s="216"/>
      <c r="CZE93" s="216"/>
      <c r="CZF93" s="216"/>
      <c r="CZG93" s="216"/>
      <c r="CZH93" s="216"/>
      <c r="CZI93" s="216"/>
      <c r="CZJ93" s="216"/>
      <c r="CZK93" s="216"/>
      <c r="CZL93" s="216"/>
      <c r="CZM93" s="216"/>
      <c r="CZN93" s="216"/>
      <c r="CZO93" s="216"/>
      <c r="CZP93" s="216"/>
      <c r="CZQ93" s="216"/>
      <c r="CZR93" s="216"/>
      <c r="CZS93" s="216"/>
      <c r="CZT93" s="216"/>
      <c r="CZU93" s="216"/>
      <c r="CZV93" s="216"/>
      <c r="CZW93" s="216"/>
      <c r="CZX93" s="216"/>
      <c r="CZY93" s="216"/>
      <c r="CZZ93" s="216"/>
      <c r="DAA93" s="216"/>
      <c r="DAB93" s="216"/>
      <c r="DAC93" s="216"/>
      <c r="DAD93" s="216"/>
      <c r="DAE93" s="216"/>
      <c r="DAF93" s="216"/>
      <c r="DAG93" s="216"/>
      <c r="DAH93" s="216"/>
      <c r="DAI93" s="216"/>
      <c r="DAJ93" s="216"/>
      <c r="DAK93" s="216"/>
      <c r="DAL93" s="216"/>
      <c r="DAM93" s="216"/>
      <c r="DAN93" s="216"/>
      <c r="DAO93" s="216"/>
      <c r="DAP93" s="216"/>
      <c r="DAQ93" s="216"/>
      <c r="DAR93" s="216"/>
      <c r="DAS93" s="216"/>
      <c r="DAT93" s="216"/>
      <c r="DAU93" s="216"/>
      <c r="DAV93" s="216"/>
      <c r="DAW93" s="216"/>
      <c r="DAX93" s="216"/>
      <c r="DAY93" s="216"/>
      <c r="DAZ93" s="216"/>
      <c r="DBA93" s="216"/>
      <c r="DBB93" s="216"/>
      <c r="DBC93" s="216"/>
      <c r="DBD93" s="216"/>
      <c r="DBE93" s="216"/>
      <c r="DBJ93" s="216"/>
      <c r="DBK93" s="216"/>
      <c r="DBL93" s="216"/>
      <c r="DBM93" s="216"/>
      <c r="DBN93" s="216"/>
      <c r="DBO93" s="216"/>
      <c r="DBP93" s="216"/>
      <c r="DBQ93" s="216"/>
      <c r="DBR93" s="216"/>
      <c r="DBS93" s="216"/>
      <c r="DBT93" s="216"/>
      <c r="DDL93" s="216"/>
      <c r="DDM93" s="216"/>
      <c r="DDN93" s="216"/>
      <c r="DDO93" s="216"/>
      <c r="DDP93" s="216"/>
      <c r="DDQ93" s="216"/>
      <c r="DDR93" s="216"/>
      <c r="DDS93" s="216"/>
      <c r="DDT93" s="216"/>
      <c r="DDU93" s="216"/>
      <c r="DDV93" s="216"/>
      <c r="DDW93" s="216"/>
      <c r="DDX93" s="216"/>
      <c r="DDY93" s="216"/>
      <c r="DDZ93" s="216"/>
      <c r="DEA93" s="216"/>
      <c r="DEB93" s="216"/>
      <c r="DEC93" s="216"/>
      <c r="DED93" s="216"/>
      <c r="DEE93" s="216"/>
      <c r="DEF93" s="216"/>
      <c r="DEG93" s="216"/>
      <c r="DEH93" s="216"/>
      <c r="DEI93" s="216"/>
      <c r="DEJ93" s="216"/>
      <c r="DEK93" s="216"/>
      <c r="DEL93" s="216"/>
      <c r="DEM93" s="216"/>
      <c r="DEN93" s="216"/>
      <c r="DEO93" s="216"/>
      <c r="DEP93" s="216"/>
      <c r="DEQ93" s="216"/>
      <c r="DER93" s="216"/>
      <c r="DES93" s="216"/>
      <c r="DET93" s="216"/>
      <c r="DEU93" s="216"/>
      <c r="DEV93" s="216"/>
      <c r="DEW93" s="216"/>
      <c r="DEX93" s="216"/>
      <c r="DEY93" s="216"/>
      <c r="DEZ93" s="216"/>
      <c r="DFA93" s="216"/>
      <c r="DFB93" s="216"/>
      <c r="DFC93" s="216"/>
      <c r="DFD93" s="216"/>
      <c r="DFE93" s="216"/>
      <c r="DFF93" s="216"/>
      <c r="DFG93" s="216"/>
      <c r="DFH93" s="216"/>
      <c r="DFI93" s="216"/>
      <c r="DFJ93" s="216"/>
      <c r="DFK93" s="216"/>
      <c r="DFL93" s="216"/>
      <c r="DFM93" s="216"/>
      <c r="DFN93" s="216"/>
      <c r="DFO93" s="216"/>
      <c r="DFP93" s="216"/>
      <c r="DFQ93" s="216"/>
      <c r="DFR93" s="216"/>
      <c r="DFS93" s="216"/>
      <c r="DFT93" s="216"/>
      <c r="DFU93" s="216"/>
      <c r="DFV93" s="216"/>
      <c r="DFW93" s="216"/>
      <c r="DFX93" s="216"/>
      <c r="DFY93" s="216"/>
      <c r="DFZ93" s="216"/>
      <c r="DGA93" s="216"/>
      <c r="DGB93" s="216"/>
      <c r="DGC93" s="216"/>
      <c r="DGD93" s="216"/>
      <c r="DGE93" s="216"/>
      <c r="DGF93" s="216"/>
      <c r="DGG93" s="216"/>
      <c r="DGH93" s="216"/>
      <c r="DGI93" s="216"/>
      <c r="DGJ93" s="216"/>
      <c r="DGK93" s="216"/>
      <c r="DGL93" s="216"/>
      <c r="DGM93" s="216"/>
      <c r="DGN93" s="216"/>
      <c r="DGO93" s="216"/>
      <c r="DGP93" s="216"/>
      <c r="DGQ93" s="216"/>
      <c r="DGR93" s="216"/>
      <c r="DGS93" s="216"/>
      <c r="DGT93" s="216"/>
      <c r="DGU93" s="216"/>
      <c r="DGV93" s="216"/>
      <c r="DGW93" s="216"/>
      <c r="DGX93" s="216"/>
      <c r="DGY93" s="216"/>
      <c r="DGZ93" s="216"/>
      <c r="DHA93" s="216"/>
      <c r="DHB93" s="216"/>
      <c r="DHC93" s="216"/>
      <c r="DHD93" s="216"/>
      <c r="DHE93" s="216"/>
      <c r="DHF93" s="216"/>
      <c r="DHG93" s="216"/>
      <c r="DHH93" s="216"/>
      <c r="DHI93" s="216"/>
      <c r="DHJ93" s="216"/>
      <c r="DHK93" s="216"/>
      <c r="DHL93" s="216"/>
      <c r="DHM93" s="216"/>
      <c r="DHN93" s="216"/>
      <c r="DHO93" s="216"/>
      <c r="DHP93" s="216"/>
      <c r="DHQ93" s="216"/>
      <c r="DHR93" s="216"/>
      <c r="DHS93" s="216"/>
      <c r="DHT93" s="216"/>
      <c r="DHU93" s="216"/>
      <c r="DHV93" s="216"/>
      <c r="DHW93" s="216"/>
      <c r="DHX93" s="216"/>
      <c r="DHY93" s="216"/>
      <c r="DHZ93" s="216"/>
      <c r="DIA93" s="216"/>
      <c r="DIB93" s="216"/>
      <c r="DIC93" s="216"/>
      <c r="DID93" s="216"/>
      <c r="DIE93" s="216"/>
      <c r="DIF93" s="216"/>
      <c r="DIG93" s="216"/>
      <c r="DIH93" s="216"/>
      <c r="DII93" s="216"/>
      <c r="DIJ93" s="216"/>
      <c r="DIK93" s="216"/>
      <c r="DIL93" s="216"/>
      <c r="DIM93" s="216"/>
      <c r="DIN93" s="216"/>
      <c r="DIO93" s="216"/>
      <c r="DIP93" s="216"/>
      <c r="DIQ93" s="216"/>
      <c r="DIR93" s="216"/>
      <c r="DIS93" s="216"/>
      <c r="DIT93" s="216"/>
      <c r="DIU93" s="216"/>
      <c r="DIV93" s="216"/>
      <c r="DIW93" s="216"/>
      <c r="DIX93" s="216"/>
      <c r="DIY93" s="216"/>
      <c r="DIZ93" s="216"/>
      <c r="DJA93" s="216"/>
      <c r="DJB93" s="216"/>
      <c r="DJC93" s="216"/>
      <c r="DJD93" s="216"/>
      <c r="DJE93" s="216"/>
      <c r="DJF93" s="216"/>
      <c r="DJG93" s="216"/>
      <c r="DJH93" s="216"/>
      <c r="DJI93" s="216"/>
      <c r="DJJ93" s="216"/>
      <c r="DJK93" s="216"/>
      <c r="DJL93" s="216"/>
      <c r="DJM93" s="216"/>
      <c r="DJN93" s="216"/>
      <c r="DJO93" s="216"/>
      <c r="DJP93" s="216"/>
      <c r="DJQ93" s="216"/>
      <c r="DJR93" s="216"/>
      <c r="DJS93" s="216"/>
      <c r="DJT93" s="216"/>
      <c r="DJU93" s="216"/>
      <c r="DJV93" s="216"/>
      <c r="DJW93" s="216"/>
      <c r="DJX93" s="216"/>
      <c r="DJY93" s="216"/>
      <c r="DJZ93" s="216"/>
      <c r="DKA93" s="216"/>
      <c r="DKB93" s="216"/>
      <c r="DKC93" s="216"/>
      <c r="DKD93" s="216"/>
      <c r="DKE93" s="216"/>
      <c r="DKF93" s="216"/>
      <c r="DKG93" s="216"/>
      <c r="DKH93" s="216"/>
      <c r="DKI93" s="216"/>
      <c r="DKJ93" s="216"/>
      <c r="DKK93" s="216"/>
      <c r="DKL93" s="216"/>
      <c r="DKM93" s="216"/>
      <c r="DKN93" s="216"/>
      <c r="DKO93" s="216"/>
      <c r="DKP93" s="216"/>
      <c r="DKQ93" s="216"/>
      <c r="DKR93" s="216"/>
      <c r="DKS93" s="216"/>
      <c r="DKT93" s="216"/>
      <c r="DKU93" s="216"/>
      <c r="DKV93" s="216"/>
      <c r="DKW93" s="216"/>
      <c r="DKX93" s="216"/>
      <c r="DKY93" s="216"/>
      <c r="DKZ93" s="216"/>
      <c r="DLA93" s="216"/>
      <c r="DLF93" s="216"/>
      <c r="DLG93" s="216"/>
      <c r="DLH93" s="216"/>
      <c r="DLI93" s="216"/>
      <c r="DLJ93" s="216"/>
      <c r="DLK93" s="216"/>
      <c r="DLL93" s="216"/>
      <c r="DLM93" s="216"/>
      <c r="DLN93" s="216"/>
      <c r="DLO93" s="216"/>
      <c r="DLP93" s="216"/>
      <c r="DNH93" s="216"/>
      <c r="DNI93" s="216"/>
      <c r="DNJ93" s="216"/>
      <c r="DNK93" s="216"/>
      <c r="DNL93" s="216"/>
      <c r="DNM93" s="216"/>
      <c r="DNN93" s="216"/>
      <c r="DNO93" s="216"/>
      <c r="DNP93" s="216"/>
      <c r="DNQ93" s="216"/>
      <c r="DNR93" s="216"/>
      <c r="DNS93" s="216"/>
      <c r="DNT93" s="216"/>
      <c r="DNU93" s="216"/>
      <c r="DNV93" s="216"/>
      <c r="DNW93" s="216"/>
      <c r="DNX93" s="216"/>
      <c r="DNY93" s="216"/>
      <c r="DNZ93" s="216"/>
      <c r="DOA93" s="216"/>
      <c r="DOB93" s="216"/>
      <c r="DOC93" s="216"/>
      <c r="DOD93" s="216"/>
      <c r="DOE93" s="216"/>
      <c r="DOF93" s="216"/>
      <c r="DOG93" s="216"/>
      <c r="DOH93" s="216"/>
      <c r="DOI93" s="216"/>
      <c r="DOJ93" s="216"/>
      <c r="DOK93" s="216"/>
      <c r="DOL93" s="216"/>
      <c r="DOM93" s="216"/>
      <c r="DON93" s="216"/>
      <c r="DOO93" s="216"/>
      <c r="DOP93" s="216"/>
      <c r="DOQ93" s="216"/>
      <c r="DOR93" s="216"/>
      <c r="DOS93" s="216"/>
      <c r="DOT93" s="216"/>
      <c r="DOU93" s="216"/>
      <c r="DOV93" s="216"/>
      <c r="DOW93" s="216"/>
      <c r="DOX93" s="216"/>
      <c r="DOY93" s="216"/>
      <c r="DOZ93" s="216"/>
      <c r="DPA93" s="216"/>
      <c r="DPB93" s="216"/>
      <c r="DPC93" s="216"/>
      <c r="DPD93" s="216"/>
      <c r="DPE93" s="216"/>
      <c r="DPF93" s="216"/>
      <c r="DPG93" s="216"/>
      <c r="DPH93" s="216"/>
      <c r="DPI93" s="216"/>
      <c r="DPJ93" s="216"/>
      <c r="DPK93" s="216"/>
      <c r="DPL93" s="216"/>
      <c r="DPM93" s="216"/>
      <c r="DPN93" s="216"/>
      <c r="DPO93" s="216"/>
      <c r="DPP93" s="216"/>
      <c r="DPQ93" s="216"/>
      <c r="DPR93" s="216"/>
      <c r="DPS93" s="216"/>
      <c r="DPT93" s="216"/>
      <c r="DPU93" s="216"/>
      <c r="DPV93" s="216"/>
      <c r="DPW93" s="216"/>
      <c r="DPX93" s="216"/>
      <c r="DPY93" s="216"/>
      <c r="DPZ93" s="216"/>
      <c r="DQA93" s="216"/>
      <c r="DQB93" s="216"/>
      <c r="DQC93" s="216"/>
      <c r="DQD93" s="216"/>
      <c r="DQE93" s="216"/>
      <c r="DQF93" s="216"/>
      <c r="DQG93" s="216"/>
      <c r="DQH93" s="216"/>
      <c r="DQI93" s="216"/>
      <c r="DQJ93" s="216"/>
      <c r="DQK93" s="216"/>
      <c r="DQL93" s="216"/>
      <c r="DQM93" s="216"/>
      <c r="DQN93" s="216"/>
      <c r="DQO93" s="216"/>
      <c r="DQP93" s="216"/>
      <c r="DQQ93" s="216"/>
      <c r="DQR93" s="216"/>
      <c r="DQS93" s="216"/>
      <c r="DQT93" s="216"/>
      <c r="DQU93" s="216"/>
      <c r="DQV93" s="216"/>
      <c r="DQW93" s="216"/>
      <c r="DQX93" s="216"/>
      <c r="DQY93" s="216"/>
      <c r="DQZ93" s="216"/>
      <c r="DRA93" s="216"/>
      <c r="DRB93" s="216"/>
      <c r="DRC93" s="216"/>
      <c r="DRD93" s="216"/>
      <c r="DRE93" s="216"/>
      <c r="DRF93" s="216"/>
      <c r="DRG93" s="216"/>
      <c r="DRH93" s="216"/>
      <c r="DRI93" s="216"/>
      <c r="DRJ93" s="216"/>
      <c r="DRK93" s="216"/>
      <c r="DRL93" s="216"/>
      <c r="DRM93" s="216"/>
      <c r="DRN93" s="216"/>
      <c r="DRO93" s="216"/>
      <c r="DRP93" s="216"/>
      <c r="DRQ93" s="216"/>
      <c r="DRR93" s="216"/>
      <c r="DRS93" s="216"/>
      <c r="DRT93" s="216"/>
      <c r="DRU93" s="216"/>
      <c r="DRV93" s="216"/>
      <c r="DRW93" s="216"/>
      <c r="DRX93" s="216"/>
      <c r="DRY93" s="216"/>
      <c r="DRZ93" s="216"/>
      <c r="DSA93" s="216"/>
      <c r="DSB93" s="216"/>
      <c r="DSC93" s="216"/>
      <c r="DSD93" s="216"/>
      <c r="DSE93" s="216"/>
      <c r="DSF93" s="216"/>
      <c r="DSG93" s="216"/>
      <c r="DSH93" s="216"/>
      <c r="DSI93" s="216"/>
      <c r="DSJ93" s="216"/>
      <c r="DSK93" s="216"/>
      <c r="DSL93" s="216"/>
      <c r="DSM93" s="216"/>
      <c r="DSN93" s="216"/>
      <c r="DSO93" s="216"/>
      <c r="DSP93" s="216"/>
      <c r="DSQ93" s="216"/>
      <c r="DSR93" s="216"/>
      <c r="DSS93" s="216"/>
      <c r="DST93" s="216"/>
      <c r="DSU93" s="216"/>
      <c r="DSV93" s="216"/>
      <c r="DSW93" s="216"/>
      <c r="DSX93" s="216"/>
      <c r="DSY93" s="216"/>
      <c r="DSZ93" s="216"/>
      <c r="DTA93" s="216"/>
      <c r="DTB93" s="216"/>
      <c r="DTC93" s="216"/>
      <c r="DTD93" s="216"/>
      <c r="DTE93" s="216"/>
      <c r="DTF93" s="216"/>
      <c r="DTG93" s="216"/>
      <c r="DTH93" s="216"/>
      <c r="DTI93" s="216"/>
      <c r="DTJ93" s="216"/>
      <c r="DTK93" s="216"/>
      <c r="DTL93" s="216"/>
      <c r="DTM93" s="216"/>
      <c r="DTN93" s="216"/>
      <c r="DTO93" s="216"/>
      <c r="DTP93" s="216"/>
      <c r="DTQ93" s="216"/>
      <c r="DTR93" s="216"/>
      <c r="DTS93" s="216"/>
      <c r="DTT93" s="216"/>
      <c r="DTU93" s="216"/>
      <c r="DTV93" s="216"/>
      <c r="DTW93" s="216"/>
      <c r="DTX93" s="216"/>
      <c r="DTY93" s="216"/>
      <c r="DTZ93" s="216"/>
      <c r="DUA93" s="216"/>
      <c r="DUB93" s="216"/>
      <c r="DUC93" s="216"/>
      <c r="DUD93" s="216"/>
      <c r="DUE93" s="216"/>
      <c r="DUF93" s="216"/>
      <c r="DUG93" s="216"/>
      <c r="DUH93" s="216"/>
      <c r="DUI93" s="216"/>
      <c r="DUJ93" s="216"/>
      <c r="DUK93" s="216"/>
      <c r="DUL93" s="216"/>
      <c r="DUM93" s="216"/>
      <c r="DUN93" s="216"/>
      <c r="DUO93" s="216"/>
      <c r="DUP93" s="216"/>
      <c r="DUQ93" s="216"/>
      <c r="DUR93" s="216"/>
      <c r="DUS93" s="216"/>
      <c r="DUT93" s="216"/>
      <c r="DUU93" s="216"/>
      <c r="DUV93" s="216"/>
      <c r="DUW93" s="216"/>
      <c r="DVB93" s="216"/>
      <c r="DVC93" s="216"/>
      <c r="DVD93" s="216"/>
      <c r="DVE93" s="216"/>
      <c r="DVF93" s="216"/>
      <c r="DVG93" s="216"/>
      <c r="DVH93" s="216"/>
      <c r="DVI93" s="216"/>
      <c r="DVJ93" s="216"/>
      <c r="DVK93" s="216"/>
      <c r="DVL93" s="216"/>
      <c r="DXD93" s="216"/>
      <c r="DXE93" s="216"/>
      <c r="DXF93" s="216"/>
      <c r="DXG93" s="216"/>
      <c r="DXH93" s="216"/>
      <c r="DXI93" s="216"/>
      <c r="DXJ93" s="216"/>
      <c r="DXK93" s="216"/>
      <c r="DXL93" s="216"/>
      <c r="DXM93" s="216"/>
      <c r="DXN93" s="216"/>
      <c r="DXO93" s="216"/>
      <c r="DXP93" s="216"/>
      <c r="DXQ93" s="216"/>
      <c r="DXR93" s="216"/>
      <c r="DXS93" s="216"/>
      <c r="DXT93" s="216"/>
      <c r="DXU93" s="216"/>
      <c r="DXV93" s="216"/>
      <c r="DXW93" s="216"/>
      <c r="DXX93" s="216"/>
      <c r="DXY93" s="216"/>
      <c r="DXZ93" s="216"/>
      <c r="DYA93" s="216"/>
      <c r="DYB93" s="216"/>
      <c r="DYC93" s="216"/>
      <c r="DYD93" s="216"/>
      <c r="DYE93" s="216"/>
      <c r="DYF93" s="216"/>
      <c r="DYG93" s="216"/>
      <c r="DYH93" s="216"/>
      <c r="DYI93" s="216"/>
      <c r="DYJ93" s="216"/>
      <c r="DYK93" s="216"/>
      <c r="DYL93" s="216"/>
      <c r="DYM93" s="216"/>
      <c r="DYN93" s="216"/>
      <c r="DYO93" s="216"/>
      <c r="DYP93" s="216"/>
      <c r="DYQ93" s="216"/>
      <c r="DYR93" s="216"/>
      <c r="DYS93" s="216"/>
      <c r="DYT93" s="216"/>
      <c r="DYU93" s="216"/>
      <c r="DYV93" s="216"/>
      <c r="DYW93" s="216"/>
      <c r="DYX93" s="216"/>
      <c r="DYY93" s="216"/>
      <c r="DYZ93" s="216"/>
      <c r="DZA93" s="216"/>
      <c r="DZB93" s="216"/>
      <c r="DZC93" s="216"/>
      <c r="DZD93" s="216"/>
      <c r="DZE93" s="216"/>
      <c r="DZF93" s="216"/>
      <c r="DZG93" s="216"/>
      <c r="DZH93" s="216"/>
      <c r="DZI93" s="216"/>
      <c r="DZJ93" s="216"/>
      <c r="DZK93" s="216"/>
      <c r="DZL93" s="216"/>
      <c r="DZM93" s="216"/>
      <c r="DZN93" s="216"/>
      <c r="DZO93" s="216"/>
      <c r="DZP93" s="216"/>
      <c r="DZQ93" s="216"/>
      <c r="DZR93" s="216"/>
      <c r="DZS93" s="216"/>
      <c r="DZT93" s="216"/>
      <c r="DZU93" s="216"/>
      <c r="DZV93" s="216"/>
      <c r="DZW93" s="216"/>
      <c r="DZX93" s="216"/>
      <c r="DZY93" s="216"/>
      <c r="DZZ93" s="216"/>
      <c r="EAA93" s="216"/>
      <c r="EAB93" s="216"/>
      <c r="EAC93" s="216"/>
      <c r="EAD93" s="216"/>
      <c r="EAE93" s="216"/>
      <c r="EAF93" s="216"/>
      <c r="EAG93" s="216"/>
      <c r="EAH93" s="216"/>
      <c r="EAI93" s="216"/>
      <c r="EAJ93" s="216"/>
      <c r="EAK93" s="216"/>
      <c r="EAL93" s="216"/>
      <c r="EAM93" s="216"/>
      <c r="EAN93" s="216"/>
      <c r="EAO93" s="216"/>
      <c r="EAP93" s="216"/>
      <c r="EAQ93" s="216"/>
      <c r="EAR93" s="216"/>
      <c r="EAS93" s="216"/>
      <c r="EAT93" s="216"/>
      <c r="EAU93" s="216"/>
      <c r="EAV93" s="216"/>
      <c r="EAW93" s="216"/>
      <c r="EAX93" s="216"/>
      <c r="EAY93" s="216"/>
      <c r="EAZ93" s="216"/>
      <c r="EBA93" s="216"/>
      <c r="EBB93" s="216"/>
      <c r="EBC93" s="216"/>
      <c r="EBD93" s="216"/>
      <c r="EBE93" s="216"/>
      <c r="EBF93" s="216"/>
      <c r="EBG93" s="216"/>
      <c r="EBH93" s="216"/>
      <c r="EBI93" s="216"/>
      <c r="EBJ93" s="216"/>
      <c r="EBK93" s="216"/>
      <c r="EBL93" s="216"/>
      <c r="EBM93" s="216"/>
      <c r="EBN93" s="216"/>
      <c r="EBO93" s="216"/>
      <c r="EBP93" s="216"/>
      <c r="EBQ93" s="216"/>
      <c r="EBR93" s="216"/>
      <c r="EBS93" s="216"/>
      <c r="EBT93" s="216"/>
      <c r="EBU93" s="216"/>
      <c r="EBV93" s="216"/>
      <c r="EBW93" s="216"/>
      <c r="EBX93" s="216"/>
      <c r="EBY93" s="216"/>
      <c r="EBZ93" s="216"/>
      <c r="ECA93" s="216"/>
      <c r="ECB93" s="216"/>
      <c r="ECC93" s="216"/>
      <c r="ECD93" s="216"/>
      <c r="ECE93" s="216"/>
      <c r="ECF93" s="216"/>
      <c r="ECG93" s="216"/>
      <c r="ECH93" s="216"/>
      <c r="ECI93" s="216"/>
      <c r="ECJ93" s="216"/>
      <c r="ECK93" s="216"/>
      <c r="ECL93" s="216"/>
      <c r="ECM93" s="216"/>
      <c r="ECN93" s="216"/>
      <c r="ECO93" s="216"/>
      <c r="ECP93" s="216"/>
      <c r="ECQ93" s="216"/>
      <c r="ECR93" s="216"/>
      <c r="ECS93" s="216"/>
      <c r="ECT93" s="216"/>
      <c r="ECU93" s="216"/>
      <c r="ECV93" s="216"/>
      <c r="ECW93" s="216"/>
      <c r="ECX93" s="216"/>
      <c r="ECY93" s="216"/>
      <c r="ECZ93" s="216"/>
      <c r="EDA93" s="216"/>
      <c r="EDB93" s="216"/>
      <c r="EDC93" s="216"/>
      <c r="EDD93" s="216"/>
      <c r="EDE93" s="216"/>
      <c r="EDF93" s="216"/>
      <c r="EDG93" s="216"/>
      <c r="EDH93" s="216"/>
      <c r="EDI93" s="216"/>
      <c r="EDJ93" s="216"/>
      <c r="EDK93" s="216"/>
      <c r="EDL93" s="216"/>
      <c r="EDM93" s="216"/>
      <c r="EDN93" s="216"/>
      <c r="EDO93" s="216"/>
      <c r="EDP93" s="216"/>
      <c r="EDQ93" s="216"/>
      <c r="EDR93" s="216"/>
      <c r="EDS93" s="216"/>
      <c r="EDT93" s="216"/>
      <c r="EDU93" s="216"/>
      <c r="EDV93" s="216"/>
      <c r="EDW93" s="216"/>
      <c r="EDX93" s="216"/>
      <c r="EDY93" s="216"/>
      <c r="EDZ93" s="216"/>
      <c r="EEA93" s="216"/>
      <c r="EEB93" s="216"/>
      <c r="EEC93" s="216"/>
      <c r="EED93" s="216"/>
      <c r="EEE93" s="216"/>
      <c r="EEF93" s="216"/>
      <c r="EEG93" s="216"/>
      <c r="EEH93" s="216"/>
      <c r="EEI93" s="216"/>
      <c r="EEJ93" s="216"/>
      <c r="EEK93" s="216"/>
      <c r="EEL93" s="216"/>
      <c r="EEM93" s="216"/>
      <c r="EEN93" s="216"/>
      <c r="EEO93" s="216"/>
      <c r="EEP93" s="216"/>
      <c r="EEQ93" s="216"/>
      <c r="EER93" s="216"/>
      <c r="EES93" s="216"/>
      <c r="EEX93" s="216"/>
      <c r="EEY93" s="216"/>
      <c r="EEZ93" s="216"/>
      <c r="EFA93" s="216"/>
      <c r="EFB93" s="216"/>
      <c r="EFC93" s="216"/>
      <c r="EFD93" s="216"/>
      <c r="EFE93" s="216"/>
      <c r="EFF93" s="216"/>
      <c r="EFG93" s="216"/>
      <c r="EFH93" s="216"/>
      <c r="EGZ93" s="216"/>
      <c r="EHA93" s="216"/>
      <c r="EHB93" s="216"/>
      <c r="EHC93" s="216"/>
      <c r="EHD93" s="216"/>
      <c r="EHE93" s="216"/>
      <c r="EHF93" s="216"/>
      <c r="EHG93" s="216"/>
      <c r="EHH93" s="216"/>
      <c r="EHI93" s="216"/>
      <c r="EHJ93" s="216"/>
      <c r="EHK93" s="216"/>
      <c r="EHL93" s="216"/>
      <c r="EHM93" s="216"/>
      <c r="EHN93" s="216"/>
      <c r="EHO93" s="216"/>
      <c r="EHP93" s="216"/>
      <c r="EHQ93" s="216"/>
      <c r="EHR93" s="216"/>
      <c r="EHS93" s="216"/>
      <c r="EHT93" s="216"/>
      <c r="EHU93" s="216"/>
      <c r="EHV93" s="216"/>
      <c r="EHW93" s="216"/>
      <c r="EHX93" s="216"/>
      <c r="EHY93" s="216"/>
      <c r="EHZ93" s="216"/>
      <c r="EIA93" s="216"/>
      <c r="EIB93" s="216"/>
      <c r="EIC93" s="216"/>
      <c r="EID93" s="216"/>
      <c r="EIE93" s="216"/>
      <c r="EIF93" s="216"/>
      <c r="EIG93" s="216"/>
      <c r="EIH93" s="216"/>
      <c r="EII93" s="216"/>
      <c r="EIJ93" s="216"/>
      <c r="EIK93" s="216"/>
      <c r="EIL93" s="216"/>
      <c r="EIM93" s="216"/>
      <c r="EIN93" s="216"/>
      <c r="EIO93" s="216"/>
      <c r="EIP93" s="216"/>
      <c r="EIQ93" s="216"/>
      <c r="EIR93" s="216"/>
      <c r="EIS93" s="216"/>
      <c r="EIT93" s="216"/>
      <c r="EIU93" s="216"/>
      <c r="EIV93" s="216"/>
      <c r="EIW93" s="216"/>
      <c r="EIX93" s="216"/>
      <c r="EIY93" s="216"/>
      <c r="EIZ93" s="216"/>
      <c r="EJA93" s="216"/>
      <c r="EJB93" s="216"/>
      <c r="EJC93" s="216"/>
      <c r="EJD93" s="216"/>
      <c r="EJE93" s="216"/>
      <c r="EJF93" s="216"/>
      <c r="EJG93" s="216"/>
      <c r="EJH93" s="216"/>
      <c r="EJI93" s="216"/>
      <c r="EJJ93" s="216"/>
      <c r="EJK93" s="216"/>
      <c r="EJL93" s="216"/>
      <c r="EJM93" s="216"/>
      <c r="EJN93" s="216"/>
      <c r="EJO93" s="216"/>
      <c r="EJP93" s="216"/>
      <c r="EJQ93" s="216"/>
      <c r="EJR93" s="216"/>
      <c r="EJS93" s="216"/>
      <c r="EJT93" s="216"/>
      <c r="EJU93" s="216"/>
      <c r="EJV93" s="216"/>
      <c r="EJW93" s="216"/>
      <c r="EJX93" s="216"/>
      <c r="EJY93" s="216"/>
      <c r="EJZ93" s="216"/>
      <c r="EKA93" s="216"/>
      <c r="EKB93" s="216"/>
      <c r="EKC93" s="216"/>
      <c r="EKD93" s="216"/>
      <c r="EKE93" s="216"/>
      <c r="EKF93" s="216"/>
      <c r="EKG93" s="216"/>
      <c r="EKH93" s="216"/>
      <c r="EKI93" s="216"/>
      <c r="EKJ93" s="216"/>
      <c r="EKK93" s="216"/>
      <c r="EKL93" s="216"/>
      <c r="EKM93" s="216"/>
      <c r="EKN93" s="216"/>
      <c r="EKO93" s="216"/>
      <c r="EKP93" s="216"/>
      <c r="EKQ93" s="216"/>
      <c r="EKR93" s="216"/>
      <c r="EKS93" s="216"/>
      <c r="EKT93" s="216"/>
      <c r="EKU93" s="216"/>
      <c r="EKV93" s="216"/>
      <c r="EKW93" s="216"/>
      <c r="EKX93" s="216"/>
      <c r="EKY93" s="216"/>
      <c r="EKZ93" s="216"/>
      <c r="ELA93" s="216"/>
      <c r="ELB93" s="216"/>
      <c r="ELC93" s="216"/>
      <c r="ELD93" s="216"/>
      <c r="ELE93" s="216"/>
      <c r="ELF93" s="216"/>
      <c r="ELG93" s="216"/>
      <c r="ELH93" s="216"/>
      <c r="ELI93" s="216"/>
      <c r="ELJ93" s="216"/>
      <c r="ELK93" s="216"/>
      <c r="ELL93" s="216"/>
      <c r="ELM93" s="216"/>
      <c r="ELN93" s="216"/>
      <c r="ELO93" s="216"/>
      <c r="ELP93" s="216"/>
      <c r="ELQ93" s="216"/>
      <c r="ELR93" s="216"/>
      <c r="ELS93" s="216"/>
      <c r="ELT93" s="216"/>
      <c r="ELU93" s="216"/>
      <c r="ELV93" s="216"/>
      <c r="ELW93" s="216"/>
      <c r="ELX93" s="216"/>
      <c r="ELY93" s="216"/>
      <c r="ELZ93" s="216"/>
      <c r="EMA93" s="216"/>
      <c r="EMB93" s="216"/>
      <c r="EMC93" s="216"/>
      <c r="EMD93" s="216"/>
      <c r="EME93" s="216"/>
      <c r="EMF93" s="216"/>
      <c r="EMG93" s="216"/>
      <c r="EMH93" s="216"/>
      <c r="EMI93" s="216"/>
      <c r="EMJ93" s="216"/>
      <c r="EMK93" s="216"/>
      <c r="EML93" s="216"/>
      <c r="EMM93" s="216"/>
      <c r="EMN93" s="216"/>
      <c r="EMO93" s="216"/>
      <c r="EMP93" s="216"/>
      <c r="EMQ93" s="216"/>
      <c r="EMR93" s="216"/>
      <c r="EMS93" s="216"/>
      <c r="EMT93" s="216"/>
      <c r="EMU93" s="216"/>
      <c r="EMV93" s="216"/>
      <c r="EMW93" s="216"/>
      <c r="EMX93" s="216"/>
      <c r="EMY93" s="216"/>
      <c r="EMZ93" s="216"/>
      <c r="ENA93" s="216"/>
      <c r="ENB93" s="216"/>
      <c r="ENC93" s="216"/>
      <c r="END93" s="216"/>
      <c r="ENE93" s="216"/>
      <c r="ENF93" s="216"/>
      <c r="ENG93" s="216"/>
      <c r="ENH93" s="216"/>
      <c r="ENI93" s="216"/>
      <c r="ENJ93" s="216"/>
      <c r="ENK93" s="216"/>
      <c r="ENL93" s="216"/>
      <c r="ENM93" s="216"/>
      <c r="ENN93" s="216"/>
      <c r="ENO93" s="216"/>
      <c r="ENP93" s="216"/>
      <c r="ENQ93" s="216"/>
      <c r="ENR93" s="216"/>
      <c r="ENS93" s="216"/>
      <c r="ENT93" s="216"/>
      <c r="ENU93" s="216"/>
      <c r="ENV93" s="216"/>
      <c r="ENW93" s="216"/>
      <c r="ENX93" s="216"/>
      <c r="ENY93" s="216"/>
      <c r="ENZ93" s="216"/>
      <c r="EOA93" s="216"/>
      <c r="EOB93" s="216"/>
      <c r="EOC93" s="216"/>
      <c r="EOD93" s="216"/>
      <c r="EOE93" s="216"/>
      <c r="EOF93" s="216"/>
      <c r="EOG93" s="216"/>
      <c r="EOH93" s="216"/>
      <c r="EOI93" s="216"/>
      <c r="EOJ93" s="216"/>
      <c r="EOK93" s="216"/>
      <c r="EOL93" s="216"/>
      <c r="EOM93" s="216"/>
      <c r="EON93" s="216"/>
      <c r="EOO93" s="216"/>
      <c r="EOT93" s="216"/>
      <c r="EOU93" s="216"/>
      <c r="EOV93" s="216"/>
      <c r="EOW93" s="216"/>
      <c r="EOX93" s="216"/>
      <c r="EOY93" s="216"/>
      <c r="EOZ93" s="216"/>
      <c r="EPA93" s="216"/>
      <c r="EPB93" s="216"/>
      <c r="EPC93" s="216"/>
      <c r="EPD93" s="216"/>
      <c r="EQV93" s="216"/>
      <c r="EQW93" s="216"/>
      <c r="EQX93" s="216"/>
      <c r="EQY93" s="216"/>
      <c r="EQZ93" s="216"/>
      <c r="ERA93" s="216"/>
      <c r="ERB93" s="216"/>
      <c r="ERC93" s="216"/>
      <c r="ERD93" s="216"/>
      <c r="ERE93" s="216"/>
      <c r="ERF93" s="216"/>
      <c r="ERG93" s="216"/>
      <c r="ERH93" s="216"/>
      <c r="ERI93" s="216"/>
      <c r="ERJ93" s="216"/>
      <c r="ERK93" s="216"/>
      <c r="ERL93" s="216"/>
      <c r="ERM93" s="216"/>
      <c r="ERN93" s="216"/>
      <c r="ERO93" s="216"/>
      <c r="ERP93" s="216"/>
      <c r="ERQ93" s="216"/>
      <c r="ERR93" s="216"/>
      <c r="ERS93" s="216"/>
      <c r="ERT93" s="216"/>
      <c r="ERU93" s="216"/>
      <c r="ERV93" s="216"/>
      <c r="ERW93" s="216"/>
      <c r="ERX93" s="216"/>
      <c r="ERY93" s="216"/>
      <c r="ERZ93" s="216"/>
      <c r="ESA93" s="216"/>
      <c r="ESB93" s="216"/>
      <c r="ESC93" s="216"/>
      <c r="ESD93" s="216"/>
      <c r="ESE93" s="216"/>
      <c r="ESF93" s="216"/>
      <c r="ESG93" s="216"/>
      <c r="ESH93" s="216"/>
      <c r="ESI93" s="216"/>
      <c r="ESJ93" s="216"/>
      <c r="ESK93" s="216"/>
      <c r="ESL93" s="216"/>
      <c r="ESM93" s="216"/>
      <c r="ESN93" s="216"/>
      <c r="ESO93" s="216"/>
      <c r="ESP93" s="216"/>
      <c r="ESQ93" s="216"/>
      <c r="ESR93" s="216"/>
      <c r="ESS93" s="216"/>
      <c r="EST93" s="216"/>
      <c r="ESU93" s="216"/>
      <c r="ESV93" s="216"/>
      <c r="ESW93" s="216"/>
      <c r="ESX93" s="216"/>
      <c r="ESY93" s="216"/>
      <c r="ESZ93" s="216"/>
      <c r="ETA93" s="216"/>
      <c r="ETB93" s="216"/>
      <c r="ETC93" s="216"/>
      <c r="ETD93" s="216"/>
      <c r="ETE93" s="216"/>
      <c r="ETF93" s="216"/>
      <c r="ETG93" s="216"/>
      <c r="ETH93" s="216"/>
      <c r="ETI93" s="216"/>
      <c r="ETJ93" s="216"/>
      <c r="ETK93" s="216"/>
      <c r="ETL93" s="216"/>
      <c r="ETM93" s="216"/>
      <c r="ETN93" s="216"/>
      <c r="ETO93" s="216"/>
      <c r="ETP93" s="216"/>
      <c r="ETQ93" s="216"/>
      <c r="ETR93" s="216"/>
      <c r="ETS93" s="216"/>
      <c r="ETT93" s="216"/>
      <c r="ETU93" s="216"/>
      <c r="ETV93" s="216"/>
      <c r="ETW93" s="216"/>
      <c r="ETX93" s="216"/>
      <c r="ETY93" s="216"/>
      <c r="ETZ93" s="216"/>
      <c r="EUA93" s="216"/>
      <c r="EUB93" s="216"/>
      <c r="EUC93" s="216"/>
      <c r="EUD93" s="216"/>
      <c r="EUE93" s="216"/>
      <c r="EUF93" s="216"/>
      <c r="EUG93" s="216"/>
      <c r="EUH93" s="216"/>
      <c r="EUI93" s="216"/>
      <c r="EUJ93" s="216"/>
      <c r="EUK93" s="216"/>
      <c r="EUL93" s="216"/>
      <c r="EUM93" s="216"/>
      <c r="EUN93" s="216"/>
      <c r="EUO93" s="216"/>
      <c r="EUP93" s="216"/>
      <c r="EUQ93" s="216"/>
      <c r="EUR93" s="216"/>
      <c r="EUS93" s="216"/>
      <c r="EUT93" s="216"/>
      <c r="EUU93" s="216"/>
      <c r="EUV93" s="216"/>
      <c r="EUW93" s="216"/>
      <c r="EUX93" s="216"/>
      <c r="EUY93" s="216"/>
      <c r="EUZ93" s="216"/>
      <c r="EVA93" s="216"/>
      <c r="EVB93" s="216"/>
      <c r="EVC93" s="216"/>
      <c r="EVD93" s="216"/>
      <c r="EVE93" s="216"/>
      <c r="EVF93" s="216"/>
      <c r="EVG93" s="216"/>
      <c r="EVH93" s="216"/>
      <c r="EVI93" s="216"/>
      <c r="EVJ93" s="216"/>
      <c r="EVK93" s="216"/>
      <c r="EVL93" s="216"/>
      <c r="EVM93" s="216"/>
      <c r="EVN93" s="216"/>
      <c r="EVO93" s="216"/>
      <c r="EVP93" s="216"/>
      <c r="EVQ93" s="216"/>
      <c r="EVR93" s="216"/>
      <c r="EVS93" s="216"/>
      <c r="EVT93" s="216"/>
      <c r="EVU93" s="216"/>
      <c r="EVV93" s="216"/>
      <c r="EVW93" s="216"/>
      <c r="EVX93" s="216"/>
      <c r="EVY93" s="216"/>
      <c r="EVZ93" s="216"/>
      <c r="EWA93" s="216"/>
      <c r="EWB93" s="216"/>
      <c r="EWC93" s="216"/>
      <c r="EWD93" s="216"/>
      <c r="EWE93" s="216"/>
      <c r="EWF93" s="216"/>
      <c r="EWG93" s="216"/>
      <c r="EWH93" s="216"/>
      <c r="EWI93" s="216"/>
      <c r="EWJ93" s="216"/>
      <c r="EWK93" s="216"/>
      <c r="EWL93" s="216"/>
      <c r="EWM93" s="216"/>
      <c r="EWN93" s="216"/>
      <c r="EWO93" s="216"/>
      <c r="EWP93" s="216"/>
      <c r="EWQ93" s="216"/>
      <c r="EWR93" s="216"/>
      <c r="EWS93" s="216"/>
      <c r="EWT93" s="216"/>
      <c r="EWU93" s="216"/>
      <c r="EWV93" s="216"/>
      <c r="EWW93" s="216"/>
      <c r="EWX93" s="216"/>
      <c r="EWY93" s="216"/>
      <c r="EWZ93" s="216"/>
      <c r="EXA93" s="216"/>
      <c r="EXB93" s="216"/>
      <c r="EXC93" s="216"/>
      <c r="EXD93" s="216"/>
      <c r="EXE93" s="216"/>
      <c r="EXF93" s="216"/>
      <c r="EXG93" s="216"/>
      <c r="EXH93" s="216"/>
      <c r="EXI93" s="216"/>
      <c r="EXJ93" s="216"/>
      <c r="EXK93" s="216"/>
      <c r="EXL93" s="216"/>
      <c r="EXM93" s="216"/>
      <c r="EXN93" s="216"/>
      <c r="EXO93" s="216"/>
      <c r="EXP93" s="216"/>
      <c r="EXQ93" s="216"/>
      <c r="EXR93" s="216"/>
      <c r="EXS93" s="216"/>
      <c r="EXT93" s="216"/>
      <c r="EXU93" s="216"/>
      <c r="EXV93" s="216"/>
      <c r="EXW93" s="216"/>
      <c r="EXX93" s="216"/>
      <c r="EXY93" s="216"/>
      <c r="EXZ93" s="216"/>
      <c r="EYA93" s="216"/>
      <c r="EYB93" s="216"/>
      <c r="EYC93" s="216"/>
      <c r="EYD93" s="216"/>
      <c r="EYE93" s="216"/>
      <c r="EYF93" s="216"/>
      <c r="EYG93" s="216"/>
      <c r="EYH93" s="216"/>
      <c r="EYI93" s="216"/>
      <c r="EYJ93" s="216"/>
      <c r="EYK93" s="216"/>
      <c r="EYP93" s="216"/>
      <c r="EYQ93" s="216"/>
      <c r="EYR93" s="216"/>
      <c r="EYS93" s="216"/>
      <c r="EYT93" s="216"/>
      <c r="EYU93" s="216"/>
      <c r="EYV93" s="216"/>
      <c r="EYW93" s="216"/>
      <c r="EYX93" s="216"/>
      <c r="EYY93" s="216"/>
      <c r="EYZ93" s="216"/>
      <c r="FAR93" s="216"/>
      <c r="FAS93" s="216"/>
      <c r="FAT93" s="216"/>
      <c r="FAU93" s="216"/>
      <c r="FAV93" s="216"/>
      <c r="FAW93" s="216"/>
      <c r="FAX93" s="216"/>
      <c r="FAY93" s="216"/>
      <c r="FAZ93" s="216"/>
      <c r="FBA93" s="216"/>
      <c r="FBB93" s="216"/>
      <c r="FBC93" s="216"/>
      <c r="FBD93" s="216"/>
      <c r="FBE93" s="216"/>
      <c r="FBF93" s="216"/>
      <c r="FBG93" s="216"/>
      <c r="FBH93" s="216"/>
      <c r="FBI93" s="216"/>
      <c r="FBJ93" s="216"/>
      <c r="FBK93" s="216"/>
      <c r="FBL93" s="216"/>
      <c r="FBM93" s="216"/>
      <c r="FBN93" s="216"/>
      <c r="FBO93" s="216"/>
      <c r="FBP93" s="216"/>
      <c r="FBQ93" s="216"/>
      <c r="FBR93" s="216"/>
      <c r="FBS93" s="216"/>
      <c r="FBT93" s="216"/>
      <c r="FBU93" s="216"/>
      <c r="FBV93" s="216"/>
      <c r="FBW93" s="216"/>
      <c r="FBX93" s="216"/>
      <c r="FBY93" s="216"/>
      <c r="FBZ93" s="216"/>
      <c r="FCA93" s="216"/>
      <c r="FCB93" s="216"/>
      <c r="FCC93" s="216"/>
      <c r="FCD93" s="216"/>
      <c r="FCE93" s="216"/>
      <c r="FCF93" s="216"/>
      <c r="FCG93" s="216"/>
      <c r="FCH93" s="216"/>
      <c r="FCI93" s="216"/>
      <c r="FCJ93" s="216"/>
      <c r="FCK93" s="216"/>
      <c r="FCL93" s="216"/>
      <c r="FCM93" s="216"/>
      <c r="FCN93" s="216"/>
      <c r="FCO93" s="216"/>
      <c r="FCP93" s="216"/>
      <c r="FCQ93" s="216"/>
      <c r="FCR93" s="216"/>
      <c r="FCS93" s="216"/>
      <c r="FCT93" s="216"/>
      <c r="FCU93" s="216"/>
      <c r="FCV93" s="216"/>
      <c r="FCW93" s="216"/>
      <c r="FCX93" s="216"/>
      <c r="FCY93" s="216"/>
      <c r="FCZ93" s="216"/>
      <c r="FDA93" s="216"/>
      <c r="FDB93" s="216"/>
      <c r="FDC93" s="216"/>
      <c r="FDD93" s="216"/>
      <c r="FDE93" s="216"/>
      <c r="FDF93" s="216"/>
      <c r="FDG93" s="216"/>
      <c r="FDH93" s="216"/>
      <c r="FDI93" s="216"/>
      <c r="FDJ93" s="216"/>
      <c r="FDK93" s="216"/>
      <c r="FDL93" s="216"/>
      <c r="FDM93" s="216"/>
      <c r="FDN93" s="216"/>
      <c r="FDO93" s="216"/>
      <c r="FDP93" s="216"/>
      <c r="FDQ93" s="216"/>
      <c r="FDR93" s="216"/>
      <c r="FDS93" s="216"/>
      <c r="FDT93" s="216"/>
      <c r="FDU93" s="216"/>
      <c r="FDV93" s="216"/>
      <c r="FDW93" s="216"/>
      <c r="FDX93" s="216"/>
      <c r="FDY93" s="216"/>
      <c r="FDZ93" s="216"/>
      <c r="FEA93" s="216"/>
      <c r="FEB93" s="216"/>
      <c r="FEC93" s="216"/>
      <c r="FED93" s="216"/>
      <c r="FEE93" s="216"/>
      <c r="FEF93" s="216"/>
      <c r="FEG93" s="216"/>
      <c r="FEH93" s="216"/>
      <c r="FEI93" s="216"/>
      <c r="FEJ93" s="216"/>
      <c r="FEK93" s="216"/>
      <c r="FEL93" s="216"/>
      <c r="FEM93" s="216"/>
      <c r="FEN93" s="216"/>
      <c r="FEO93" s="216"/>
      <c r="FEP93" s="216"/>
      <c r="FEQ93" s="216"/>
      <c r="FER93" s="216"/>
      <c r="FES93" s="216"/>
      <c r="FET93" s="216"/>
      <c r="FEU93" s="216"/>
      <c r="FEV93" s="216"/>
      <c r="FEW93" s="216"/>
      <c r="FEX93" s="216"/>
      <c r="FEY93" s="216"/>
      <c r="FEZ93" s="216"/>
      <c r="FFA93" s="216"/>
      <c r="FFB93" s="216"/>
      <c r="FFC93" s="216"/>
      <c r="FFD93" s="216"/>
      <c r="FFE93" s="216"/>
      <c r="FFF93" s="216"/>
      <c r="FFG93" s="216"/>
      <c r="FFH93" s="216"/>
      <c r="FFI93" s="216"/>
      <c r="FFJ93" s="216"/>
      <c r="FFK93" s="216"/>
      <c r="FFL93" s="216"/>
      <c r="FFM93" s="216"/>
      <c r="FFN93" s="216"/>
      <c r="FFO93" s="216"/>
      <c r="FFP93" s="216"/>
      <c r="FFQ93" s="216"/>
      <c r="FFR93" s="216"/>
      <c r="FFS93" s="216"/>
      <c r="FFT93" s="216"/>
      <c r="FFU93" s="216"/>
      <c r="FFV93" s="216"/>
      <c r="FFW93" s="216"/>
      <c r="FFX93" s="216"/>
      <c r="FFY93" s="216"/>
      <c r="FFZ93" s="216"/>
      <c r="FGA93" s="216"/>
      <c r="FGB93" s="216"/>
      <c r="FGC93" s="216"/>
      <c r="FGD93" s="216"/>
      <c r="FGE93" s="216"/>
      <c r="FGF93" s="216"/>
      <c r="FGG93" s="216"/>
      <c r="FGH93" s="216"/>
      <c r="FGI93" s="216"/>
      <c r="FGJ93" s="216"/>
      <c r="FGK93" s="216"/>
      <c r="FGL93" s="216"/>
      <c r="FGM93" s="216"/>
      <c r="FGN93" s="216"/>
      <c r="FGO93" s="216"/>
      <c r="FGP93" s="216"/>
      <c r="FGQ93" s="216"/>
      <c r="FGR93" s="216"/>
      <c r="FGS93" s="216"/>
      <c r="FGT93" s="216"/>
      <c r="FGU93" s="216"/>
      <c r="FGV93" s="216"/>
      <c r="FGW93" s="216"/>
      <c r="FGX93" s="216"/>
      <c r="FGY93" s="216"/>
      <c r="FGZ93" s="216"/>
      <c r="FHA93" s="216"/>
      <c r="FHB93" s="216"/>
      <c r="FHC93" s="216"/>
      <c r="FHD93" s="216"/>
      <c r="FHE93" s="216"/>
      <c r="FHF93" s="216"/>
      <c r="FHG93" s="216"/>
      <c r="FHH93" s="216"/>
      <c r="FHI93" s="216"/>
      <c r="FHJ93" s="216"/>
      <c r="FHK93" s="216"/>
      <c r="FHL93" s="216"/>
      <c r="FHM93" s="216"/>
      <c r="FHN93" s="216"/>
      <c r="FHO93" s="216"/>
      <c r="FHP93" s="216"/>
      <c r="FHQ93" s="216"/>
      <c r="FHR93" s="216"/>
      <c r="FHS93" s="216"/>
      <c r="FHT93" s="216"/>
      <c r="FHU93" s="216"/>
      <c r="FHV93" s="216"/>
      <c r="FHW93" s="216"/>
      <c r="FHX93" s="216"/>
      <c r="FHY93" s="216"/>
      <c r="FHZ93" s="216"/>
      <c r="FIA93" s="216"/>
      <c r="FIB93" s="216"/>
      <c r="FIC93" s="216"/>
      <c r="FID93" s="216"/>
      <c r="FIE93" s="216"/>
      <c r="FIF93" s="216"/>
      <c r="FIG93" s="216"/>
      <c r="FIL93" s="216"/>
      <c r="FIM93" s="216"/>
      <c r="FIN93" s="216"/>
      <c r="FIO93" s="216"/>
      <c r="FIP93" s="216"/>
      <c r="FIQ93" s="216"/>
      <c r="FIR93" s="216"/>
      <c r="FIS93" s="216"/>
      <c r="FIT93" s="216"/>
      <c r="FIU93" s="216"/>
      <c r="FIV93" s="216"/>
      <c r="FKN93" s="216"/>
      <c r="FKO93" s="216"/>
      <c r="FKP93" s="216"/>
      <c r="FKQ93" s="216"/>
      <c r="FKR93" s="216"/>
      <c r="FKS93" s="216"/>
      <c r="FKT93" s="216"/>
      <c r="FKU93" s="216"/>
      <c r="FKV93" s="216"/>
      <c r="FKW93" s="216"/>
      <c r="FKX93" s="216"/>
      <c r="FKY93" s="216"/>
      <c r="FKZ93" s="216"/>
      <c r="FLA93" s="216"/>
      <c r="FLB93" s="216"/>
      <c r="FLC93" s="216"/>
      <c r="FLD93" s="216"/>
      <c r="FLE93" s="216"/>
      <c r="FLF93" s="216"/>
      <c r="FLG93" s="216"/>
      <c r="FLH93" s="216"/>
      <c r="FLI93" s="216"/>
      <c r="FLJ93" s="216"/>
      <c r="FLK93" s="216"/>
      <c r="FLL93" s="216"/>
      <c r="FLM93" s="216"/>
      <c r="FLN93" s="216"/>
      <c r="FLO93" s="216"/>
      <c r="FLP93" s="216"/>
      <c r="FLQ93" s="216"/>
      <c r="FLR93" s="216"/>
      <c r="FLS93" s="216"/>
      <c r="FLT93" s="216"/>
      <c r="FLU93" s="216"/>
      <c r="FLV93" s="216"/>
      <c r="FLW93" s="216"/>
      <c r="FLX93" s="216"/>
      <c r="FLY93" s="216"/>
      <c r="FLZ93" s="216"/>
      <c r="FMA93" s="216"/>
      <c r="FMB93" s="216"/>
      <c r="FMC93" s="216"/>
      <c r="FMD93" s="216"/>
      <c r="FME93" s="216"/>
      <c r="FMF93" s="216"/>
      <c r="FMG93" s="216"/>
      <c r="FMH93" s="216"/>
      <c r="FMI93" s="216"/>
      <c r="FMJ93" s="216"/>
      <c r="FMK93" s="216"/>
      <c r="FML93" s="216"/>
      <c r="FMM93" s="216"/>
      <c r="FMN93" s="216"/>
      <c r="FMO93" s="216"/>
      <c r="FMP93" s="216"/>
      <c r="FMQ93" s="216"/>
      <c r="FMR93" s="216"/>
      <c r="FMS93" s="216"/>
      <c r="FMT93" s="216"/>
      <c r="FMU93" s="216"/>
      <c r="FMV93" s="216"/>
      <c r="FMW93" s="216"/>
      <c r="FMX93" s="216"/>
      <c r="FMY93" s="216"/>
      <c r="FMZ93" s="216"/>
      <c r="FNA93" s="216"/>
      <c r="FNB93" s="216"/>
      <c r="FNC93" s="216"/>
      <c r="FND93" s="216"/>
      <c r="FNE93" s="216"/>
      <c r="FNF93" s="216"/>
      <c r="FNG93" s="216"/>
      <c r="FNH93" s="216"/>
      <c r="FNI93" s="216"/>
      <c r="FNJ93" s="216"/>
      <c r="FNK93" s="216"/>
      <c r="FNL93" s="216"/>
      <c r="FNM93" s="216"/>
      <c r="FNN93" s="216"/>
      <c r="FNO93" s="216"/>
      <c r="FNP93" s="216"/>
      <c r="FNQ93" s="216"/>
      <c r="FNR93" s="216"/>
      <c r="FNS93" s="216"/>
      <c r="FNT93" s="216"/>
      <c r="FNU93" s="216"/>
      <c r="FNV93" s="216"/>
      <c r="FNW93" s="216"/>
      <c r="FNX93" s="216"/>
      <c r="FNY93" s="216"/>
      <c r="FNZ93" s="216"/>
      <c r="FOA93" s="216"/>
      <c r="FOB93" s="216"/>
      <c r="FOC93" s="216"/>
      <c r="FOD93" s="216"/>
      <c r="FOE93" s="216"/>
      <c r="FOF93" s="216"/>
      <c r="FOG93" s="216"/>
      <c r="FOH93" s="216"/>
      <c r="FOI93" s="216"/>
      <c r="FOJ93" s="216"/>
      <c r="FOK93" s="216"/>
      <c r="FOL93" s="216"/>
      <c r="FOM93" s="216"/>
      <c r="FON93" s="216"/>
      <c r="FOO93" s="216"/>
      <c r="FOP93" s="216"/>
      <c r="FOQ93" s="216"/>
      <c r="FOR93" s="216"/>
      <c r="FOS93" s="216"/>
      <c r="FOT93" s="216"/>
      <c r="FOU93" s="216"/>
      <c r="FOV93" s="216"/>
      <c r="FOW93" s="216"/>
      <c r="FOX93" s="216"/>
      <c r="FOY93" s="216"/>
      <c r="FOZ93" s="216"/>
      <c r="FPA93" s="216"/>
      <c r="FPB93" s="216"/>
      <c r="FPC93" s="216"/>
      <c r="FPD93" s="216"/>
      <c r="FPE93" s="216"/>
      <c r="FPF93" s="216"/>
      <c r="FPG93" s="216"/>
      <c r="FPH93" s="216"/>
      <c r="FPI93" s="216"/>
      <c r="FPJ93" s="216"/>
      <c r="FPK93" s="216"/>
      <c r="FPL93" s="216"/>
      <c r="FPM93" s="216"/>
      <c r="FPN93" s="216"/>
      <c r="FPO93" s="216"/>
      <c r="FPP93" s="216"/>
      <c r="FPQ93" s="216"/>
      <c r="FPR93" s="216"/>
      <c r="FPS93" s="216"/>
      <c r="FPT93" s="216"/>
      <c r="FPU93" s="216"/>
      <c r="FPV93" s="216"/>
      <c r="FPW93" s="216"/>
      <c r="FPX93" s="216"/>
      <c r="FPY93" s="216"/>
      <c r="FPZ93" s="216"/>
      <c r="FQA93" s="216"/>
      <c r="FQB93" s="216"/>
      <c r="FQC93" s="216"/>
      <c r="FQD93" s="216"/>
      <c r="FQE93" s="216"/>
      <c r="FQF93" s="216"/>
      <c r="FQG93" s="216"/>
      <c r="FQH93" s="216"/>
      <c r="FQI93" s="216"/>
      <c r="FQJ93" s="216"/>
      <c r="FQK93" s="216"/>
      <c r="FQL93" s="216"/>
      <c r="FQM93" s="216"/>
      <c r="FQN93" s="216"/>
      <c r="FQO93" s="216"/>
      <c r="FQP93" s="216"/>
      <c r="FQQ93" s="216"/>
      <c r="FQR93" s="216"/>
      <c r="FQS93" s="216"/>
      <c r="FQT93" s="216"/>
      <c r="FQU93" s="216"/>
      <c r="FQV93" s="216"/>
      <c r="FQW93" s="216"/>
      <c r="FQX93" s="216"/>
      <c r="FQY93" s="216"/>
      <c r="FQZ93" s="216"/>
      <c r="FRA93" s="216"/>
      <c r="FRB93" s="216"/>
      <c r="FRC93" s="216"/>
      <c r="FRD93" s="216"/>
      <c r="FRE93" s="216"/>
      <c r="FRF93" s="216"/>
      <c r="FRG93" s="216"/>
      <c r="FRH93" s="216"/>
      <c r="FRI93" s="216"/>
      <c r="FRJ93" s="216"/>
      <c r="FRK93" s="216"/>
      <c r="FRL93" s="216"/>
      <c r="FRM93" s="216"/>
      <c r="FRN93" s="216"/>
      <c r="FRO93" s="216"/>
      <c r="FRP93" s="216"/>
      <c r="FRQ93" s="216"/>
      <c r="FRR93" s="216"/>
      <c r="FRS93" s="216"/>
      <c r="FRT93" s="216"/>
      <c r="FRU93" s="216"/>
      <c r="FRV93" s="216"/>
      <c r="FRW93" s="216"/>
      <c r="FRX93" s="216"/>
      <c r="FRY93" s="216"/>
      <c r="FRZ93" s="216"/>
      <c r="FSA93" s="216"/>
      <c r="FSB93" s="216"/>
      <c r="FSC93" s="216"/>
      <c r="FSH93" s="216"/>
      <c r="FSI93" s="216"/>
      <c r="FSJ93" s="216"/>
      <c r="FSK93" s="216"/>
      <c r="FSL93" s="216"/>
      <c r="FSM93" s="216"/>
      <c r="FSN93" s="216"/>
      <c r="FSO93" s="216"/>
      <c r="FSP93" s="216"/>
      <c r="FSQ93" s="216"/>
      <c r="FSR93" s="216"/>
      <c r="FUJ93" s="216"/>
      <c r="FUK93" s="216"/>
      <c r="FUL93" s="216"/>
      <c r="FUM93" s="216"/>
      <c r="FUN93" s="216"/>
      <c r="FUO93" s="216"/>
      <c r="FUP93" s="216"/>
      <c r="FUQ93" s="216"/>
      <c r="FUR93" s="216"/>
      <c r="FUS93" s="216"/>
      <c r="FUT93" s="216"/>
      <c r="FUU93" s="216"/>
      <c r="FUV93" s="216"/>
      <c r="FUW93" s="216"/>
      <c r="FUX93" s="216"/>
      <c r="FUY93" s="216"/>
      <c r="FUZ93" s="216"/>
      <c r="FVA93" s="216"/>
      <c r="FVB93" s="216"/>
      <c r="FVC93" s="216"/>
      <c r="FVD93" s="216"/>
      <c r="FVE93" s="216"/>
      <c r="FVF93" s="216"/>
      <c r="FVG93" s="216"/>
      <c r="FVH93" s="216"/>
      <c r="FVI93" s="216"/>
      <c r="FVJ93" s="216"/>
      <c r="FVK93" s="216"/>
      <c r="FVL93" s="216"/>
      <c r="FVM93" s="216"/>
      <c r="FVN93" s="216"/>
      <c r="FVO93" s="216"/>
      <c r="FVP93" s="216"/>
      <c r="FVQ93" s="216"/>
      <c r="FVR93" s="216"/>
      <c r="FVS93" s="216"/>
      <c r="FVT93" s="216"/>
      <c r="FVU93" s="216"/>
      <c r="FVV93" s="216"/>
      <c r="FVW93" s="216"/>
      <c r="FVX93" s="216"/>
      <c r="FVY93" s="216"/>
      <c r="FVZ93" s="216"/>
      <c r="FWA93" s="216"/>
      <c r="FWB93" s="216"/>
      <c r="FWC93" s="216"/>
      <c r="FWD93" s="216"/>
      <c r="FWE93" s="216"/>
      <c r="FWF93" s="216"/>
      <c r="FWG93" s="216"/>
      <c r="FWH93" s="216"/>
      <c r="FWI93" s="216"/>
      <c r="FWJ93" s="216"/>
      <c r="FWK93" s="216"/>
      <c r="FWL93" s="216"/>
      <c r="FWM93" s="216"/>
      <c r="FWN93" s="216"/>
      <c r="FWO93" s="216"/>
      <c r="FWP93" s="216"/>
      <c r="FWQ93" s="216"/>
      <c r="FWR93" s="216"/>
      <c r="FWS93" s="216"/>
      <c r="FWT93" s="216"/>
      <c r="FWU93" s="216"/>
      <c r="FWV93" s="216"/>
      <c r="FWW93" s="216"/>
      <c r="FWX93" s="216"/>
      <c r="FWY93" s="216"/>
      <c r="FWZ93" s="216"/>
      <c r="FXA93" s="216"/>
      <c r="FXB93" s="216"/>
      <c r="FXC93" s="216"/>
      <c r="FXD93" s="216"/>
      <c r="FXE93" s="216"/>
      <c r="FXF93" s="216"/>
      <c r="FXG93" s="216"/>
      <c r="FXH93" s="216"/>
      <c r="FXI93" s="216"/>
      <c r="FXJ93" s="216"/>
      <c r="FXK93" s="216"/>
      <c r="FXL93" s="216"/>
      <c r="FXM93" s="216"/>
      <c r="FXN93" s="216"/>
      <c r="FXO93" s="216"/>
      <c r="FXP93" s="216"/>
      <c r="FXQ93" s="216"/>
      <c r="FXR93" s="216"/>
      <c r="FXS93" s="216"/>
      <c r="FXT93" s="216"/>
      <c r="FXU93" s="216"/>
      <c r="FXV93" s="216"/>
      <c r="FXW93" s="216"/>
      <c r="FXX93" s="216"/>
      <c r="FXY93" s="216"/>
      <c r="FXZ93" s="216"/>
      <c r="FYA93" s="216"/>
      <c r="FYB93" s="216"/>
      <c r="FYC93" s="216"/>
      <c r="FYD93" s="216"/>
      <c r="FYE93" s="216"/>
      <c r="FYF93" s="216"/>
      <c r="FYG93" s="216"/>
      <c r="FYH93" s="216"/>
      <c r="FYI93" s="216"/>
      <c r="FYJ93" s="216"/>
      <c r="FYK93" s="216"/>
      <c r="FYL93" s="216"/>
      <c r="FYM93" s="216"/>
      <c r="FYN93" s="216"/>
      <c r="FYO93" s="216"/>
      <c r="FYP93" s="216"/>
      <c r="FYQ93" s="216"/>
      <c r="FYR93" s="216"/>
      <c r="FYS93" s="216"/>
      <c r="FYT93" s="216"/>
      <c r="FYU93" s="216"/>
      <c r="FYV93" s="216"/>
      <c r="FYW93" s="216"/>
      <c r="FYX93" s="216"/>
      <c r="FYY93" s="216"/>
      <c r="FYZ93" s="216"/>
      <c r="FZA93" s="216"/>
      <c r="FZB93" s="216"/>
      <c r="FZC93" s="216"/>
      <c r="FZD93" s="216"/>
      <c r="FZE93" s="216"/>
      <c r="FZF93" s="216"/>
      <c r="FZG93" s="216"/>
      <c r="FZH93" s="216"/>
      <c r="FZI93" s="216"/>
      <c r="FZJ93" s="216"/>
      <c r="FZK93" s="216"/>
      <c r="FZL93" s="216"/>
      <c r="FZM93" s="216"/>
      <c r="FZN93" s="216"/>
      <c r="FZO93" s="216"/>
      <c r="FZP93" s="216"/>
      <c r="FZQ93" s="216"/>
      <c r="FZR93" s="216"/>
      <c r="FZS93" s="216"/>
      <c r="FZT93" s="216"/>
      <c r="FZU93" s="216"/>
      <c r="FZV93" s="216"/>
      <c r="FZW93" s="216"/>
      <c r="FZX93" s="216"/>
      <c r="FZY93" s="216"/>
      <c r="FZZ93" s="216"/>
      <c r="GAA93" s="216"/>
      <c r="GAB93" s="216"/>
      <c r="GAC93" s="216"/>
      <c r="GAD93" s="216"/>
      <c r="GAE93" s="216"/>
      <c r="GAF93" s="216"/>
      <c r="GAG93" s="216"/>
      <c r="GAH93" s="216"/>
      <c r="GAI93" s="216"/>
      <c r="GAJ93" s="216"/>
      <c r="GAK93" s="216"/>
      <c r="GAL93" s="216"/>
      <c r="GAM93" s="216"/>
      <c r="GAN93" s="216"/>
      <c r="GAO93" s="216"/>
      <c r="GAP93" s="216"/>
      <c r="GAQ93" s="216"/>
      <c r="GAR93" s="216"/>
      <c r="GAS93" s="216"/>
      <c r="GAT93" s="216"/>
      <c r="GAU93" s="216"/>
      <c r="GAV93" s="216"/>
      <c r="GAW93" s="216"/>
      <c r="GAX93" s="216"/>
      <c r="GAY93" s="216"/>
      <c r="GAZ93" s="216"/>
      <c r="GBA93" s="216"/>
      <c r="GBB93" s="216"/>
      <c r="GBC93" s="216"/>
      <c r="GBD93" s="216"/>
      <c r="GBE93" s="216"/>
      <c r="GBF93" s="216"/>
      <c r="GBG93" s="216"/>
      <c r="GBH93" s="216"/>
      <c r="GBI93" s="216"/>
      <c r="GBJ93" s="216"/>
      <c r="GBK93" s="216"/>
      <c r="GBL93" s="216"/>
      <c r="GBM93" s="216"/>
      <c r="GBN93" s="216"/>
      <c r="GBO93" s="216"/>
      <c r="GBP93" s="216"/>
      <c r="GBQ93" s="216"/>
      <c r="GBR93" s="216"/>
      <c r="GBS93" s="216"/>
      <c r="GBT93" s="216"/>
      <c r="GBU93" s="216"/>
      <c r="GBV93" s="216"/>
      <c r="GBW93" s="216"/>
      <c r="GBX93" s="216"/>
      <c r="GBY93" s="216"/>
      <c r="GCD93" s="216"/>
      <c r="GCE93" s="216"/>
      <c r="GCF93" s="216"/>
      <c r="GCG93" s="216"/>
      <c r="GCH93" s="216"/>
      <c r="GCI93" s="216"/>
      <c r="GCJ93" s="216"/>
      <c r="GCK93" s="216"/>
      <c r="GCL93" s="216"/>
      <c r="GCM93" s="216"/>
      <c r="GCN93" s="216"/>
      <c r="GEF93" s="216"/>
      <c r="GEG93" s="216"/>
      <c r="GEH93" s="216"/>
      <c r="GEI93" s="216"/>
      <c r="GEJ93" s="216"/>
      <c r="GEK93" s="216"/>
      <c r="GEL93" s="216"/>
      <c r="GEM93" s="216"/>
      <c r="GEN93" s="216"/>
      <c r="GEO93" s="216"/>
      <c r="GEP93" s="216"/>
      <c r="GEQ93" s="216"/>
      <c r="GER93" s="216"/>
      <c r="GES93" s="216"/>
      <c r="GET93" s="216"/>
      <c r="GEU93" s="216"/>
      <c r="GEV93" s="216"/>
      <c r="GEW93" s="216"/>
      <c r="GEX93" s="216"/>
      <c r="GEY93" s="216"/>
      <c r="GEZ93" s="216"/>
      <c r="GFA93" s="216"/>
      <c r="GFB93" s="216"/>
      <c r="GFC93" s="216"/>
      <c r="GFD93" s="216"/>
      <c r="GFE93" s="216"/>
      <c r="GFF93" s="216"/>
      <c r="GFG93" s="216"/>
      <c r="GFH93" s="216"/>
      <c r="GFI93" s="216"/>
      <c r="GFJ93" s="216"/>
      <c r="GFK93" s="216"/>
      <c r="GFL93" s="216"/>
      <c r="GFM93" s="216"/>
      <c r="GFN93" s="216"/>
      <c r="GFO93" s="216"/>
      <c r="GFP93" s="216"/>
      <c r="GFQ93" s="216"/>
      <c r="GFR93" s="216"/>
      <c r="GFS93" s="216"/>
      <c r="GFT93" s="216"/>
      <c r="GFU93" s="216"/>
      <c r="GFV93" s="216"/>
      <c r="GFW93" s="216"/>
      <c r="GFX93" s="216"/>
      <c r="GFY93" s="216"/>
      <c r="GFZ93" s="216"/>
      <c r="GGA93" s="216"/>
      <c r="GGB93" s="216"/>
      <c r="GGC93" s="216"/>
      <c r="GGD93" s="216"/>
      <c r="GGE93" s="216"/>
      <c r="GGF93" s="216"/>
      <c r="GGG93" s="216"/>
      <c r="GGH93" s="216"/>
      <c r="GGI93" s="216"/>
      <c r="GGJ93" s="216"/>
      <c r="GGK93" s="216"/>
      <c r="GGL93" s="216"/>
      <c r="GGM93" s="216"/>
      <c r="GGN93" s="216"/>
      <c r="GGO93" s="216"/>
      <c r="GGP93" s="216"/>
      <c r="GGQ93" s="216"/>
      <c r="GGR93" s="216"/>
      <c r="GGS93" s="216"/>
      <c r="GGT93" s="216"/>
      <c r="GGU93" s="216"/>
      <c r="GGV93" s="216"/>
      <c r="GGW93" s="216"/>
      <c r="GGX93" s="216"/>
      <c r="GGY93" s="216"/>
      <c r="GGZ93" s="216"/>
      <c r="GHA93" s="216"/>
      <c r="GHB93" s="216"/>
      <c r="GHC93" s="216"/>
      <c r="GHD93" s="216"/>
      <c r="GHE93" s="216"/>
      <c r="GHF93" s="216"/>
      <c r="GHG93" s="216"/>
      <c r="GHH93" s="216"/>
      <c r="GHI93" s="216"/>
      <c r="GHJ93" s="216"/>
      <c r="GHK93" s="216"/>
      <c r="GHL93" s="216"/>
      <c r="GHM93" s="216"/>
      <c r="GHN93" s="216"/>
      <c r="GHO93" s="216"/>
      <c r="GHP93" s="216"/>
      <c r="GHQ93" s="216"/>
      <c r="GHR93" s="216"/>
      <c r="GHS93" s="216"/>
      <c r="GHT93" s="216"/>
      <c r="GHU93" s="216"/>
      <c r="GHV93" s="216"/>
      <c r="GHW93" s="216"/>
      <c r="GHX93" s="216"/>
      <c r="GHY93" s="216"/>
      <c r="GHZ93" s="216"/>
      <c r="GIA93" s="216"/>
      <c r="GIB93" s="216"/>
      <c r="GIC93" s="216"/>
      <c r="GID93" s="216"/>
      <c r="GIE93" s="216"/>
      <c r="GIF93" s="216"/>
      <c r="GIG93" s="216"/>
      <c r="GIH93" s="216"/>
      <c r="GII93" s="216"/>
      <c r="GIJ93" s="216"/>
      <c r="GIK93" s="216"/>
      <c r="GIL93" s="216"/>
      <c r="GIM93" s="216"/>
      <c r="GIN93" s="216"/>
      <c r="GIO93" s="216"/>
      <c r="GIP93" s="216"/>
      <c r="GIQ93" s="216"/>
      <c r="GIR93" s="216"/>
      <c r="GIS93" s="216"/>
      <c r="GIT93" s="216"/>
      <c r="GIU93" s="216"/>
      <c r="GIV93" s="216"/>
      <c r="GIW93" s="216"/>
      <c r="GIX93" s="216"/>
      <c r="GIY93" s="216"/>
      <c r="GIZ93" s="216"/>
      <c r="GJA93" s="216"/>
      <c r="GJB93" s="216"/>
      <c r="GJC93" s="216"/>
      <c r="GJD93" s="216"/>
      <c r="GJE93" s="216"/>
      <c r="GJF93" s="216"/>
      <c r="GJG93" s="216"/>
      <c r="GJH93" s="216"/>
      <c r="GJI93" s="216"/>
      <c r="GJJ93" s="216"/>
      <c r="GJK93" s="216"/>
      <c r="GJL93" s="216"/>
      <c r="GJM93" s="216"/>
      <c r="GJN93" s="216"/>
      <c r="GJO93" s="216"/>
      <c r="GJP93" s="216"/>
      <c r="GJQ93" s="216"/>
      <c r="GJR93" s="216"/>
      <c r="GJS93" s="216"/>
      <c r="GJT93" s="216"/>
      <c r="GJU93" s="216"/>
      <c r="GJV93" s="216"/>
      <c r="GJW93" s="216"/>
      <c r="GJX93" s="216"/>
      <c r="GJY93" s="216"/>
      <c r="GJZ93" s="216"/>
      <c r="GKA93" s="216"/>
      <c r="GKB93" s="216"/>
      <c r="GKC93" s="216"/>
      <c r="GKD93" s="216"/>
      <c r="GKE93" s="216"/>
      <c r="GKF93" s="216"/>
      <c r="GKG93" s="216"/>
      <c r="GKH93" s="216"/>
      <c r="GKI93" s="216"/>
      <c r="GKJ93" s="216"/>
      <c r="GKK93" s="216"/>
      <c r="GKL93" s="216"/>
      <c r="GKM93" s="216"/>
      <c r="GKN93" s="216"/>
      <c r="GKO93" s="216"/>
      <c r="GKP93" s="216"/>
      <c r="GKQ93" s="216"/>
      <c r="GKR93" s="216"/>
      <c r="GKS93" s="216"/>
      <c r="GKT93" s="216"/>
      <c r="GKU93" s="216"/>
      <c r="GKV93" s="216"/>
      <c r="GKW93" s="216"/>
      <c r="GKX93" s="216"/>
      <c r="GKY93" s="216"/>
      <c r="GKZ93" s="216"/>
      <c r="GLA93" s="216"/>
      <c r="GLB93" s="216"/>
      <c r="GLC93" s="216"/>
      <c r="GLD93" s="216"/>
      <c r="GLE93" s="216"/>
      <c r="GLF93" s="216"/>
      <c r="GLG93" s="216"/>
      <c r="GLH93" s="216"/>
      <c r="GLI93" s="216"/>
      <c r="GLJ93" s="216"/>
      <c r="GLK93" s="216"/>
      <c r="GLL93" s="216"/>
      <c r="GLM93" s="216"/>
      <c r="GLN93" s="216"/>
      <c r="GLO93" s="216"/>
      <c r="GLP93" s="216"/>
      <c r="GLQ93" s="216"/>
      <c r="GLR93" s="216"/>
      <c r="GLS93" s="216"/>
      <c r="GLT93" s="216"/>
      <c r="GLU93" s="216"/>
      <c r="GLZ93" s="216"/>
      <c r="GMA93" s="216"/>
      <c r="GMB93" s="216"/>
      <c r="GMC93" s="216"/>
      <c r="GMD93" s="216"/>
      <c r="GME93" s="216"/>
      <c r="GMF93" s="216"/>
      <c r="GMG93" s="216"/>
      <c r="GMH93" s="216"/>
      <c r="GMI93" s="216"/>
      <c r="GMJ93" s="216"/>
      <c r="GOB93" s="216"/>
      <c r="GOC93" s="216"/>
      <c r="GOD93" s="216"/>
      <c r="GOE93" s="216"/>
      <c r="GOF93" s="216"/>
      <c r="GOG93" s="216"/>
      <c r="GOH93" s="216"/>
      <c r="GOI93" s="216"/>
      <c r="GOJ93" s="216"/>
      <c r="GOK93" s="216"/>
      <c r="GOL93" s="216"/>
      <c r="GOM93" s="216"/>
      <c r="GON93" s="216"/>
      <c r="GOO93" s="216"/>
      <c r="GOP93" s="216"/>
      <c r="GOQ93" s="216"/>
      <c r="GOR93" s="216"/>
      <c r="GOS93" s="216"/>
      <c r="GOT93" s="216"/>
      <c r="GOU93" s="216"/>
      <c r="GOV93" s="216"/>
      <c r="GOW93" s="216"/>
      <c r="GOX93" s="216"/>
      <c r="GOY93" s="216"/>
      <c r="GOZ93" s="216"/>
      <c r="GPA93" s="216"/>
      <c r="GPB93" s="216"/>
      <c r="GPC93" s="216"/>
      <c r="GPD93" s="216"/>
      <c r="GPE93" s="216"/>
      <c r="GPF93" s="216"/>
      <c r="GPG93" s="216"/>
      <c r="GPH93" s="216"/>
      <c r="GPI93" s="216"/>
      <c r="GPJ93" s="216"/>
      <c r="GPK93" s="216"/>
      <c r="GPL93" s="216"/>
      <c r="GPM93" s="216"/>
      <c r="GPN93" s="216"/>
      <c r="GPO93" s="216"/>
      <c r="GPP93" s="216"/>
      <c r="GPQ93" s="216"/>
      <c r="GPR93" s="216"/>
      <c r="GPS93" s="216"/>
      <c r="GPT93" s="216"/>
      <c r="GPU93" s="216"/>
      <c r="GPV93" s="216"/>
      <c r="GPW93" s="216"/>
      <c r="GPX93" s="216"/>
      <c r="GPY93" s="216"/>
      <c r="GPZ93" s="216"/>
      <c r="GQA93" s="216"/>
      <c r="GQB93" s="216"/>
      <c r="GQC93" s="216"/>
      <c r="GQD93" s="216"/>
      <c r="GQE93" s="216"/>
      <c r="GQF93" s="216"/>
      <c r="GQG93" s="216"/>
      <c r="GQH93" s="216"/>
      <c r="GQI93" s="216"/>
      <c r="GQJ93" s="216"/>
      <c r="GQK93" s="216"/>
      <c r="GQL93" s="216"/>
      <c r="GQM93" s="216"/>
      <c r="GQN93" s="216"/>
      <c r="GQO93" s="216"/>
      <c r="GQP93" s="216"/>
      <c r="GQQ93" s="216"/>
      <c r="GQR93" s="216"/>
      <c r="GQS93" s="216"/>
      <c r="GQT93" s="216"/>
      <c r="GQU93" s="216"/>
      <c r="GQV93" s="216"/>
      <c r="GQW93" s="216"/>
      <c r="GQX93" s="216"/>
      <c r="GQY93" s="216"/>
      <c r="GQZ93" s="216"/>
      <c r="GRA93" s="216"/>
      <c r="GRB93" s="216"/>
      <c r="GRC93" s="216"/>
      <c r="GRD93" s="216"/>
      <c r="GRE93" s="216"/>
      <c r="GRF93" s="216"/>
      <c r="GRG93" s="216"/>
      <c r="GRH93" s="216"/>
      <c r="GRI93" s="216"/>
      <c r="GRJ93" s="216"/>
      <c r="GRK93" s="216"/>
      <c r="GRL93" s="216"/>
      <c r="GRM93" s="216"/>
      <c r="GRN93" s="216"/>
      <c r="GRO93" s="216"/>
      <c r="GRP93" s="216"/>
      <c r="GRQ93" s="216"/>
      <c r="GRR93" s="216"/>
      <c r="GRS93" s="216"/>
      <c r="GRT93" s="216"/>
      <c r="GRU93" s="216"/>
      <c r="GRV93" s="216"/>
      <c r="GRW93" s="216"/>
      <c r="GRX93" s="216"/>
      <c r="GRY93" s="216"/>
      <c r="GRZ93" s="216"/>
      <c r="GSA93" s="216"/>
      <c r="GSB93" s="216"/>
      <c r="GSC93" s="216"/>
      <c r="GSD93" s="216"/>
      <c r="GSE93" s="216"/>
      <c r="GSF93" s="216"/>
      <c r="GSG93" s="216"/>
      <c r="GSH93" s="216"/>
      <c r="GSI93" s="216"/>
      <c r="GSJ93" s="216"/>
      <c r="GSK93" s="216"/>
      <c r="GSL93" s="216"/>
      <c r="GSM93" s="216"/>
      <c r="GSN93" s="216"/>
      <c r="GSO93" s="216"/>
      <c r="GSP93" s="216"/>
      <c r="GSQ93" s="216"/>
      <c r="GSR93" s="216"/>
      <c r="GSS93" s="216"/>
      <c r="GST93" s="216"/>
      <c r="GSU93" s="216"/>
      <c r="GSV93" s="216"/>
      <c r="GSW93" s="216"/>
      <c r="GSX93" s="216"/>
      <c r="GSY93" s="216"/>
      <c r="GSZ93" s="216"/>
      <c r="GTA93" s="216"/>
      <c r="GTB93" s="216"/>
      <c r="GTC93" s="216"/>
      <c r="GTD93" s="216"/>
      <c r="GTE93" s="216"/>
      <c r="GTF93" s="216"/>
      <c r="GTG93" s="216"/>
      <c r="GTH93" s="216"/>
      <c r="GTI93" s="216"/>
      <c r="GTJ93" s="216"/>
      <c r="GTK93" s="216"/>
      <c r="GTL93" s="216"/>
      <c r="GTM93" s="216"/>
      <c r="GTN93" s="216"/>
      <c r="GTO93" s="216"/>
      <c r="GTP93" s="216"/>
      <c r="GTQ93" s="216"/>
      <c r="GTR93" s="216"/>
      <c r="GTS93" s="216"/>
      <c r="GTT93" s="216"/>
      <c r="GTU93" s="216"/>
      <c r="GTV93" s="216"/>
      <c r="GTW93" s="216"/>
      <c r="GTX93" s="216"/>
      <c r="GTY93" s="216"/>
      <c r="GTZ93" s="216"/>
      <c r="GUA93" s="216"/>
      <c r="GUB93" s="216"/>
      <c r="GUC93" s="216"/>
      <c r="GUD93" s="216"/>
      <c r="GUE93" s="216"/>
      <c r="GUF93" s="216"/>
      <c r="GUG93" s="216"/>
      <c r="GUH93" s="216"/>
      <c r="GUI93" s="216"/>
      <c r="GUJ93" s="216"/>
      <c r="GUK93" s="216"/>
      <c r="GUL93" s="216"/>
      <c r="GUM93" s="216"/>
      <c r="GUN93" s="216"/>
      <c r="GUO93" s="216"/>
      <c r="GUP93" s="216"/>
      <c r="GUQ93" s="216"/>
      <c r="GUR93" s="216"/>
      <c r="GUS93" s="216"/>
      <c r="GUT93" s="216"/>
      <c r="GUU93" s="216"/>
      <c r="GUV93" s="216"/>
      <c r="GUW93" s="216"/>
      <c r="GUX93" s="216"/>
      <c r="GUY93" s="216"/>
      <c r="GUZ93" s="216"/>
      <c r="GVA93" s="216"/>
      <c r="GVB93" s="216"/>
      <c r="GVC93" s="216"/>
      <c r="GVD93" s="216"/>
      <c r="GVE93" s="216"/>
      <c r="GVF93" s="216"/>
      <c r="GVG93" s="216"/>
      <c r="GVH93" s="216"/>
      <c r="GVI93" s="216"/>
      <c r="GVJ93" s="216"/>
      <c r="GVK93" s="216"/>
      <c r="GVL93" s="216"/>
      <c r="GVM93" s="216"/>
      <c r="GVN93" s="216"/>
      <c r="GVO93" s="216"/>
      <c r="GVP93" s="216"/>
      <c r="GVQ93" s="216"/>
      <c r="GVV93" s="216"/>
      <c r="GVW93" s="216"/>
      <c r="GVX93" s="216"/>
      <c r="GVY93" s="216"/>
      <c r="GVZ93" s="216"/>
      <c r="GWA93" s="216"/>
      <c r="GWB93" s="216"/>
      <c r="GWC93" s="216"/>
      <c r="GWD93" s="216"/>
      <c r="GWE93" s="216"/>
      <c r="GWF93" s="216"/>
      <c r="GXX93" s="216"/>
      <c r="GXY93" s="216"/>
      <c r="GXZ93" s="216"/>
      <c r="GYA93" s="216"/>
      <c r="GYB93" s="216"/>
      <c r="GYC93" s="216"/>
      <c r="GYD93" s="216"/>
      <c r="GYE93" s="216"/>
      <c r="GYF93" s="216"/>
      <c r="GYG93" s="216"/>
      <c r="GYH93" s="216"/>
      <c r="GYI93" s="216"/>
      <c r="GYJ93" s="216"/>
      <c r="GYK93" s="216"/>
      <c r="GYL93" s="216"/>
      <c r="GYM93" s="216"/>
      <c r="GYN93" s="216"/>
      <c r="GYO93" s="216"/>
      <c r="GYP93" s="216"/>
      <c r="GYQ93" s="216"/>
      <c r="GYR93" s="216"/>
      <c r="GYS93" s="216"/>
      <c r="GYT93" s="216"/>
      <c r="GYU93" s="216"/>
      <c r="GYV93" s="216"/>
      <c r="GYW93" s="216"/>
      <c r="GYX93" s="216"/>
      <c r="GYY93" s="216"/>
      <c r="GYZ93" s="216"/>
      <c r="GZA93" s="216"/>
      <c r="GZB93" s="216"/>
      <c r="GZC93" s="216"/>
      <c r="GZD93" s="216"/>
      <c r="GZE93" s="216"/>
      <c r="GZF93" s="216"/>
      <c r="GZG93" s="216"/>
      <c r="GZH93" s="216"/>
      <c r="GZI93" s="216"/>
      <c r="GZJ93" s="216"/>
      <c r="GZK93" s="216"/>
      <c r="GZL93" s="216"/>
      <c r="GZM93" s="216"/>
      <c r="GZN93" s="216"/>
      <c r="GZO93" s="216"/>
      <c r="GZP93" s="216"/>
      <c r="GZQ93" s="216"/>
      <c r="GZR93" s="216"/>
      <c r="GZS93" s="216"/>
      <c r="GZT93" s="216"/>
      <c r="GZU93" s="216"/>
      <c r="GZV93" s="216"/>
      <c r="GZW93" s="216"/>
      <c r="GZX93" s="216"/>
      <c r="GZY93" s="216"/>
      <c r="GZZ93" s="216"/>
      <c r="HAA93" s="216"/>
      <c r="HAB93" s="216"/>
      <c r="HAC93" s="216"/>
      <c r="HAD93" s="216"/>
      <c r="HAE93" s="216"/>
      <c r="HAF93" s="216"/>
      <c r="HAG93" s="216"/>
      <c r="HAH93" s="216"/>
      <c r="HAI93" s="216"/>
      <c r="HAJ93" s="216"/>
      <c r="HAK93" s="216"/>
      <c r="HAL93" s="216"/>
      <c r="HAM93" s="216"/>
      <c r="HAN93" s="216"/>
      <c r="HAO93" s="216"/>
      <c r="HAP93" s="216"/>
      <c r="HAQ93" s="216"/>
      <c r="HAR93" s="216"/>
      <c r="HAS93" s="216"/>
      <c r="HAT93" s="216"/>
      <c r="HAU93" s="216"/>
      <c r="HAV93" s="216"/>
      <c r="HAW93" s="216"/>
      <c r="HAX93" s="216"/>
      <c r="HAY93" s="216"/>
      <c r="HAZ93" s="216"/>
      <c r="HBA93" s="216"/>
      <c r="HBB93" s="216"/>
      <c r="HBC93" s="216"/>
      <c r="HBD93" s="216"/>
      <c r="HBE93" s="216"/>
      <c r="HBF93" s="216"/>
      <c r="HBG93" s="216"/>
      <c r="HBH93" s="216"/>
      <c r="HBI93" s="216"/>
      <c r="HBJ93" s="216"/>
      <c r="HBK93" s="216"/>
      <c r="HBL93" s="216"/>
      <c r="HBM93" s="216"/>
      <c r="HBN93" s="216"/>
      <c r="HBO93" s="216"/>
      <c r="HBP93" s="216"/>
      <c r="HBQ93" s="216"/>
      <c r="HBR93" s="216"/>
      <c r="HBS93" s="216"/>
      <c r="HBT93" s="216"/>
      <c r="HBU93" s="216"/>
      <c r="HBV93" s="216"/>
      <c r="HBW93" s="216"/>
      <c r="HBX93" s="216"/>
      <c r="HBY93" s="216"/>
      <c r="HBZ93" s="216"/>
      <c r="HCA93" s="216"/>
      <c r="HCB93" s="216"/>
      <c r="HCC93" s="216"/>
      <c r="HCD93" s="216"/>
      <c r="HCE93" s="216"/>
      <c r="HCF93" s="216"/>
      <c r="HCG93" s="216"/>
      <c r="HCH93" s="216"/>
      <c r="HCI93" s="216"/>
      <c r="HCJ93" s="216"/>
      <c r="HCK93" s="216"/>
      <c r="HCL93" s="216"/>
      <c r="HCM93" s="216"/>
      <c r="HCN93" s="216"/>
      <c r="HCO93" s="216"/>
      <c r="HCP93" s="216"/>
      <c r="HCQ93" s="216"/>
      <c r="HCR93" s="216"/>
      <c r="HCS93" s="216"/>
      <c r="HCT93" s="216"/>
      <c r="HCU93" s="216"/>
      <c r="HCV93" s="216"/>
      <c r="HCW93" s="216"/>
      <c r="HCX93" s="216"/>
      <c r="HCY93" s="216"/>
      <c r="HCZ93" s="216"/>
      <c r="HDA93" s="216"/>
      <c r="HDB93" s="216"/>
      <c r="HDC93" s="216"/>
      <c r="HDD93" s="216"/>
      <c r="HDE93" s="216"/>
      <c r="HDF93" s="216"/>
      <c r="HDG93" s="216"/>
      <c r="HDH93" s="216"/>
      <c r="HDI93" s="216"/>
      <c r="HDJ93" s="216"/>
      <c r="HDK93" s="216"/>
      <c r="HDL93" s="216"/>
      <c r="HDM93" s="216"/>
      <c r="HDN93" s="216"/>
      <c r="HDO93" s="216"/>
      <c r="HDP93" s="216"/>
      <c r="HDQ93" s="216"/>
      <c r="HDR93" s="216"/>
      <c r="HDS93" s="216"/>
      <c r="HDT93" s="216"/>
      <c r="HDU93" s="216"/>
      <c r="HDV93" s="216"/>
      <c r="HDW93" s="216"/>
      <c r="HDX93" s="216"/>
      <c r="HDY93" s="216"/>
      <c r="HDZ93" s="216"/>
      <c r="HEA93" s="216"/>
      <c r="HEB93" s="216"/>
      <c r="HEC93" s="216"/>
      <c r="HED93" s="216"/>
      <c r="HEE93" s="216"/>
      <c r="HEF93" s="216"/>
      <c r="HEG93" s="216"/>
      <c r="HEH93" s="216"/>
      <c r="HEI93" s="216"/>
      <c r="HEJ93" s="216"/>
      <c r="HEK93" s="216"/>
      <c r="HEL93" s="216"/>
      <c r="HEM93" s="216"/>
      <c r="HEN93" s="216"/>
      <c r="HEO93" s="216"/>
      <c r="HEP93" s="216"/>
      <c r="HEQ93" s="216"/>
      <c r="HER93" s="216"/>
      <c r="HES93" s="216"/>
      <c r="HET93" s="216"/>
      <c r="HEU93" s="216"/>
      <c r="HEV93" s="216"/>
      <c r="HEW93" s="216"/>
      <c r="HEX93" s="216"/>
      <c r="HEY93" s="216"/>
      <c r="HEZ93" s="216"/>
      <c r="HFA93" s="216"/>
      <c r="HFB93" s="216"/>
      <c r="HFC93" s="216"/>
      <c r="HFD93" s="216"/>
      <c r="HFE93" s="216"/>
      <c r="HFF93" s="216"/>
      <c r="HFG93" s="216"/>
      <c r="HFH93" s="216"/>
      <c r="HFI93" s="216"/>
      <c r="HFJ93" s="216"/>
      <c r="HFK93" s="216"/>
      <c r="HFL93" s="216"/>
      <c r="HFM93" s="216"/>
      <c r="HFR93" s="216"/>
      <c r="HFS93" s="216"/>
      <c r="HFT93" s="216"/>
      <c r="HFU93" s="216"/>
      <c r="HFV93" s="216"/>
      <c r="HFW93" s="216"/>
      <c r="HFX93" s="216"/>
      <c r="HFY93" s="216"/>
      <c r="HFZ93" s="216"/>
      <c r="HGA93" s="216"/>
      <c r="HGB93" s="216"/>
      <c r="HHT93" s="216"/>
      <c r="HHU93" s="216"/>
      <c r="HHV93" s="216"/>
      <c r="HHW93" s="216"/>
      <c r="HHX93" s="216"/>
      <c r="HHY93" s="216"/>
      <c r="HHZ93" s="216"/>
      <c r="HIA93" s="216"/>
      <c r="HIB93" s="216"/>
      <c r="HIC93" s="216"/>
      <c r="HID93" s="216"/>
      <c r="HIE93" s="216"/>
      <c r="HIF93" s="216"/>
      <c r="HIG93" s="216"/>
      <c r="HIH93" s="216"/>
      <c r="HII93" s="216"/>
      <c r="HIJ93" s="216"/>
      <c r="HIK93" s="216"/>
      <c r="HIL93" s="216"/>
      <c r="HIM93" s="216"/>
      <c r="HIN93" s="216"/>
      <c r="HIO93" s="216"/>
      <c r="HIP93" s="216"/>
      <c r="HIQ93" s="216"/>
      <c r="HIR93" s="216"/>
      <c r="HIS93" s="216"/>
      <c r="HIT93" s="216"/>
      <c r="HIU93" s="216"/>
      <c r="HIV93" s="216"/>
      <c r="HIW93" s="216"/>
      <c r="HIX93" s="216"/>
      <c r="HIY93" s="216"/>
      <c r="HIZ93" s="216"/>
      <c r="HJA93" s="216"/>
      <c r="HJB93" s="216"/>
      <c r="HJC93" s="216"/>
      <c r="HJD93" s="216"/>
      <c r="HJE93" s="216"/>
      <c r="HJF93" s="216"/>
      <c r="HJG93" s="216"/>
      <c r="HJH93" s="216"/>
      <c r="HJI93" s="216"/>
      <c r="HJJ93" s="216"/>
      <c r="HJK93" s="216"/>
      <c r="HJL93" s="216"/>
      <c r="HJM93" s="216"/>
      <c r="HJN93" s="216"/>
      <c r="HJO93" s="216"/>
      <c r="HJP93" s="216"/>
      <c r="HJQ93" s="216"/>
      <c r="HJR93" s="216"/>
      <c r="HJS93" s="216"/>
      <c r="HJT93" s="216"/>
      <c r="HJU93" s="216"/>
      <c r="HJV93" s="216"/>
      <c r="HJW93" s="216"/>
      <c r="HJX93" s="216"/>
      <c r="HJY93" s="216"/>
      <c r="HJZ93" s="216"/>
      <c r="HKA93" s="216"/>
      <c r="HKB93" s="216"/>
      <c r="HKC93" s="216"/>
      <c r="HKD93" s="216"/>
      <c r="HKE93" s="216"/>
      <c r="HKF93" s="216"/>
      <c r="HKG93" s="216"/>
      <c r="HKH93" s="216"/>
      <c r="HKI93" s="216"/>
      <c r="HKJ93" s="216"/>
      <c r="HKK93" s="216"/>
      <c r="HKL93" s="216"/>
      <c r="HKM93" s="216"/>
      <c r="HKN93" s="216"/>
      <c r="HKO93" s="216"/>
      <c r="HKP93" s="216"/>
      <c r="HKQ93" s="216"/>
      <c r="HKR93" s="216"/>
      <c r="HKS93" s="216"/>
      <c r="HKT93" s="216"/>
      <c r="HKU93" s="216"/>
      <c r="HKV93" s="216"/>
      <c r="HKW93" s="216"/>
      <c r="HKX93" s="216"/>
      <c r="HKY93" s="216"/>
      <c r="HKZ93" s="216"/>
      <c r="HLA93" s="216"/>
      <c r="HLB93" s="216"/>
      <c r="HLC93" s="216"/>
      <c r="HLD93" s="216"/>
      <c r="HLE93" s="216"/>
      <c r="HLF93" s="216"/>
      <c r="HLG93" s="216"/>
      <c r="HLH93" s="216"/>
      <c r="HLI93" s="216"/>
      <c r="HLJ93" s="216"/>
      <c r="HLK93" s="216"/>
      <c r="HLL93" s="216"/>
      <c r="HLM93" s="216"/>
      <c r="HLN93" s="216"/>
      <c r="HLO93" s="216"/>
      <c r="HLP93" s="216"/>
      <c r="HLQ93" s="216"/>
      <c r="HLR93" s="216"/>
      <c r="HLS93" s="216"/>
      <c r="HLT93" s="216"/>
      <c r="HLU93" s="216"/>
      <c r="HLV93" s="216"/>
      <c r="HLW93" s="216"/>
      <c r="HLX93" s="216"/>
      <c r="HLY93" s="216"/>
      <c r="HLZ93" s="216"/>
      <c r="HMA93" s="216"/>
      <c r="HMB93" s="216"/>
      <c r="HMC93" s="216"/>
      <c r="HMD93" s="216"/>
      <c r="HME93" s="216"/>
      <c r="HMF93" s="216"/>
      <c r="HMG93" s="216"/>
      <c r="HMH93" s="216"/>
      <c r="HMI93" s="216"/>
      <c r="HMJ93" s="216"/>
      <c r="HMK93" s="216"/>
      <c r="HML93" s="216"/>
      <c r="HMM93" s="216"/>
      <c r="HMN93" s="216"/>
      <c r="HMO93" s="216"/>
      <c r="HMP93" s="216"/>
      <c r="HMQ93" s="216"/>
      <c r="HMR93" s="216"/>
      <c r="HMS93" s="216"/>
      <c r="HMT93" s="216"/>
      <c r="HMU93" s="216"/>
      <c r="HMV93" s="216"/>
      <c r="HMW93" s="216"/>
      <c r="HMX93" s="216"/>
      <c r="HMY93" s="216"/>
      <c r="HMZ93" s="216"/>
      <c r="HNA93" s="216"/>
      <c r="HNB93" s="216"/>
      <c r="HNC93" s="216"/>
      <c r="HND93" s="216"/>
      <c r="HNE93" s="216"/>
      <c r="HNF93" s="216"/>
      <c r="HNG93" s="216"/>
      <c r="HNH93" s="216"/>
      <c r="HNI93" s="216"/>
      <c r="HNJ93" s="216"/>
      <c r="HNK93" s="216"/>
      <c r="HNL93" s="216"/>
      <c r="HNM93" s="216"/>
      <c r="HNN93" s="216"/>
      <c r="HNO93" s="216"/>
      <c r="HNP93" s="216"/>
      <c r="HNQ93" s="216"/>
      <c r="HNR93" s="216"/>
      <c r="HNS93" s="216"/>
      <c r="HNT93" s="216"/>
      <c r="HNU93" s="216"/>
      <c r="HNV93" s="216"/>
      <c r="HNW93" s="216"/>
      <c r="HNX93" s="216"/>
      <c r="HNY93" s="216"/>
      <c r="HNZ93" s="216"/>
      <c r="HOA93" s="216"/>
      <c r="HOB93" s="216"/>
      <c r="HOC93" s="216"/>
      <c r="HOD93" s="216"/>
      <c r="HOE93" s="216"/>
      <c r="HOF93" s="216"/>
      <c r="HOG93" s="216"/>
      <c r="HOH93" s="216"/>
      <c r="HOI93" s="216"/>
      <c r="HOJ93" s="216"/>
      <c r="HOK93" s="216"/>
      <c r="HOL93" s="216"/>
      <c r="HOM93" s="216"/>
      <c r="HON93" s="216"/>
      <c r="HOO93" s="216"/>
      <c r="HOP93" s="216"/>
      <c r="HOQ93" s="216"/>
      <c r="HOR93" s="216"/>
      <c r="HOS93" s="216"/>
      <c r="HOT93" s="216"/>
      <c r="HOU93" s="216"/>
      <c r="HOV93" s="216"/>
      <c r="HOW93" s="216"/>
      <c r="HOX93" s="216"/>
      <c r="HOY93" s="216"/>
      <c r="HOZ93" s="216"/>
      <c r="HPA93" s="216"/>
      <c r="HPB93" s="216"/>
      <c r="HPC93" s="216"/>
      <c r="HPD93" s="216"/>
      <c r="HPE93" s="216"/>
      <c r="HPF93" s="216"/>
      <c r="HPG93" s="216"/>
      <c r="HPH93" s="216"/>
      <c r="HPI93" s="216"/>
      <c r="HPN93" s="216"/>
      <c r="HPO93" s="216"/>
      <c r="HPP93" s="216"/>
      <c r="HPQ93" s="216"/>
      <c r="HPR93" s="216"/>
      <c r="HPS93" s="216"/>
      <c r="HPT93" s="216"/>
      <c r="HPU93" s="216"/>
      <c r="HPV93" s="216"/>
      <c r="HPW93" s="216"/>
      <c r="HPX93" s="216"/>
      <c r="HRP93" s="216"/>
      <c r="HRQ93" s="216"/>
      <c r="HRR93" s="216"/>
      <c r="HRS93" s="216"/>
      <c r="HRT93" s="216"/>
      <c r="HRU93" s="216"/>
      <c r="HRV93" s="216"/>
      <c r="HRW93" s="216"/>
      <c r="HRX93" s="216"/>
      <c r="HRY93" s="216"/>
      <c r="HRZ93" s="216"/>
      <c r="HSA93" s="216"/>
      <c r="HSB93" s="216"/>
      <c r="HSC93" s="216"/>
      <c r="HSD93" s="216"/>
      <c r="HSE93" s="216"/>
      <c r="HSF93" s="216"/>
      <c r="HSG93" s="216"/>
      <c r="HSH93" s="216"/>
      <c r="HSI93" s="216"/>
      <c r="HSJ93" s="216"/>
      <c r="HSK93" s="216"/>
      <c r="HSL93" s="216"/>
      <c r="HSM93" s="216"/>
      <c r="HSN93" s="216"/>
      <c r="HSO93" s="216"/>
      <c r="HSP93" s="216"/>
      <c r="HSQ93" s="216"/>
      <c r="HSR93" s="216"/>
      <c r="HSS93" s="216"/>
      <c r="HST93" s="216"/>
      <c r="HSU93" s="216"/>
      <c r="HSV93" s="216"/>
      <c r="HSW93" s="216"/>
      <c r="HSX93" s="216"/>
      <c r="HSY93" s="216"/>
      <c r="HSZ93" s="216"/>
      <c r="HTA93" s="216"/>
      <c r="HTB93" s="216"/>
      <c r="HTC93" s="216"/>
      <c r="HTD93" s="216"/>
      <c r="HTE93" s="216"/>
      <c r="HTF93" s="216"/>
      <c r="HTG93" s="216"/>
      <c r="HTH93" s="216"/>
      <c r="HTI93" s="216"/>
      <c r="HTJ93" s="216"/>
      <c r="HTK93" s="216"/>
      <c r="HTL93" s="216"/>
      <c r="HTM93" s="216"/>
      <c r="HTN93" s="216"/>
      <c r="HTO93" s="216"/>
      <c r="HTP93" s="216"/>
      <c r="HTQ93" s="216"/>
      <c r="HTR93" s="216"/>
      <c r="HTS93" s="216"/>
      <c r="HTT93" s="216"/>
      <c r="HTU93" s="216"/>
      <c r="HTV93" s="216"/>
      <c r="HTW93" s="216"/>
      <c r="HTX93" s="216"/>
      <c r="HTY93" s="216"/>
      <c r="HTZ93" s="216"/>
      <c r="HUA93" s="216"/>
      <c r="HUB93" s="216"/>
      <c r="HUC93" s="216"/>
      <c r="HUD93" s="216"/>
      <c r="HUE93" s="216"/>
      <c r="HUF93" s="216"/>
      <c r="HUG93" s="216"/>
      <c r="HUH93" s="216"/>
      <c r="HUI93" s="216"/>
      <c r="HUJ93" s="216"/>
      <c r="HUK93" s="216"/>
      <c r="HUL93" s="216"/>
      <c r="HUM93" s="216"/>
      <c r="HUN93" s="216"/>
      <c r="HUO93" s="216"/>
      <c r="HUP93" s="216"/>
      <c r="HUQ93" s="216"/>
      <c r="HUR93" s="216"/>
      <c r="HUS93" s="216"/>
      <c r="HUT93" s="216"/>
      <c r="HUU93" s="216"/>
      <c r="HUV93" s="216"/>
      <c r="HUW93" s="216"/>
      <c r="HUX93" s="216"/>
      <c r="HUY93" s="216"/>
      <c r="HUZ93" s="216"/>
      <c r="HVA93" s="216"/>
      <c r="HVB93" s="216"/>
      <c r="HVC93" s="216"/>
      <c r="HVD93" s="216"/>
      <c r="HVE93" s="216"/>
      <c r="HVF93" s="216"/>
      <c r="HVG93" s="216"/>
      <c r="HVH93" s="216"/>
      <c r="HVI93" s="216"/>
      <c r="HVJ93" s="216"/>
      <c r="HVK93" s="216"/>
      <c r="HVL93" s="216"/>
      <c r="HVM93" s="216"/>
      <c r="HVN93" s="216"/>
      <c r="HVO93" s="216"/>
      <c r="HVP93" s="216"/>
      <c r="HVQ93" s="216"/>
      <c r="HVR93" s="216"/>
      <c r="HVS93" s="216"/>
      <c r="HVT93" s="216"/>
      <c r="HVU93" s="216"/>
      <c r="HVV93" s="216"/>
      <c r="HVW93" s="216"/>
      <c r="HVX93" s="216"/>
      <c r="HVY93" s="216"/>
      <c r="HVZ93" s="216"/>
      <c r="HWA93" s="216"/>
      <c r="HWB93" s="216"/>
      <c r="HWC93" s="216"/>
      <c r="HWD93" s="216"/>
      <c r="HWE93" s="216"/>
      <c r="HWF93" s="216"/>
      <c r="HWG93" s="216"/>
      <c r="HWH93" s="216"/>
      <c r="HWI93" s="216"/>
      <c r="HWJ93" s="216"/>
      <c r="HWK93" s="216"/>
      <c r="HWL93" s="216"/>
      <c r="HWM93" s="216"/>
      <c r="HWN93" s="216"/>
      <c r="HWO93" s="216"/>
      <c r="HWP93" s="216"/>
      <c r="HWQ93" s="216"/>
      <c r="HWR93" s="216"/>
      <c r="HWS93" s="216"/>
      <c r="HWT93" s="216"/>
      <c r="HWU93" s="216"/>
      <c r="HWV93" s="216"/>
      <c r="HWW93" s="216"/>
      <c r="HWX93" s="216"/>
      <c r="HWY93" s="216"/>
      <c r="HWZ93" s="216"/>
      <c r="HXA93" s="216"/>
      <c r="HXB93" s="216"/>
      <c r="HXC93" s="216"/>
      <c r="HXD93" s="216"/>
      <c r="HXE93" s="216"/>
      <c r="HXF93" s="216"/>
      <c r="HXG93" s="216"/>
      <c r="HXH93" s="216"/>
      <c r="HXI93" s="216"/>
      <c r="HXJ93" s="216"/>
      <c r="HXK93" s="216"/>
      <c r="HXL93" s="216"/>
      <c r="HXM93" s="216"/>
      <c r="HXN93" s="216"/>
      <c r="HXO93" s="216"/>
      <c r="HXP93" s="216"/>
      <c r="HXQ93" s="216"/>
      <c r="HXR93" s="216"/>
      <c r="HXS93" s="216"/>
      <c r="HXT93" s="216"/>
      <c r="HXU93" s="216"/>
      <c r="HXV93" s="216"/>
      <c r="HXW93" s="216"/>
      <c r="HXX93" s="216"/>
      <c r="HXY93" s="216"/>
      <c r="HXZ93" s="216"/>
      <c r="HYA93" s="216"/>
      <c r="HYB93" s="216"/>
      <c r="HYC93" s="216"/>
      <c r="HYD93" s="216"/>
      <c r="HYE93" s="216"/>
      <c r="HYF93" s="216"/>
      <c r="HYG93" s="216"/>
      <c r="HYH93" s="216"/>
      <c r="HYI93" s="216"/>
      <c r="HYJ93" s="216"/>
      <c r="HYK93" s="216"/>
      <c r="HYL93" s="216"/>
      <c r="HYM93" s="216"/>
      <c r="HYN93" s="216"/>
      <c r="HYO93" s="216"/>
      <c r="HYP93" s="216"/>
      <c r="HYQ93" s="216"/>
      <c r="HYR93" s="216"/>
      <c r="HYS93" s="216"/>
      <c r="HYT93" s="216"/>
      <c r="HYU93" s="216"/>
      <c r="HYV93" s="216"/>
      <c r="HYW93" s="216"/>
      <c r="HYX93" s="216"/>
      <c r="HYY93" s="216"/>
      <c r="HYZ93" s="216"/>
      <c r="HZA93" s="216"/>
      <c r="HZB93" s="216"/>
      <c r="HZC93" s="216"/>
      <c r="HZD93" s="216"/>
      <c r="HZE93" s="216"/>
      <c r="HZJ93" s="216"/>
      <c r="HZK93" s="216"/>
      <c r="HZL93" s="216"/>
      <c r="HZM93" s="216"/>
      <c r="HZN93" s="216"/>
      <c r="HZO93" s="216"/>
      <c r="HZP93" s="216"/>
      <c r="HZQ93" s="216"/>
      <c r="HZR93" s="216"/>
      <c r="HZS93" s="216"/>
      <c r="HZT93" s="216"/>
      <c r="IBL93" s="216"/>
      <c r="IBM93" s="216"/>
      <c r="IBN93" s="216"/>
      <c r="IBO93" s="216"/>
      <c r="IBP93" s="216"/>
      <c r="IBQ93" s="216"/>
      <c r="IBR93" s="216"/>
      <c r="IBS93" s="216"/>
      <c r="IBT93" s="216"/>
      <c r="IBU93" s="216"/>
      <c r="IBV93" s="216"/>
      <c r="IBW93" s="216"/>
      <c r="IBX93" s="216"/>
      <c r="IBY93" s="216"/>
      <c r="IBZ93" s="216"/>
      <c r="ICA93" s="216"/>
      <c r="ICB93" s="216"/>
      <c r="ICC93" s="216"/>
      <c r="ICD93" s="216"/>
      <c r="ICE93" s="216"/>
      <c r="ICF93" s="216"/>
      <c r="ICG93" s="216"/>
      <c r="ICH93" s="216"/>
      <c r="ICI93" s="216"/>
      <c r="ICJ93" s="216"/>
      <c r="ICK93" s="216"/>
      <c r="ICL93" s="216"/>
      <c r="ICM93" s="216"/>
      <c r="ICN93" s="216"/>
      <c r="ICO93" s="216"/>
      <c r="ICP93" s="216"/>
      <c r="ICQ93" s="216"/>
      <c r="ICR93" s="216"/>
      <c r="ICS93" s="216"/>
      <c r="ICT93" s="216"/>
      <c r="ICU93" s="216"/>
      <c r="ICV93" s="216"/>
      <c r="ICW93" s="216"/>
      <c r="ICX93" s="216"/>
      <c r="ICY93" s="216"/>
      <c r="ICZ93" s="216"/>
      <c r="IDA93" s="216"/>
      <c r="IDB93" s="216"/>
      <c r="IDC93" s="216"/>
      <c r="IDD93" s="216"/>
      <c r="IDE93" s="216"/>
      <c r="IDF93" s="216"/>
      <c r="IDG93" s="216"/>
      <c r="IDH93" s="216"/>
      <c r="IDI93" s="216"/>
      <c r="IDJ93" s="216"/>
      <c r="IDK93" s="216"/>
      <c r="IDL93" s="216"/>
      <c r="IDM93" s="216"/>
      <c r="IDN93" s="216"/>
      <c r="IDO93" s="216"/>
      <c r="IDP93" s="216"/>
      <c r="IDQ93" s="216"/>
      <c r="IDR93" s="216"/>
      <c r="IDS93" s="216"/>
      <c r="IDT93" s="216"/>
      <c r="IDU93" s="216"/>
      <c r="IDV93" s="216"/>
      <c r="IDW93" s="216"/>
      <c r="IDX93" s="216"/>
      <c r="IDY93" s="216"/>
      <c r="IDZ93" s="216"/>
      <c r="IEA93" s="216"/>
      <c r="IEB93" s="216"/>
      <c r="IEC93" s="216"/>
      <c r="IED93" s="216"/>
      <c r="IEE93" s="216"/>
      <c r="IEF93" s="216"/>
      <c r="IEG93" s="216"/>
      <c r="IEH93" s="216"/>
      <c r="IEI93" s="216"/>
      <c r="IEJ93" s="216"/>
      <c r="IEK93" s="216"/>
      <c r="IEL93" s="216"/>
      <c r="IEM93" s="216"/>
      <c r="IEN93" s="216"/>
      <c r="IEO93" s="216"/>
      <c r="IEP93" s="216"/>
      <c r="IEQ93" s="216"/>
      <c r="IER93" s="216"/>
      <c r="IES93" s="216"/>
      <c r="IET93" s="216"/>
      <c r="IEU93" s="216"/>
      <c r="IEV93" s="216"/>
      <c r="IEW93" s="216"/>
      <c r="IEX93" s="216"/>
      <c r="IEY93" s="216"/>
      <c r="IEZ93" s="216"/>
      <c r="IFA93" s="216"/>
      <c r="IFB93" s="216"/>
      <c r="IFC93" s="216"/>
      <c r="IFD93" s="216"/>
      <c r="IFE93" s="216"/>
      <c r="IFF93" s="216"/>
      <c r="IFG93" s="216"/>
      <c r="IFH93" s="216"/>
      <c r="IFI93" s="216"/>
      <c r="IFJ93" s="216"/>
      <c r="IFK93" s="216"/>
      <c r="IFL93" s="216"/>
      <c r="IFM93" s="216"/>
      <c r="IFN93" s="216"/>
      <c r="IFO93" s="216"/>
      <c r="IFP93" s="216"/>
      <c r="IFQ93" s="216"/>
      <c r="IFR93" s="216"/>
      <c r="IFS93" s="216"/>
      <c r="IFT93" s="216"/>
      <c r="IFU93" s="216"/>
      <c r="IFV93" s="216"/>
      <c r="IFW93" s="216"/>
      <c r="IFX93" s="216"/>
      <c r="IFY93" s="216"/>
      <c r="IFZ93" s="216"/>
      <c r="IGA93" s="216"/>
      <c r="IGB93" s="216"/>
      <c r="IGC93" s="216"/>
      <c r="IGD93" s="216"/>
      <c r="IGE93" s="216"/>
      <c r="IGF93" s="216"/>
      <c r="IGG93" s="216"/>
      <c r="IGH93" s="216"/>
      <c r="IGI93" s="216"/>
      <c r="IGJ93" s="216"/>
      <c r="IGK93" s="216"/>
      <c r="IGL93" s="216"/>
      <c r="IGM93" s="216"/>
      <c r="IGN93" s="216"/>
      <c r="IGO93" s="216"/>
      <c r="IGP93" s="216"/>
      <c r="IGQ93" s="216"/>
      <c r="IGR93" s="216"/>
      <c r="IGS93" s="216"/>
      <c r="IGT93" s="216"/>
      <c r="IGU93" s="216"/>
      <c r="IGV93" s="216"/>
      <c r="IGW93" s="216"/>
      <c r="IGX93" s="216"/>
      <c r="IGY93" s="216"/>
      <c r="IGZ93" s="216"/>
      <c r="IHA93" s="216"/>
      <c r="IHB93" s="216"/>
      <c r="IHC93" s="216"/>
      <c r="IHD93" s="216"/>
      <c r="IHE93" s="216"/>
      <c r="IHF93" s="216"/>
      <c r="IHG93" s="216"/>
      <c r="IHH93" s="216"/>
      <c r="IHI93" s="216"/>
      <c r="IHJ93" s="216"/>
      <c r="IHK93" s="216"/>
      <c r="IHL93" s="216"/>
      <c r="IHM93" s="216"/>
      <c r="IHN93" s="216"/>
      <c r="IHO93" s="216"/>
      <c r="IHP93" s="216"/>
      <c r="IHQ93" s="216"/>
      <c r="IHR93" s="216"/>
      <c r="IHS93" s="216"/>
      <c r="IHT93" s="216"/>
      <c r="IHU93" s="216"/>
      <c r="IHV93" s="216"/>
      <c r="IHW93" s="216"/>
      <c r="IHX93" s="216"/>
      <c r="IHY93" s="216"/>
      <c r="IHZ93" s="216"/>
      <c r="IIA93" s="216"/>
      <c r="IIB93" s="216"/>
      <c r="IIC93" s="216"/>
      <c r="IID93" s="216"/>
      <c r="IIE93" s="216"/>
      <c r="IIF93" s="216"/>
      <c r="IIG93" s="216"/>
      <c r="IIH93" s="216"/>
      <c r="III93" s="216"/>
      <c r="IIJ93" s="216"/>
      <c r="IIK93" s="216"/>
      <c r="IIL93" s="216"/>
      <c r="IIM93" s="216"/>
      <c r="IIN93" s="216"/>
      <c r="IIO93" s="216"/>
      <c r="IIP93" s="216"/>
      <c r="IIQ93" s="216"/>
      <c r="IIR93" s="216"/>
      <c r="IIS93" s="216"/>
      <c r="IIT93" s="216"/>
      <c r="IIU93" s="216"/>
      <c r="IIV93" s="216"/>
      <c r="IIW93" s="216"/>
      <c r="IIX93" s="216"/>
      <c r="IIY93" s="216"/>
      <c r="IIZ93" s="216"/>
      <c r="IJA93" s="216"/>
      <c r="IJF93" s="216"/>
      <c r="IJG93" s="216"/>
      <c r="IJH93" s="216"/>
      <c r="IJI93" s="216"/>
      <c r="IJJ93" s="216"/>
      <c r="IJK93" s="216"/>
      <c r="IJL93" s="216"/>
      <c r="IJM93" s="216"/>
      <c r="IJN93" s="216"/>
      <c r="IJO93" s="216"/>
      <c r="IJP93" s="216"/>
      <c r="ILH93" s="216"/>
      <c r="ILI93" s="216"/>
      <c r="ILJ93" s="216"/>
      <c r="ILK93" s="216"/>
      <c r="ILL93" s="216"/>
      <c r="ILM93" s="216"/>
      <c r="ILN93" s="216"/>
      <c r="ILO93" s="216"/>
      <c r="ILP93" s="216"/>
      <c r="ILQ93" s="216"/>
      <c r="ILR93" s="216"/>
      <c r="ILS93" s="216"/>
      <c r="ILT93" s="216"/>
      <c r="ILU93" s="216"/>
      <c r="ILV93" s="216"/>
      <c r="ILW93" s="216"/>
      <c r="ILX93" s="216"/>
      <c r="ILY93" s="216"/>
      <c r="ILZ93" s="216"/>
      <c r="IMA93" s="216"/>
      <c r="IMB93" s="216"/>
      <c r="IMC93" s="216"/>
      <c r="IMD93" s="216"/>
      <c r="IME93" s="216"/>
      <c r="IMF93" s="216"/>
      <c r="IMG93" s="216"/>
      <c r="IMH93" s="216"/>
      <c r="IMI93" s="216"/>
      <c r="IMJ93" s="216"/>
      <c r="IMK93" s="216"/>
      <c r="IML93" s="216"/>
      <c r="IMM93" s="216"/>
      <c r="IMN93" s="216"/>
      <c r="IMO93" s="216"/>
      <c r="IMP93" s="216"/>
      <c r="IMQ93" s="216"/>
      <c r="IMR93" s="216"/>
      <c r="IMS93" s="216"/>
      <c r="IMT93" s="216"/>
      <c r="IMU93" s="216"/>
      <c r="IMV93" s="216"/>
      <c r="IMW93" s="216"/>
      <c r="IMX93" s="216"/>
      <c r="IMY93" s="216"/>
      <c r="IMZ93" s="216"/>
      <c r="INA93" s="216"/>
      <c r="INB93" s="216"/>
      <c r="INC93" s="216"/>
      <c r="IND93" s="216"/>
      <c r="INE93" s="216"/>
      <c r="INF93" s="216"/>
      <c r="ING93" s="216"/>
      <c r="INH93" s="216"/>
      <c r="INI93" s="216"/>
      <c r="INJ93" s="216"/>
      <c r="INK93" s="216"/>
      <c r="INL93" s="216"/>
      <c r="INM93" s="216"/>
      <c r="INN93" s="216"/>
      <c r="INO93" s="216"/>
      <c r="INP93" s="216"/>
      <c r="INQ93" s="216"/>
      <c r="INR93" s="216"/>
      <c r="INS93" s="216"/>
      <c r="INT93" s="216"/>
      <c r="INU93" s="216"/>
      <c r="INV93" s="216"/>
      <c r="INW93" s="216"/>
      <c r="INX93" s="216"/>
      <c r="INY93" s="216"/>
      <c r="INZ93" s="216"/>
      <c r="IOA93" s="216"/>
      <c r="IOB93" s="216"/>
      <c r="IOC93" s="216"/>
      <c r="IOD93" s="216"/>
      <c r="IOE93" s="216"/>
      <c r="IOF93" s="216"/>
      <c r="IOG93" s="216"/>
      <c r="IOH93" s="216"/>
      <c r="IOI93" s="216"/>
      <c r="IOJ93" s="216"/>
      <c r="IOK93" s="216"/>
      <c r="IOL93" s="216"/>
      <c r="IOM93" s="216"/>
      <c r="ION93" s="216"/>
      <c r="IOO93" s="216"/>
      <c r="IOP93" s="216"/>
      <c r="IOQ93" s="216"/>
      <c r="IOR93" s="216"/>
      <c r="IOS93" s="216"/>
      <c r="IOT93" s="216"/>
      <c r="IOU93" s="216"/>
      <c r="IOV93" s="216"/>
      <c r="IOW93" s="216"/>
      <c r="IOX93" s="216"/>
      <c r="IOY93" s="216"/>
      <c r="IOZ93" s="216"/>
      <c r="IPA93" s="216"/>
      <c r="IPB93" s="216"/>
      <c r="IPC93" s="216"/>
      <c r="IPD93" s="216"/>
      <c r="IPE93" s="216"/>
      <c r="IPF93" s="216"/>
      <c r="IPG93" s="216"/>
      <c r="IPH93" s="216"/>
      <c r="IPI93" s="216"/>
      <c r="IPJ93" s="216"/>
      <c r="IPK93" s="216"/>
      <c r="IPL93" s="216"/>
      <c r="IPM93" s="216"/>
      <c r="IPN93" s="216"/>
      <c r="IPO93" s="216"/>
      <c r="IPP93" s="216"/>
      <c r="IPQ93" s="216"/>
      <c r="IPR93" s="216"/>
      <c r="IPS93" s="216"/>
      <c r="IPT93" s="216"/>
      <c r="IPU93" s="216"/>
      <c r="IPV93" s="216"/>
      <c r="IPW93" s="216"/>
      <c r="IPX93" s="216"/>
      <c r="IPY93" s="216"/>
      <c r="IPZ93" s="216"/>
      <c r="IQA93" s="216"/>
      <c r="IQB93" s="216"/>
      <c r="IQC93" s="216"/>
      <c r="IQD93" s="216"/>
      <c r="IQE93" s="216"/>
      <c r="IQF93" s="216"/>
      <c r="IQG93" s="216"/>
      <c r="IQH93" s="216"/>
      <c r="IQI93" s="216"/>
      <c r="IQJ93" s="216"/>
      <c r="IQK93" s="216"/>
      <c r="IQL93" s="216"/>
      <c r="IQM93" s="216"/>
      <c r="IQN93" s="216"/>
      <c r="IQO93" s="216"/>
      <c r="IQP93" s="216"/>
      <c r="IQQ93" s="216"/>
      <c r="IQR93" s="216"/>
      <c r="IQS93" s="216"/>
      <c r="IQT93" s="216"/>
      <c r="IQU93" s="216"/>
      <c r="IQV93" s="216"/>
      <c r="IQW93" s="216"/>
      <c r="IQX93" s="216"/>
      <c r="IQY93" s="216"/>
      <c r="IQZ93" s="216"/>
      <c r="IRA93" s="216"/>
      <c r="IRB93" s="216"/>
      <c r="IRC93" s="216"/>
      <c r="IRD93" s="216"/>
      <c r="IRE93" s="216"/>
      <c r="IRF93" s="216"/>
      <c r="IRG93" s="216"/>
      <c r="IRH93" s="216"/>
      <c r="IRI93" s="216"/>
      <c r="IRJ93" s="216"/>
      <c r="IRK93" s="216"/>
      <c r="IRL93" s="216"/>
      <c r="IRM93" s="216"/>
      <c r="IRN93" s="216"/>
      <c r="IRO93" s="216"/>
      <c r="IRP93" s="216"/>
      <c r="IRQ93" s="216"/>
      <c r="IRR93" s="216"/>
      <c r="IRS93" s="216"/>
      <c r="IRT93" s="216"/>
      <c r="IRU93" s="216"/>
      <c r="IRV93" s="216"/>
      <c r="IRW93" s="216"/>
      <c r="IRX93" s="216"/>
      <c r="IRY93" s="216"/>
      <c r="IRZ93" s="216"/>
      <c r="ISA93" s="216"/>
      <c r="ISB93" s="216"/>
      <c r="ISC93" s="216"/>
      <c r="ISD93" s="216"/>
      <c r="ISE93" s="216"/>
      <c r="ISF93" s="216"/>
      <c r="ISG93" s="216"/>
      <c r="ISH93" s="216"/>
      <c r="ISI93" s="216"/>
      <c r="ISJ93" s="216"/>
      <c r="ISK93" s="216"/>
      <c r="ISL93" s="216"/>
      <c r="ISM93" s="216"/>
      <c r="ISN93" s="216"/>
      <c r="ISO93" s="216"/>
      <c r="ISP93" s="216"/>
      <c r="ISQ93" s="216"/>
      <c r="ISR93" s="216"/>
      <c r="ISS93" s="216"/>
      <c r="IST93" s="216"/>
      <c r="ISU93" s="216"/>
      <c r="ISV93" s="216"/>
      <c r="ISW93" s="216"/>
      <c r="ITB93" s="216"/>
      <c r="ITC93" s="216"/>
      <c r="ITD93" s="216"/>
      <c r="ITE93" s="216"/>
      <c r="ITF93" s="216"/>
      <c r="ITG93" s="216"/>
      <c r="ITH93" s="216"/>
      <c r="ITI93" s="216"/>
      <c r="ITJ93" s="216"/>
      <c r="ITK93" s="216"/>
      <c r="ITL93" s="216"/>
      <c r="IVD93" s="216"/>
      <c r="IVE93" s="216"/>
      <c r="IVF93" s="216"/>
      <c r="IVG93" s="216"/>
      <c r="IVH93" s="216"/>
      <c r="IVI93" s="216"/>
      <c r="IVJ93" s="216"/>
      <c r="IVK93" s="216"/>
      <c r="IVL93" s="216"/>
      <c r="IVM93" s="216"/>
      <c r="IVN93" s="216"/>
      <c r="IVO93" s="216"/>
      <c r="IVP93" s="216"/>
      <c r="IVQ93" s="216"/>
      <c r="IVR93" s="216"/>
      <c r="IVS93" s="216"/>
      <c r="IVT93" s="216"/>
      <c r="IVU93" s="216"/>
      <c r="IVV93" s="216"/>
      <c r="IVW93" s="216"/>
      <c r="IVX93" s="216"/>
      <c r="IVY93" s="216"/>
      <c r="IVZ93" s="216"/>
      <c r="IWA93" s="216"/>
      <c r="IWB93" s="216"/>
      <c r="IWC93" s="216"/>
      <c r="IWD93" s="216"/>
      <c r="IWE93" s="216"/>
      <c r="IWF93" s="216"/>
      <c r="IWG93" s="216"/>
      <c r="IWH93" s="216"/>
      <c r="IWI93" s="216"/>
      <c r="IWJ93" s="216"/>
      <c r="IWK93" s="216"/>
      <c r="IWL93" s="216"/>
      <c r="IWM93" s="216"/>
      <c r="IWN93" s="216"/>
      <c r="IWO93" s="216"/>
      <c r="IWP93" s="216"/>
      <c r="IWQ93" s="216"/>
      <c r="IWR93" s="216"/>
      <c r="IWS93" s="216"/>
      <c r="IWT93" s="216"/>
      <c r="IWU93" s="216"/>
      <c r="IWV93" s="216"/>
      <c r="IWW93" s="216"/>
      <c r="IWX93" s="216"/>
      <c r="IWY93" s="216"/>
      <c r="IWZ93" s="216"/>
      <c r="IXA93" s="216"/>
      <c r="IXB93" s="216"/>
      <c r="IXC93" s="216"/>
      <c r="IXD93" s="216"/>
      <c r="IXE93" s="216"/>
      <c r="IXF93" s="216"/>
      <c r="IXG93" s="216"/>
      <c r="IXH93" s="216"/>
      <c r="IXI93" s="216"/>
      <c r="IXJ93" s="216"/>
      <c r="IXK93" s="216"/>
      <c r="IXL93" s="216"/>
      <c r="IXM93" s="216"/>
      <c r="IXN93" s="216"/>
      <c r="IXO93" s="216"/>
      <c r="IXP93" s="216"/>
      <c r="IXQ93" s="216"/>
      <c r="IXR93" s="216"/>
      <c r="IXS93" s="216"/>
      <c r="IXT93" s="216"/>
      <c r="IXU93" s="216"/>
      <c r="IXV93" s="216"/>
      <c r="IXW93" s="216"/>
      <c r="IXX93" s="216"/>
      <c r="IXY93" s="216"/>
      <c r="IXZ93" s="216"/>
      <c r="IYA93" s="216"/>
      <c r="IYB93" s="216"/>
      <c r="IYC93" s="216"/>
      <c r="IYD93" s="216"/>
      <c r="IYE93" s="216"/>
      <c r="IYF93" s="216"/>
      <c r="IYG93" s="216"/>
      <c r="IYH93" s="216"/>
      <c r="IYI93" s="216"/>
      <c r="IYJ93" s="216"/>
      <c r="IYK93" s="216"/>
      <c r="IYL93" s="216"/>
      <c r="IYM93" s="216"/>
      <c r="IYN93" s="216"/>
      <c r="IYO93" s="216"/>
      <c r="IYP93" s="216"/>
      <c r="IYQ93" s="216"/>
      <c r="IYR93" s="216"/>
      <c r="IYS93" s="216"/>
      <c r="IYT93" s="216"/>
      <c r="IYU93" s="216"/>
      <c r="IYV93" s="216"/>
      <c r="IYW93" s="216"/>
      <c r="IYX93" s="216"/>
      <c r="IYY93" s="216"/>
      <c r="IYZ93" s="216"/>
      <c r="IZA93" s="216"/>
      <c r="IZB93" s="216"/>
      <c r="IZC93" s="216"/>
      <c r="IZD93" s="216"/>
      <c r="IZE93" s="216"/>
      <c r="IZF93" s="216"/>
      <c r="IZG93" s="216"/>
      <c r="IZH93" s="216"/>
      <c r="IZI93" s="216"/>
      <c r="IZJ93" s="216"/>
      <c r="IZK93" s="216"/>
      <c r="IZL93" s="216"/>
      <c r="IZM93" s="216"/>
      <c r="IZN93" s="216"/>
      <c r="IZO93" s="216"/>
      <c r="IZP93" s="216"/>
      <c r="IZQ93" s="216"/>
      <c r="IZR93" s="216"/>
      <c r="IZS93" s="216"/>
      <c r="IZT93" s="216"/>
      <c r="IZU93" s="216"/>
      <c r="IZV93" s="216"/>
      <c r="IZW93" s="216"/>
      <c r="IZX93" s="216"/>
      <c r="IZY93" s="216"/>
      <c r="IZZ93" s="216"/>
      <c r="JAA93" s="216"/>
      <c r="JAB93" s="216"/>
      <c r="JAC93" s="216"/>
      <c r="JAD93" s="216"/>
      <c r="JAE93" s="216"/>
      <c r="JAF93" s="216"/>
      <c r="JAG93" s="216"/>
      <c r="JAH93" s="216"/>
      <c r="JAI93" s="216"/>
      <c r="JAJ93" s="216"/>
      <c r="JAK93" s="216"/>
      <c r="JAL93" s="216"/>
      <c r="JAM93" s="216"/>
      <c r="JAN93" s="216"/>
      <c r="JAO93" s="216"/>
      <c r="JAP93" s="216"/>
      <c r="JAQ93" s="216"/>
      <c r="JAR93" s="216"/>
      <c r="JAS93" s="216"/>
      <c r="JAT93" s="216"/>
      <c r="JAU93" s="216"/>
      <c r="JAV93" s="216"/>
      <c r="JAW93" s="216"/>
      <c r="JAX93" s="216"/>
      <c r="JAY93" s="216"/>
      <c r="JAZ93" s="216"/>
      <c r="JBA93" s="216"/>
      <c r="JBB93" s="216"/>
      <c r="JBC93" s="216"/>
      <c r="JBD93" s="216"/>
      <c r="JBE93" s="216"/>
      <c r="JBF93" s="216"/>
      <c r="JBG93" s="216"/>
      <c r="JBH93" s="216"/>
      <c r="JBI93" s="216"/>
      <c r="JBJ93" s="216"/>
      <c r="JBK93" s="216"/>
      <c r="JBL93" s="216"/>
      <c r="JBM93" s="216"/>
      <c r="JBN93" s="216"/>
      <c r="JBO93" s="216"/>
      <c r="JBP93" s="216"/>
      <c r="JBQ93" s="216"/>
      <c r="JBR93" s="216"/>
      <c r="JBS93" s="216"/>
      <c r="JBT93" s="216"/>
      <c r="JBU93" s="216"/>
      <c r="JBV93" s="216"/>
      <c r="JBW93" s="216"/>
      <c r="JBX93" s="216"/>
      <c r="JBY93" s="216"/>
      <c r="JBZ93" s="216"/>
      <c r="JCA93" s="216"/>
      <c r="JCB93" s="216"/>
      <c r="JCC93" s="216"/>
      <c r="JCD93" s="216"/>
      <c r="JCE93" s="216"/>
      <c r="JCF93" s="216"/>
      <c r="JCG93" s="216"/>
      <c r="JCH93" s="216"/>
      <c r="JCI93" s="216"/>
      <c r="JCJ93" s="216"/>
      <c r="JCK93" s="216"/>
      <c r="JCL93" s="216"/>
      <c r="JCM93" s="216"/>
      <c r="JCN93" s="216"/>
      <c r="JCO93" s="216"/>
      <c r="JCP93" s="216"/>
      <c r="JCQ93" s="216"/>
      <c r="JCR93" s="216"/>
      <c r="JCS93" s="216"/>
      <c r="JCX93" s="216"/>
      <c r="JCY93" s="216"/>
      <c r="JCZ93" s="216"/>
      <c r="JDA93" s="216"/>
      <c r="JDB93" s="216"/>
      <c r="JDC93" s="216"/>
      <c r="JDD93" s="216"/>
      <c r="JDE93" s="216"/>
      <c r="JDF93" s="216"/>
      <c r="JDG93" s="216"/>
      <c r="JDH93" s="216"/>
      <c r="JEZ93" s="216"/>
      <c r="JFA93" s="216"/>
      <c r="JFB93" s="216"/>
      <c r="JFC93" s="216"/>
      <c r="JFD93" s="216"/>
      <c r="JFE93" s="216"/>
      <c r="JFF93" s="216"/>
      <c r="JFG93" s="216"/>
      <c r="JFH93" s="216"/>
      <c r="JFI93" s="216"/>
      <c r="JFJ93" s="216"/>
      <c r="JFK93" s="216"/>
      <c r="JFL93" s="216"/>
      <c r="JFM93" s="216"/>
      <c r="JFN93" s="216"/>
      <c r="JFO93" s="216"/>
      <c r="JFP93" s="216"/>
      <c r="JFQ93" s="216"/>
      <c r="JFR93" s="216"/>
      <c r="JFS93" s="216"/>
      <c r="JFT93" s="216"/>
      <c r="JFU93" s="216"/>
      <c r="JFV93" s="216"/>
      <c r="JFW93" s="216"/>
      <c r="JFX93" s="216"/>
      <c r="JFY93" s="216"/>
      <c r="JFZ93" s="216"/>
      <c r="JGA93" s="216"/>
      <c r="JGB93" s="216"/>
      <c r="JGC93" s="216"/>
      <c r="JGD93" s="216"/>
      <c r="JGE93" s="216"/>
      <c r="JGF93" s="216"/>
      <c r="JGG93" s="216"/>
      <c r="JGH93" s="216"/>
      <c r="JGI93" s="216"/>
      <c r="JGJ93" s="216"/>
      <c r="JGK93" s="216"/>
      <c r="JGL93" s="216"/>
      <c r="JGM93" s="216"/>
      <c r="JGN93" s="216"/>
      <c r="JGO93" s="216"/>
      <c r="JGP93" s="216"/>
      <c r="JGQ93" s="216"/>
      <c r="JGR93" s="216"/>
      <c r="JGS93" s="216"/>
      <c r="JGT93" s="216"/>
      <c r="JGU93" s="216"/>
      <c r="JGV93" s="216"/>
      <c r="JGW93" s="216"/>
      <c r="JGX93" s="216"/>
      <c r="JGY93" s="216"/>
      <c r="JGZ93" s="216"/>
      <c r="JHA93" s="216"/>
      <c r="JHB93" s="216"/>
      <c r="JHC93" s="216"/>
      <c r="JHD93" s="216"/>
      <c r="JHE93" s="216"/>
      <c r="JHF93" s="216"/>
      <c r="JHG93" s="216"/>
      <c r="JHH93" s="216"/>
      <c r="JHI93" s="216"/>
      <c r="JHJ93" s="216"/>
      <c r="JHK93" s="216"/>
      <c r="JHL93" s="216"/>
      <c r="JHM93" s="216"/>
      <c r="JHN93" s="216"/>
      <c r="JHO93" s="216"/>
      <c r="JHP93" s="216"/>
      <c r="JHQ93" s="216"/>
      <c r="JHR93" s="216"/>
      <c r="JHS93" s="216"/>
      <c r="JHT93" s="216"/>
      <c r="JHU93" s="216"/>
      <c r="JHV93" s="216"/>
      <c r="JHW93" s="216"/>
      <c r="JHX93" s="216"/>
      <c r="JHY93" s="216"/>
      <c r="JHZ93" s="216"/>
      <c r="JIA93" s="216"/>
      <c r="JIB93" s="216"/>
      <c r="JIC93" s="216"/>
      <c r="JID93" s="216"/>
      <c r="JIE93" s="216"/>
      <c r="JIF93" s="216"/>
      <c r="JIG93" s="216"/>
      <c r="JIH93" s="216"/>
      <c r="JII93" s="216"/>
      <c r="JIJ93" s="216"/>
      <c r="JIK93" s="216"/>
      <c r="JIL93" s="216"/>
      <c r="JIM93" s="216"/>
      <c r="JIN93" s="216"/>
      <c r="JIO93" s="216"/>
      <c r="JIP93" s="216"/>
      <c r="JIQ93" s="216"/>
      <c r="JIR93" s="216"/>
      <c r="JIS93" s="216"/>
      <c r="JIT93" s="216"/>
      <c r="JIU93" s="216"/>
      <c r="JIV93" s="216"/>
      <c r="JIW93" s="216"/>
      <c r="JIX93" s="216"/>
      <c r="JIY93" s="216"/>
      <c r="JIZ93" s="216"/>
      <c r="JJA93" s="216"/>
      <c r="JJB93" s="216"/>
      <c r="JJC93" s="216"/>
      <c r="JJD93" s="216"/>
      <c r="JJE93" s="216"/>
      <c r="JJF93" s="216"/>
      <c r="JJG93" s="216"/>
      <c r="JJH93" s="216"/>
      <c r="JJI93" s="216"/>
      <c r="JJJ93" s="216"/>
      <c r="JJK93" s="216"/>
      <c r="JJL93" s="216"/>
      <c r="JJM93" s="216"/>
      <c r="JJN93" s="216"/>
      <c r="JJO93" s="216"/>
      <c r="JJP93" s="216"/>
      <c r="JJQ93" s="216"/>
      <c r="JJR93" s="216"/>
      <c r="JJS93" s="216"/>
      <c r="JJT93" s="216"/>
      <c r="JJU93" s="216"/>
      <c r="JJV93" s="216"/>
      <c r="JJW93" s="216"/>
      <c r="JJX93" s="216"/>
      <c r="JJY93" s="216"/>
      <c r="JJZ93" s="216"/>
      <c r="JKA93" s="216"/>
      <c r="JKB93" s="216"/>
      <c r="JKC93" s="216"/>
      <c r="JKD93" s="216"/>
      <c r="JKE93" s="216"/>
      <c r="JKF93" s="216"/>
      <c r="JKG93" s="216"/>
      <c r="JKH93" s="216"/>
      <c r="JKI93" s="216"/>
      <c r="JKJ93" s="216"/>
      <c r="JKK93" s="216"/>
      <c r="JKL93" s="216"/>
      <c r="JKM93" s="216"/>
      <c r="JKN93" s="216"/>
      <c r="JKO93" s="216"/>
      <c r="JKP93" s="216"/>
      <c r="JKQ93" s="216"/>
      <c r="JKR93" s="216"/>
      <c r="JKS93" s="216"/>
      <c r="JKT93" s="216"/>
      <c r="JKU93" s="216"/>
      <c r="JKV93" s="216"/>
      <c r="JKW93" s="216"/>
      <c r="JKX93" s="216"/>
      <c r="JKY93" s="216"/>
      <c r="JKZ93" s="216"/>
      <c r="JLA93" s="216"/>
      <c r="JLB93" s="216"/>
      <c r="JLC93" s="216"/>
      <c r="JLD93" s="216"/>
      <c r="JLE93" s="216"/>
      <c r="JLF93" s="216"/>
      <c r="JLG93" s="216"/>
      <c r="JLH93" s="216"/>
      <c r="JLI93" s="216"/>
      <c r="JLJ93" s="216"/>
      <c r="JLK93" s="216"/>
      <c r="JLL93" s="216"/>
      <c r="JLM93" s="216"/>
      <c r="JLN93" s="216"/>
      <c r="JLO93" s="216"/>
      <c r="JLP93" s="216"/>
      <c r="JLQ93" s="216"/>
      <c r="JLR93" s="216"/>
      <c r="JLS93" s="216"/>
      <c r="JLT93" s="216"/>
      <c r="JLU93" s="216"/>
      <c r="JLV93" s="216"/>
      <c r="JLW93" s="216"/>
      <c r="JLX93" s="216"/>
      <c r="JLY93" s="216"/>
      <c r="JLZ93" s="216"/>
      <c r="JMA93" s="216"/>
      <c r="JMB93" s="216"/>
      <c r="JMC93" s="216"/>
      <c r="JMD93" s="216"/>
      <c r="JME93" s="216"/>
      <c r="JMF93" s="216"/>
      <c r="JMG93" s="216"/>
      <c r="JMH93" s="216"/>
      <c r="JMI93" s="216"/>
      <c r="JMJ93" s="216"/>
      <c r="JMK93" s="216"/>
      <c r="JML93" s="216"/>
      <c r="JMM93" s="216"/>
      <c r="JMN93" s="216"/>
      <c r="JMO93" s="216"/>
      <c r="JMT93" s="216"/>
      <c r="JMU93" s="216"/>
      <c r="JMV93" s="216"/>
      <c r="JMW93" s="216"/>
      <c r="JMX93" s="216"/>
      <c r="JMY93" s="216"/>
      <c r="JMZ93" s="216"/>
      <c r="JNA93" s="216"/>
      <c r="JNB93" s="216"/>
      <c r="JNC93" s="216"/>
      <c r="JND93" s="216"/>
      <c r="JOV93" s="216"/>
      <c r="JOW93" s="216"/>
      <c r="JOX93" s="216"/>
      <c r="JOY93" s="216"/>
      <c r="JOZ93" s="216"/>
      <c r="JPA93" s="216"/>
      <c r="JPB93" s="216"/>
      <c r="JPC93" s="216"/>
      <c r="JPD93" s="216"/>
      <c r="JPE93" s="216"/>
      <c r="JPF93" s="216"/>
      <c r="JPG93" s="216"/>
      <c r="JPH93" s="216"/>
      <c r="JPI93" s="216"/>
      <c r="JPJ93" s="216"/>
      <c r="JPK93" s="216"/>
      <c r="JPL93" s="216"/>
      <c r="JPM93" s="216"/>
      <c r="JPN93" s="216"/>
      <c r="JPO93" s="216"/>
      <c r="JPP93" s="216"/>
      <c r="JPQ93" s="216"/>
      <c r="JPR93" s="216"/>
      <c r="JPS93" s="216"/>
      <c r="JPT93" s="216"/>
      <c r="JPU93" s="216"/>
      <c r="JPV93" s="216"/>
      <c r="JPW93" s="216"/>
      <c r="JPX93" s="216"/>
      <c r="JPY93" s="216"/>
      <c r="JPZ93" s="216"/>
      <c r="JQA93" s="216"/>
      <c r="JQB93" s="216"/>
      <c r="JQC93" s="216"/>
      <c r="JQD93" s="216"/>
      <c r="JQE93" s="216"/>
      <c r="JQF93" s="216"/>
      <c r="JQG93" s="216"/>
      <c r="JQH93" s="216"/>
      <c r="JQI93" s="216"/>
      <c r="JQJ93" s="216"/>
      <c r="JQK93" s="216"/>
      <c r="JQL93" s="216"/>
      <c r="JQM93" s="216"/>
      <c r="JQN93" s="216"/>
      <c r="JQO93" s="216"/>
      <c r="JQP93" s="216"/>
      <c r="JQQ93" s="216"/>
      <c r="JQR93" s="216"/>
      <c r="JQS93" s="216"/>
      <c r="JQT93" s="216"/>
      <c r="JQU93" s="216"/>
      <c r="JQV93" s="216"/>
      <c r="JQW93" s="216"/>
      <c r="JQX93" s="216"/>
      <c r="JQY93" s="216"/>
      <c r="JQZ93" s="216"/>
      <c r="JRA93" s="216"/>
      <c r="JRB93" s="216"/>
      <c r="JRC93" s="216"/>
      <c r="JRD93" s="216"/>
      <c r="JRE93" s="216"/>
      <c r="JRF93" s="216"/>
      <c r="JRG93" s="216"/>
      <c r="JRH93" s="216"/>
      <c r="JRI93" s="216"/>
      <c r="JRJ93" s="216"/>
      <c r="JRK93" s="216"/>
      <c r="JRL93" s="216"/>
      <c r="JRM93" s="216"/>
      <c r="JRN93" s="216"/>
      <c r="JRO93" s="216"/>
      <c r="JRP93" s="216"/>
      <c r="JRQ93" s="216"/>
      <c r="JRR93" s="216"/>
      <c r="JRS93" s="216"/>
      <c r="JRT93" s="216"/>
      <c r="JRU93" s="216"/>
      <c r="JRV93" s="216"/>
      <c r="JRW93" s="216"/>
      <c r="JRX93" s="216"/>
      <c r="JRY93" s="216"/>
      <c r="JRZ93" s="216"/>
      <c r="JSA93" s="216"/>
      <c r="JSB93" s="216"/>
      <c r="JSC93" s="216"/>
      <c r="JSD93" s="216"/>
      <c r="JSE93" s="216"/>
      <c r="JSF93" s="216"/>
      <c r="JSG93" s="216"/>
      <c r="JSH93" s="216"/>
      <c r="JSI93" s="216"/>
      <c r="JSJ93" s="216"/>
      <c r="JSK93" s="216"/>
      <c r="JSL93" s="216"/>
      <c r="JSM93" s="216"/>
      <c r="JSN93" s="216"/>
      <c r="JSO93" s="216"/>
      <c r="JSP93" s="216"/>
      <c r="JSQ93" s="216"/>
      <c r="JSR93" s="216"/>
      <c r="JSS93" s="216"/>
      <c r="JST93" s="216"/>
      <c r="JSU93" s="216"/>
      <c r="JSV93" s="216"/>
      <c r="JSW93" s="216"/>
      <c r="JSX93" s="216"/>
      <c r="JSY93" s="216"/>
      <c r="JSZ93" s="216"/>
      <c r="JTA93" s="216"/>
      <c r="JTB93" s="216"/>
      <c r="JTC93" s="216"/>
      <c r="JTD93" s="216"/>
      <c r="JTE93" s="216"/>
      <c r="JTF93" s="216"/>
      <c r="JTG93" s="216"/>
      <c r="JTH93" s="216"/>
      <c r="JTI93" s="216"/>
      <c r="JTJ93" s="216"/>
      <c r="JTK93" s="216"/>
      <c r="JTL93" s="216"/>
      <c r="JTM93" s="216"/>
      <c r="JTN93" s="216"/>
      <c r="JTO93" s="216"/>
      <c r="JTP93" s="216"/>
      <c r="JTQ93" s="216"/>
      <c r="JTR93" s="216"/>
      <c r="JTS93" s="216"/>
      <c r="JTT93" s="216"/>
      <c r="JTU93" s="216"/>
      <c r="JTV93" s="216"/>
      <c r="JTW93" s="216"/>
      <c r="JTX93" s="216"/>
      <c r="JTY93" s="216"/>
      <c r="JTZ93" s="216"/>
      <c r="JUA93" s="216"/>
      <c r="JUB93" s="216"/>
      <c r="JUC93" s="216"/>
      <c r="JUD93" s="216"/>
      <c r="JUE93" s="216"/>
      <c r="JUF93" s="216"/>
      <c r="JUG93" s="216"/>
      <c r="JUH93" s="216"/>
      <c r="JUI93" s="216"/>
      <c r="JUJ93" s="216"/>
      <c r="JUK93" s="216"/>
      <c r="JUL93" s="216"/>
      <c r="JUM93" s="216"/>
      <c r="JUN93" s="216"/>
      <c r="JUO93" s="216"/>
      <c r="JUP93" s="216"/>
      <c r="JUQ93" s="216"/>
      <c r="JUR93" s="216"/>
      <c r="JUS93" s="216"/>
      <c r="JUT93" s="216"/>
      <c r="JUU93" s="216"/>
      <c r="JUV93" s="216"/>
      <c r="JUW93" s="216"/>
      <c r="JUX93" s="216"/>
      <c r="JUY93" s="216"/>
      <c r="JUZ93" s="216"/>
      <c r="JVA93" s="216"/>
      <c r="JVB93" s="216"/>
      <c r="JVC93" s="216"/>
      <c r="JVD93" s="216"/>
      <c r="JVE93" s="216"/>
      <c r="JVF93" s="216"/>
      <c r="JVG93" s="216"/>
      <c r="JVH93" s="216"/>
      <c r="JVI93" s="216"/>
      <c r="JVJ93" s="216"/>
      <c r="JVK93" s="216"/>
      <c r="JVL93" s="216"/>
      <c r="JVM93" s="216"/>
      <c r="JVN93" s="216"/>
      <c r="JVO93" s="216"/>
      <c r="JVP93" s="216"/>
      <c r="JVQ93" s="216"/>
      <c r="JVR93" s="216"/>
      <c r="JVS93" s="216"/>
      <c r="JVT93" s="216"/>
      <c r="JVU93" s="216"/>
      <c r="JVV93" s="216"/>
      <c r="JVW93" s="216"/>
      <c r="JVX93" s="216"/>
      <c r="JVY93" s="216"/>
      <c r="JVZ93" s="216"/>
      <c r="JWA93" s="216"/>
      <c r="JWB93" s="216"/>
      <c r="JWC93" s="216"/>
      <c r="JWD93" s="216"/>
      <c r="JWE93" s="216"/>
      <c r="JWF93" s="216"/>
      <c r="JWG93" s="216"/>
      <c r="JWH93" s="216"/>
      <c r="JWI93" s="216"/>
      <c r="JWJ93" s="216"/>
      <c r="JWK93" s="216"/>
      <c r="JWP93" s="216"/>
      <c r="JWQ93" s="216"/>
      <c r="JWR93" s="216"/>
      <c r="JWS93" s="216"/>
      <c r="JWT93" s="216"/>
      <c r="JWU93" s="216"/>
      <c r="JWV93" s="216"/>
      <c r="JWW93" s="216"/>
      <c r="JWX93" s="216"/>
      <c r="JWY93" s="216"/>
      <c r="JWZ93" s="216"/>
      <c r="JYR93" s="216"/>
      <c r="JYS93" s="216"/>
      <c r="JYT93" s="216"/>
      <c r="JYU93" s="216"/>
      <c r="JYV93" s="216"/>
      <c r="JYW93" s="216"/>
      <c r="JYX93" s="216"/>
      <c r="JYY93" s="216"/>
      <c r="JYZ93" s="216"/>
      <c r="JZA93" s="216"/>
      <c r="JZB93" s="216"/>
      <c r="JZC93" s="216"/>
      <c r="JZD93" s="216"/>
      <c r="JZE93" s="216"/>
      <c r="JZF93" s="216"/>
      <c r="JZG93" s="216"/>
      <c r="JZH93" s="216"/>
      <c r="JZI93" s="216"/>
      <c r="JZJ93" s="216"/>
      <c r="JZK93" s="216"/>
      <c r="JZL93" s="216"/>
      <c r="JZM93" s="216"/>
      <c r="JZN93" s="216"/>
      <c r="JZO93" s="216"/>
      <c r="JZP93" s="216"/>
      <c r="JZQ93" s="216"/>
      <c r="JZR93" s="216"/>
      <c r="JZS93" s="216"/>
      <c r="JZT93" s="216"/>
      <c r="JZU93" s="216"/>
      <c r="JZV93" s="216"/>
      <c r="JZW93" s="216"/>
      <c r="JZX93" s="216"/>
      <c r="JZY93" s="216"/>
      <c r="JZZ93" s="216"/>
      <c r="KAA93" s="216"/>
      <c r="KAB93" s="216"/>
      <c r="KAC93" s="216"/>
      <c r="KAD93" s="216"/>
      <c r="KAE93" s="216"/>
      <c r="KAF93" s="216"/>
      <c r="KAG93" s="216"/>
      <c r="KAH93" s="216"/>
      <c r="KAI93" s="216"/>
      <c r="KAJ93" s="216"/>
      <c r="KAK93" s="216"/>
      <c r="KAL93" s="216"/>
      <c r="KAM93" s="216"/>
      <c r="KAN93" s="216"/>
      <c r="KAO93" s="216"/>
      <c r="KAP93" s="216"/>
      <c r="KAQ93" s="216"/>
      <c r="KAR93" s="216"/>
      <c r="KAS93" s="216"/>
      <c r="KAT93" s="216"/>
      <c r="KAU93" s="216"/>
      <c r="KAV93" s="216"/>
      <c r="KAW93" s="216"/>
      <c r="KAX93" s="216"/>
      <c r="KAY93" s="216"/>
      <c r="KAZ93" s="216"/>
      <c r="KBA93" s="216"/>
      <c r="KBB93" s="216"/>
      <c r="KBC93" s="216"/>
      <c r="KBD93" s="216"/>
      <c r="KBE93" s="216"/>
      <c r="KBF93" s="216"/>
      <c r="KBG93" s="216"/>
      <c r="KBH93" s="216"/>
      <c r="KBI93" s="216"/>
      <c r="KBJ93" s="216"/>
      <c r="KBK93" s="216"/>
      <c r="KBL93" s="216"/>
      <c r="KBM93" s="216"/>
      <c r="KBN93" s="216"/>
      <c r="KBO93" s="216"/>
      <c r="KBP93" s="216"/>
      <c r="KBQ93" s="216"/>
      <c r="KBR93" s="216"/>
      <c r="KBS93" s="216"/>
      <c r="KBT93" s="216"/>
      <c r="KBU93" s="216"/>
      <c r="KBV93" s="216"/>
      <c r="KBW93" s="216"/>
      <c r="KBX93" s="216"/>
      <c r="KBY93" s="216"/>
      <c r="KBZ93" s="216"/>
      <c r="KCA93" s="216"/>
      <c r="KCB93" s="216"/>
      <c r="KCC93" s="216"/>
      <c r="KCD93" s="216"/>
      <c r="KCE93" s="216"/>
      <c r="KCF93" s="216"/>
      <c r="KCG93" s="216"/>
      <c r="KCH93" s="216"/>
      <c r="KCI93" s="216"/>
      <c r="KCJ93" s="216"/>
      <c r="KCK93" s="216"/>
      <c r="KCL93" s="216"/>
      <c r="KCM93" s="216"/>
      <c r="KCN93" s="216"/>
      <c r="KCO93" s="216"/>
      <c r="KCP93" s="216"/>
      <c r="KCQ93" s="216"/>
      <c r="KCR93" s="216"/>
      <c r="KCS93" s="216"/>
      <c r="KCT93" s="216"/>
      <c r="KCU93" s="216"/>
      <c r="KCV93" s="216"/>
      <c r="KCW93" s="216"/>
      <c r="KCX93" s="216"/>
      <c r="KCY93" s="216"/>
      <c r="KCZ93" s="216"/>
      <c r="KDA93" s="216"/>
      <c r="KDB93" s="216"/>
      <c r="KDC93" s="216"/>
      <c r="KDD93" s="216"/>
      <c r="KDE93" s="216"/>
      <c r="KDF93" s="216"/>
      <c r="KDG93" s="216"/>
      <c r="KDH93" s="216"/>
      <c r="KDI93" s="216"/>
      <c r="KDJ93" s="216"/>
      <c r="KDK93" s="216"/>
      <c r="KDL93" s="216"/>
      <c r="KDM93" s="216"/>
      <c r="KDN93" s="216"/>
      <c r="KDO93" s="216"/>
      <c r="KDP93" s="216"/>
      <c r="KDQ93" s="216"/>
      <c r="KDR93" s="216"/>
      <c r="KDS93" s="216"/>
      <c r="KDT93" s="216"/>
      <c r="KDU93" s="216"/>
      <c r="KDV93" s="216"/>
      <c r="KDW93" s="216"/>
      <c r="KDX93" s="216"/>
      <c r="KDY93" s="216"/>
      <c r="KDZ93" s="216"/>
      <c r="KEA93" s="216"/>
      <c r="KEB93" s="216"/>
      <c r="KEC93" s="216"/>
      <c r="KED93" s="216"/>
      <c r="KEE93" s="216"/>
      <c r="KEF93" s="216"/>
      <c r="KEG93" s="216"/>
      <c r="KEH93" s="216"/>
      <c r="KEI93" s="216"/>
      <c r="KEJ93" s="216"/>
      <c r="KEK93" s="216"/>
      <c r="KEL93" s="216"/>
      <c r="KEM93" s="216"/>
      <c r="KEN93" s="216"/>
      <c r="KEO93" s="216"/>
      <c r="KEP93" s="216"/>
      <c r="KEQ93" s="216"/>
      <c r="KER93" s="216"/>
      <c r="KES93" s="216"/>
      <c r="KET93" s="216"/>
      <c r="KEU93" s="216"/>
      <c r="KEV93" s="216"/>
      <c r="KEW93" s="216"/>
      <c r="KEX93" s="216"/>
      <c r="KEY93" s="216"/>
      <c r="KEZ93" s="216"/>
      <c r="KFA93" s="216"/>
      <c r="KFB93" s="216"/>
      <c r="KFC93" s="216"/>
      <c r="KFD93" s="216"/>
      <c r="KFE93" s="216"/>
      <c r="KFF93" s="216"/>
      <c r="KFG93" s="216"/>
      <c r="KFH93" s="216"/>
      <c r="KFI93" s="216"/>
      <c r="KFJ93" s="216"/>
      <c r="KFK93" s="216"/>
      <c r="KFL93" s="216"/>
      <c r="KFM93" s="216"/>
      <c r="KFN93" s="216"/>
      <c r="KFO93" s="216"/>
      <c r="KFP93" s="216"/>
      <c r="KFQ93" s="216"/>
      <c r="KFR93" s="216"/>
      <c r="KFS93" s="216"/>
      <c r="KFT93" s="216"/>
      <c r="KFU93" s="216"/>
      <c r="KFV93" s="216"/>
      <c r="KFW93" s="216"/>
      <c r="KFX93" s="216"/>
      <c r="KFY93" s="216"/>
      <c r="KFZ93" s="216"/>
      <c r="KGA93" s="216"/>
      <c r="KGB93" s="216"/>
      <c r="KGC93" s="216"/>
      <c r="KGD93" s="216"/>
      <c r="KGE93" s="216"/>
      <c r="KGF93" s="216"/>
      <c r="KGG93" s="216"/>
      <c r="KGL93" s="216"/>
      <c r="KGM93" s="216"/>
      <c r="KGN93" s="216"/>
      <c r="KGO93" s="216"/>
      <c r="KGP93" s="216"/>
      <c r="KGQ93" s="216"/>
      <c r="KGR93" s="216"/>
      <c r="KGS93" s="216"/>
      <c r="KGT93" s="216"/>
      <c r="KGU93" s="216"/>
      <c r="KGV93" s="216"/>
      <c r="KIN93" s="216"/>
      <c r="KIO93" s="216"/>
      <c r="KIP93" s="216"/>
      <c r="KIQ93" s="216"/>
      <c r="KIR93" s="216"/>
      <c r="KIS93" s="216"/>
      <c r="KIT93" s="216"/>
      <c r="KIU93" s="216"/>
      <c r="KIV93" s="216"/>
      <c r="KIW93" s="216"/>
      <c r="KIX93" s="216"/>
      <c r="KIY93" s="216"/>
      <c r="KIZ93" s="216"/>
      <c r="KJA93" s="216"/>
      <c r="KJB93" s="216"/>
      <c r="KJC93" s="216"/>
      <c r="KJD93" s="216"/>
      <c r="KJE93" s="216"/>
      <c r="KJF93" s="216"/>
      <c r="KJG93" s="216"/>
      <c r="KJH93" s="216"/>
      <c r="KJI93" s="216"/>
      <c r="KJJ93" s="216"/>
      <c r="KJK93" s="216"/>
      <c r="KJL93" s="216"/>
      <c r="KJM93" s="216"/>
      <c r="KJN93" s="216"/>
      <c r="KJO93" s="216"/>
      <c r="KJP93" s="216"/>
      <c r="KJQ93" s="216"/>
      <c r="KJR93" s="216"/>
      <c r="KJS93" s="216"/>
      <c r="KJT93" s="216"/>
      <c r="KJU93" s="216"/>
      <c r="KJV93" s="216"/>
      <c r="KJW93" s="216"/>
      <c r="KJX93" s="216"/>
      <c r="KJY93" s="216"/>
      <c r="KJZ93" s="216"/>
      <c r="KKA93" s="216"/>
      <c r="KKB93" s="216"/>
      <c r="KKC93" s="216"/>
      <c r="KKD93" s="216"/>
      <c r="KKE93" s="216"/>
      <c r="KKF93" s="216"/>
      <c r="KKG93" s="216"/>
      <c r="KKH93" s="216"/>
      <c r="KKI93" s="216"/>
      <c r="KKJ93" s="216"/>
      <c r="KKK93" s="216"/>
      <c r="KKL93" s="216"/>
      <c r="KKM93" s="216"/>
      <c r="KKN93" s="216"/>
      <c r="KKO93" s="216"/>
      <c r="KKP93" s="216"/>
      <c r="KKQ93" s="216"/>
      <c r="KKR93" s="216"/>
      <c r="KKS93" s="216"/>
      <c r="KKT93" s="216"/>
      <c r="KKU93" s="216"/>
      <c r="KKV93" s="216"/>
      <c r="KKW93" s="216"/>
      <c r="KKX93" s="216"/>
      <c r="KKY93" s="216"/>
      <c r="KKZ93" s="216"/>
      <c r="KLA93" s="216"/>
      <c r="KLB93" s="216"/>
      <c r="KLC93" s="216"/>
      <c r="KLD93" s="216"/>
      <c r="KLE93" s="216"/>
      <c r="KLF93" s="216"/>
      <c r="KLG93" s="216"/>
      <c r="KLH93" s="216"/>
      <c r="KLI93" s="216"/>
      <c r="KLJ93" s="216"/>
      <c r="KLK93" s="216"/>
      <c r="KLL93" s="216"/>
      <c r="KLM93" s="216"/>
      <c r="KLN93" s="216"/>
      <c r="KLO93" s="216"/>
      <c r="KLP93" s="216"/>
      <c r="KLQ93" s="216"/>
      <c r="KLR93" s="216"/>
      <c r="KLS93" s="216"/>
      <c r="KLT93" s="216"/>
      <c r="KLU93" s="216"/>
      <c r="KLV93" s="216"/>
      <c r="KLW93" s="216"/>
      <c r="KLX93" s="216"/>
      <c r="KLY93" s="216"/>
      <c r="KLZ93" s="216"/>
      <c r="KMA93" s="216"/>
      <c r="KMB93" s="216"/>
      <c r="KMC93" s="216"/>
      <c r="KMD93" s="216"/>
      <c r="KME93" s="216"/>
      <c r="KMF93" s="216"/>
      <c r="KMG93" s="216"/>
      <c r="KMH93" s="216"/>
      <c r="KMI93" s="216"/>
      <c r="KMJ93" s="216"/>
      <c r="KMK93" s="216"/>
      <c r="KML93" s="216"/>
      <c r="KMM93" s="216"/>
      <c r="KMN93" s="216"/>
      <c r="KMO93" s="216"/>
      <c r="KMP93" s="216"/>
      <c r="KMQ93" s="216"/>
      <c r="KMR93" s="216"/>
      <c r="KMS93" s="216"/>
      <c r="KMT93" s="216"/>
      <c r="KMU93" s="216"/>
      <c r="KMV93" s="216"/>
      <c r="KMW93" s="216"/>
      <c r="KMX93" s="216"/>
      <c r="KMY93" s="216"/>
      <c r="KMZ93" s="216"/>
      <c r="KNA93" s="216"/>
      <c r="KNB93" s="216"/>
      <c r="KNC93" s="216"/>
      <c r="KND93" s="216"/>
      <c r="KNE93" s="216"/>
      <c r="KNF93" s="216"/>
      <c r="KNG93" s="216"/>
      <c r="KNH93" s="216"/>
      <c r="KNI93" s="216"/>
      <c r="KNJ93" s="216"/>
      <c r="KNK93" s="216"/>
      <c r="KNL93" s="216"/>
      <c r="KNM93" s="216"/>
      <c r="KNN93" s="216"/>
      <c r="KNO93" s="216"/>
      <c r="KNP93" s="216"/>
      <c r="KNQ93" s="216"/>
      <c r="KNR93" s="216"/>
      <c r="KNS93" s="216"/>
      <c r="KNT93" s="216"/>
      <c r="KNU93" s="216"/>
      <c r="KNV93" s="216"/>
      <c r="KNW93" s="216"/>
      <c r="KNX93" s="216"/>
      <c r="KNY93" s="216"/>
      <c r="KNZ93" s="216"/>
      <c r="KOA93" s="216"/>
      <c r="KOB93" s="216"/>
      <c r="KOC93" s="216"/>
      <c r="KOD93" s="216"/>
      <c r="KOE93" s="216"/>
      <c r="KOF93" s="216"/>
      <c r="KOG93" s="216"/>
      <c r="KOH93" s="216"/>
      <c r="KOI93" s="216"/>
      <c r="KOJ93" s="216"/>
      <c r="KOK93" s="216"/>
      <c r="KOL93" s="216"/>
      <c r="KOM93" s="216"/>
      <c r="KON93" s="216"/>
      <c r="KOO93" s="216"/>
      <c r="KOP93" s="216"/>
      <c r="KOQ93" s="216"/>
      <c r="KOR93" s="216"/>
      <c r="KOS93" s="216"/>
      <c r="KOT93" s="216"/>
      <c r="KOU93" s="216"/>
      <c r="KOV93" s="216"/>
      <c r="KOW93" s="216"/>
      <c r="KOX93" s="216"/>
      <c r="KOY93" s="216"/>
      <c r="KOZ93" s="216"/>
      <c r="KPA93" s="216"/>
      <c r="KPB93" s="216"/>
      <c r="KPC93" s="216"/>
      <c r="KPD93" s="216"/>
      <c r="KPE93" s="216"/>
      <c r="KPF93" s="216"/>
      <c r="KPG93" s="216"/>
      <c r="KPH93" s="216"/>
      <c r="KPI93" s="216"/>
      <c r="KPJ93" s="216"/>
      <c r="KPK93" s="216"/>
      <c r="KPL93" s="216"/>
      <c r="KPM93" s="216"/>
      <c r="KPN93" s="216"/>
      <c r="KPO93" s="216"/>
      <c r="KPP93" s="216"/>
      <c r="KPQ93" s="216"/>
      <c r="KPR93" s="216"/>
      <c r="KPS93" s="216"/>
      <c r="KPT93" s="216"/>
      <c r="KPU93" s="216"/>
      <c r="KPV93" s="216"/>
      <c r="KPW93" s="216"/>
      <c r="KPX93" s="216"/>
      <c r="KPY93" s="216"/>
      <c r="KPZ93" s="216"/>
      <c r="KQA93" s="216"/>
      <c r="KQB93" s="216"/>
      <c r="KQC93" s="216"/>
      <c r="KQH93" s="216"/>
      <c r="KQI93" s="216"/>
      <c r="KQJ93" s="216"/>
      <c r="KQK93" s="216"/>
      <c r="KQL93" s="216"/>
      <c r="KQM93" s="216"/>
      <c r="KQN93" s="216"/>
      <c r="KQO93" s="216"/>
      <c r="KQP93" s="216"/>
      <c r="KQQ93" s="216"/>
      <c r="KQR93" s="216"/>
      <c r="KSJ93" s="216"/>
      <c r="KSK93" s="216"/>
      <c r="KSL93" s="216"/>
      <c r="KSM93" s="216"/>
      <c r="KSN93" s="216"/>
      <c r="KSO93" s="216"/>
      <c r="KSP93" s="216"/>
      <c r="KSQ93" s="216"/>
      <c r="KSR93" s="216"/>
      <c r="KSS93" s="216"/>
      <c r="KST93" s="216"/>
      <c r="KSU93" s="216"/>
      <c r="KSV93" s="216"/>
      <c r="KSW93" s="216"/>
      <c r="KSX93" s="216"/>
      <c r="KSY93" s="216"/>
      <c r="KSZ93" s="216"/>
      <c r="KTA93" s="216"/>
      <c r="KTB93" s="216"/>
      <c r="KTC93" s="216"/>
      <c r="KTD93" s="216"/>
      <c r="KTE93" s="216"/>
      <c r="KTF93" s="216"/>
      <c r="KTG93" s="216"/>
      <c r="KTH93" s="216"/>
      <c r="KTI93" s="216"/>
      <c r="KTJ93" s="216"/>
      <c r="KTK93" s="216"/>
      <c r="KTL93" s="216"/>
      <c r="KTM93" s="216"/>
      <c r="KTN93" s="216"/>
      <c r="KTO93" s="216"/>
      <c r="KTP93" s="216"/>
      <c r="KTQ93" s="216"/>
      <c r="KTR93" s="216"/>
      <c r="KTS93" s="216"/>
      <c r="KTT93" s="216"/>
      <c r="KTU93" s="216"/>
      <c r="KTV93" s="216"/>
      <c r="KTW93" s="216"/>
      <c r="KTX93" s="216"/>
      <c r="KTY93" s="216"/>
      <c r="KTZ93" s="216"/>
      <c r="KUA93" s="216"/>
      <c r="KUB93" s="216"/>
      <c r="KUC93" s="216"/>
      <c r="KUD93" s="216"/>
      <c r="KUE93" s="216"/>
      <c r="KUF93" s="216"/>
      <c r="KUG93" s="216"/>
      <c r="KUH93" s="216"/>
      <c r="KUI93" s="216"/>
      <c r="KUJ93" s="216"/>
      <c r="KUK93" s="216"/>
      <c r="KUL93" s="216"/>
      <c r="KUM93" s="216"/>
      <c r="KUN93" s="216"/>
      <c r="KUO93" s="216"/>
      <c r="KUP93" s="216"/>
      <c r="KUQ93" s="216"/>
      <c r="KUR93" s="216"/>
      <c r="KUS93" s="216"/>
      <c r="KUT93" s="216"/>
      <c r="KUU93" s="216"/>
      <c r="KUV93" s="216"/>
      <c r="KUW93" s="216"/>
      <c r="KUX93" s="216"/>
      <c r="KUY93" s="216"/>
      <c r="KUZ93" s="216"/>
      <c r="KVA93" s="216"/>
      <c r="KVB93" s="216"/>
      <c r="KVC93" s="216"/>
      <c r="KVD93" s="216"/>
      <c r="KVE93" s="216"/>
      <c r="KVF93" s="216"/>
      <c r="KVG93" s="216"/>
      <c r="KVH93" s="216"/>
      <c r="KVI93" s="216"/>
      <c r="KVJ93" s="216"/>
      <c r="KVK93" s="216"/>
      <c r="KVL93" s="216"/>
      <c r="KVM93" s="216"/>
      <c r="KVN93" s="216"/>
      <c r="KVO93" s="216"/>
      <c r="KVP93" s="216"/>
      <c r="KVQ93" s="216"/>
      <c r="KVR93" s="216"/>
      <c r="KVS93" s="216"/>
      <c r="KVT93" s="216"/>
      <c r="KVU93" s="216"/>
      <c r="KVV93" s="216"/>
      <c r="KVW93" s="216"/>
      <c r="KVX93" s="216"/>
      <c r="KVY93" s="216"/>
      <c r="KVZ93" s="216"/>
      <c r="KWA93" s="216"/>
      <c r="KWB93" s="216"/>
      <c r="KWC93" s="216"/>
      <c r="KWD93" s="216"/>
      <c r="KWE93" s="216"/>
      <c r="KWF93" s="216"/>
      <c r="KWG93" s="216"/>
      <c r="KWH93" s="216"/>
      <c r="KWI93" s="216"/>
      <c r="KWJ93" s="216"/>
      <c r="KWK93" s="216"/>
      <c r="KWL93" s="216"/>
      <c r="KWM93" s="216"/>
      <c r="KWN93" s="216"/>
      <c r="KWO93" s="216"/>
      <c r="KWP93" s="216"/>
      <c r="KWQ93" s="216"/>
      <c r="KWR93" s="216"/>
      <c r="KWS93" s="216"/>
      <c r="KWT93" s="216"/>
      <c r="KWU93" s="216"/>
      <c r="KWV93" s="216"/>
      <c r="KWW93" s="216"/>
      <c r="KWX93" s="216"/>
      <c r="KWY93" s="216"/>
      <c r="KWZ93" s="216"/>
      <c r="KXA93" s="216"/>
      <c r="KXB93" s="216"/>
      <c r="KXC93" s="216"/>
      <c r="KXD93" s="216"/>
      <c r="KXE93" s="216"/>
      <c r="KXF93" s="216"/>
      <c r="KXG93" s="216"/>
      <c r="KXH93" s="216"/>
      <c r="KXI93" s="216"/>
      <c r="KXJ93" s="216"/>
      <c r="KXK93" s="216"/>
      <c r="KXL93" s="216"/>
      <c r="KXM93" s="216"/>
      <c r="KXN93" s="216"/>
      <c r="KXO93" s="216"/>
      <c r="KXP93" s="216"/>
      <c r="KXQ93" s="216"/>
      <c r="KXR93" s="216"/>
      <c r="KXS93" s="216"/>
      <c r="KXT93" s="216"/>
      <c r="KXU93" s="216"/>
      <c r="KXV93" s="216"/>
      <c r="KXW93" s="216"/>
      <c r="KXX93" s="216"/>
      <c r="KXY93" s="216"/>
      <c r="KXZ93" s="216"/>
      <c r="KYA93" s="216"/>
      <c r="KYB93" s="216"/>
      <c r="KYC93" s="216"/>
      <c r="KYD93" s="216"/>
      <c r="KYE93" s="216"/>
      <c r="KYF93" s="216"/>
      <c r="KYG93" s="216"/>
      <c r="KYH93" s="216"/>
      <c r="KYI93" s="216"/>
      <c r="KYJ93" s="216"/>
      <c r="KYK93" s="216"/>
      <c r="KYL93" s="216"/>
      <c r="KYM93" s="216"/>
      <c r="KYN93" s="216"/>
      <c r="KYO93" s="216"/>
      <c r="KYP93" s="216"/>
      <c r="KYQ93" s="216"/>
      <c r="KYR93" s="216"/>
      <c r="KYS93" s="216"/>
      <c r="KYT93" s="216"/>
      <c r="KYU93" s="216"/>
      <c r="KYV93" s="216"/>
      <c r="KYW93" s="216"/>
      <c r="KYX93" s="216"/>
      <c r="KYY93" s="216"/>
      <c r="KYZ93" s="216"/>
      <c r="KZA93" s="216"/>
      <c r="KZB93" s="216"/>
      <c r="KZC93" s="216"/>
      <c r="KZD93" s="216"/>
      <c r="KZE93" s="216"/>
      <c r="KZF93" s="216"/>
      <c r="KZG93" s="216"/>
      <c r="KZH93" s="216"/>
      <c r="KZI93" s="216"/>
      <c r="KZJ93" s="216"/>
      <c r="KZK93" s="216"/>
      <c r="KZL93" s="216"/>
      <c r="KZM93" s="216"/>
      <c r="KZN93" s="216"/>
      <c r="KZO93" s="216"/>
      <c r="KZP93" s="216"/>
      <c r="KZQ93" s="216"/>
      <c r="KZR93" s="216"/>
      <c r="KZS93" s="216"/>
      <c r="KZT93" s="216"/>
      <c r="KZU93" s="216"/>
      <c r="KZV93" s="216"/>
      <c r="KZW93" s="216"/>
      <c r="KZX93" s="216"/>
      <c r="KZY93" s="216"/>
      <c r="LAD93" s="216"/>
      <c r="LAE93" s="216"/>
      <c r="LAF93" s="216"/>
      <c r="LAG93" s="216"/>
      <c r="LAH93" s="216"/>
      <c r="LAI93" s="216"/>
      <c r="LAJ93" s="216"/>
      <c r="LAK93" s="216"/>
      <c r="LAL93" s="216"/>
      <c r="LAM93" s="216"/>
      <c r="LAN93" s="216"/>
      <c r="LCF93" s="216"/>
      <c r="LCG93" s="216"/>
      <c r="LCH93" s="216"/>
      <c r="LCI93" s="216"/>
      <c r="LCJ93" s="216"/>
      <c r="LCK93" s="216"/>
      <c r="LCL93" s="216"/>
      <c r="LCM93" s="216"/>
      <c r="LCN93" s="216"/>
      <c r="LCO93" s="216"/>
      <c r="LCP93" s="216"/>
      <c r="LCQ93" s="216"/>
      <c r="LCR93" s="216"/>
      <c r="LCS93" s="216"/>
      <c r="LCT93" s="216"/>
      <c r="LCU93" s="216"/>
      <c r="LCV93" s="216"/>
      <c r="LCW93" s="216"/>
      <c r="LCX93" s="216"/>
      <c r="LCY93" s="216"/>
      <c r="LCZ93" s="216"/>
      <c r="LDA93" s="216"/>
      <c r="LDB93" s="216"/>
      <c r="LDC93" s="216"/>
      <c r="LDD93" s="216"/>
      <c r="LDE93" s="216"/>
      <c r="LDF93" s="216"/>
      <c r="LDG93" s="216"/>
      <c r="LDH93" s="216"/>
      <c r="LDI93" s="216"/>
      <c r="LDJ93" s="216"/>
      <c r="LDK93" s="216"/>
      <c r="LDL93" s="216"/>
      <c r="LDM93" s="216"/>
      <c r="LDN93" s="216"/>
      <c r="LDO93" s="216"/>
      <c r="LDP93" s="216"/>
      <c r="LDQ93" s="216"/>
      <c r="LDR93" s="216"/>
      <c r="LDS93" s="216"/>
      <c r="LDT93" s="216"/>
      <c r="LDU93" s="216"/>
      <c r="LDV93" s="216"/>
      <c r="LDW93" s="216"/>
      <c r="LDX93" s="216"/>
      <c r="LDY93" s="216"/>
      <c r="LDZ93" s="216"/>
      <c r="LEA93" s="216"/>
      <c r="LEB93" s="216"/>
      <c r="LEC93" s="216"/>
      <c r="LED93" s="216"/>
      <c r="LEE93" s="216"/>
      <c r="LEF93" s="216"/>
      <c r="LEG93" s="216"/>
      <c r="LEH93" s="216"/>
      <c r="LEI93" s="216"/>
      <c r="LEJ93" s="216"/>
      <c r="LEK93" s="216"/>
      <c r="LEL93" s="216"/>
      <c r="LEM93" s="216"/>
      <c r="LEN93" s="216"/>
      <c r="LEO93" s="216"/>
      <c r="LEP93" s="216"/>
      <c r="LEQ93" s="216"/>
      <c r="LER93" s="216"/>
      <c r="LES93" s="216"/>
      <c r="LET93" s="216"/>
      <c r="LEU93" s="216"/>
      <c r="LEV93" s="216"/>
      <c r="LEW93" s="216"/>
      <c r="LEX93" s="216"/>
      <c r="LEY93" s="216"/>
      <c r="LEZ93" s="216"/>
      <c r="LFA93" s="216"/>
      <c r="LFB93" s="216"/>
      <c r="LFC93" s="216"/>
      <c r="LFD93" s="216"/>
      <c r="LFE93" s="216"/>
      <c r="LFF93" s="216"/>
      <c r="LFG93" s="216"/>
      <c r="LFH93" s="216"/>
      <c r="LFI93" s="216"/>
      <c r="LFJ93" s="216"/>
      <c r="LFK93" s="216"/>
      <c r="LFL93" s="216"/>
      <c r="LFM93" s="216"/>
      <c r="LFN93" s="216"/>
      <c r="LFO93" s="216"/>
      <c r="LFP93" s="216"/>
      <c r="LFQ93" s="216"/>
      <c r="LFR93" s="216"/>
      <c r="LFS93" s="216"/>
      <c r="LFT93" s="216"/>
      <c r="LFU93" s="216"/>
      <c r="LFV93" s="216"/>
      <c r="LFW93" s="216"/>
      <c r="LFX93" s="216"/>
      <c r="LFY93" s="216"/>
      <c r="LFZ93" s="216"/>
      <c r="LGA93" s="216"/>
      <c r="LGB93" s="216"/>
      <c r="LGC93" s="216"/>
      <c r="LGD93" s="216"/>
      <c r="LGE93" s="216"/>
      <c r="LGF93" s="216"/>
      <c r="LGG93" s="216"/>
      <c r="LGH93" s="216"/>
      <c r="LGI93" s="216"/>
      <c r="LGJ93" s="216"/>
      <c r="LGK93" s="216"/>
      <c r="LGL93" s="216"/>
      <c r="LGM93" s="216"/>
      <c r="LGN93" s="216"/>
      <c r="LGO93" s="216"/>
      <c r="LGP93" s="216"/>
      <c r="LGQ93" s="216"/>
      <c r="LGR93" s="216"/>
      <c r="LGS93" s="216"/>
      <c r="LGT93" s="216"/>
      <c r="LGU93" s="216"/>
      <c r="LGV93" s="216"/>
      <c r="LGW93" s="216"/>
      <c r="LGX93" s="216"/>
      <c r="LGY93" s="216"/>
      <c r="LGZ93" s="216"/>
      <c r="LHA93" s="216"/>
      <c r="LHB93" s="216"/>
      <c r="LHC93" s="216"/>
      <c r="LHD93" s="216"/>
      <c r="LHE93" s="216"/>
      <c r="LHF93" s="216"/>
      <c r="LHG93" s="216"/>
      <c r="LHH93" s="216"/>
      <c r="LHI93" s="216"/>
      <c r="LHJ93" s="216"/>
      <c r="LHK93" s="216"/>
      <c r="LHL93" s="216"/>
      <c r="LHM93" s="216"/>
      <c r="LHN93" s="216"/>
      <c r="LHO93" s="216"/>
      <c r="LHP93" s="216"/>
      <c r="LHQ93" s="216"/>
      <c r="LHR93" s="216"/>
      <c r="LHS93" s="216"/>
      <c r="LHT93" s="216"/>
      <c r="LHU93" s="216"/>
      <c r="LHV93" s="216"/>
      <c r="LHW93" s="216"/>
      <c r="LHX93" s="216"/>
      <c r="LHY93" s="216"/>
      <c r="LHZ93" s="216"/>
      <c r="LIA93" s="216"/>
      <c r="LIB93" s="216"/>
      <c r="LIC93" s="216"/>
      <c r="LID93" s="216"/>
      <c r="LIE93" s="216"/>
      <c r="LIF93" s="216"/>
      <c r="LIG93" s="216"/>
      <c r="LIH93" s="216"/>
      <c r="LII93" s="216"/>
      <c r="LIJ93" s="216"/>
      <c r="LIK93" s="216"/>
      <c r="LIL93" s="216"/>
      <c r="LIM93" s="216"/>
      <c r="LIN93" s="216"/>
      <c r="LIO93" s="216"/>
      <c r="LIP93" s="216"/>
      <c r="LIQ93" s="216"/>
      <c r="LIR93" s="216"/>
      <c r="LIS93" s="216"/>
      <c r="LIT93" s="216"/>
      <c r="LIU93" s="216"/>
      <c r="LIV93" s="216"/>
      <c r="LIW93" s="216"/>
      <c r="LIX93" s="216"/>
      <c r="LIY93" s="216"/>
      <c r="LIZ93" s="216"/>
      <c r="LJA93" s="216"/>
      <c r="LJB93" s="216"/>
      <c r="LJC93" s="216"/>
      <c r="LJD93" s="216"/>
      <c r="LJE93" s="216"/>
      <c r="LJF93" s="216"/>
      <c r="LJG93" s="216"/>
      <c r="LJH93" s="216"/>
      <c r="LJI93" s="216"/>
      <c r="LJJ93" s="216"/>
      <c r="LJK93" s="216"/>
      <c r="LJL93" s="216"/>
      <c r="LJM93" s="216"/>
      <c r="LJN93" s="216"/>
      <c r="LJO93" s="216"/>
      <c r="LJP93" s="216"/>
      <c r="LJQ93" s="216"/>
      <c r="LJR93" s="216"/>
      <c r="LJS93" s="216"/>
      <c r="LJT93" s="216"/>
      <c r="LJU93" s="216"/>
      <c r="LJZ93" s="216"/>
      <c r="LKA93" s="216"/>
      <c r="LKB93" s="216"/>
      <c r="LKC93" s="216"/>
      <c r="LKD93" s="216"/>
      <c r="LKE93" s="216"/>
      <c r="LKF93" s="216"/>
      <c r="LKG93" s="216"/>
      <c r="LKH93" s="216"/>
      <c r="LKI93" s="216"/>
      <c r="LKJ93" s="216"/>
      <c r="LMB93" s="216"/>
      <c r="LMC93" s="216"/>
      <c r="LMD93" s="216"/>
      <c r="LME93" s="216"/>
      <c r="LMF93" s="216"/>
      <c r="LMG93" s="216"/>
      <c r="LMH93" s="216"/>
      <c r="LMI93" s="216"/>
      <c r="LMJ93" s="216"/>
      <c r="LMK93" s="216"/>
      <c r="LML93" s="216"/>
      <c r="LMM93" s="216"/>
      <c r="LMN93" s="216"/>
      <c r="LMO93" s="216"/>
      <c r="LMP93" s="216"/>
      <c r="LMQ93" s="216"/>
      <c r="LMR93" s="216"/>
      <c r="LMS93" s="216"/>
      <c r="LMT93" s="216"/>
      <c r="LMU93" s="216"/>
      <c r="LMV93" s="216"/>
      <c r="LMW93" s="216"/>
      <c r="LMX93" s="216"/>
      <c r="LMY93" s="216"/>
      <c r="LMZ93" s="216"/>
      <c r="LNA93" s="216"/>
      <c r="LNB93" s="216"/>
      <c r="LNC93" s="216"/>
      <c r="LND93" s="216"/>
      <c r="LNE93" s="216"/>
      <c r="LNF93" s="216"/>
      <c r="LNG93" s="216"/>
      <c r="LNH93" s="216"/>
      <c r="LNI93" s="216"/>
      <c r="LNJ93" s="216"/>
      <c r="LNK93" s="216"/>
      <c r="LNL93" s="216"/>
      <c r="LNM93" s="216"/>
      <c r="LNN93" s="216"/>
      <c r="LNO93" s="216"/>
      <c r="LNP93" s="216"/>
      <c r="LNQ93" s="216"/>
      <c r="LNR93" s="216"/>
      <c r="LNS93" s="216"/>
      <c r="LNT93" s="216"/>
      <c r="LNU93" s="216"/>
      <c r="LNV93" s="216"/>
      <c r="LNW93" s="216"/>
      <c r="LNX93" s="216"/>
      <c r="LNY93" s="216"/>
      <c r="LNZ93" s="216"/>
      <c r="LOA93" s="216"/>
      <c r="LOB93" s="216"/>
      <c r="LOC93" s="216"/>
      <c r="LOD93" s="216"/>
      <c r="LOE93" s="216"/>
      <c r="LOF93" s="216"/>
      <c r="LOG93" s="216"/>
      <c r="LOH93" s="216"/>
      <c r="LOI93" s="216"/>
      <c r="LOJ93" s="216"/>
      <c r="LOK93" s="216"/>
      <c r="LOL93" s="216"/>
      <c r="LOM93" s="216"/>
      <c r="LON93" s="216"/>
      <c r="LOO93" s="216"/>
      <c r="LOP93" s="216"/>
      <c r="LOQ93" s="216"/>
      <c r="LOR93" s="216"/>
      <c r="LOS93" s="216"/>
      <c r="LOT93" s="216"/>
      <c r="LOU93" s="216"/>
      <c r="LOV93" s="216"/>
      <c r="LOW93" s="216"/>
      <c r="LOX93" s="216"/>
      <c r="LOY93" s="216"/>
      <c r="LOZ93" s="216"/>
      <c r="LPA93" s="216"/>
      <c r="LPB93" s="216"/>
      <c r="LPC93" s="216"/>
      <c r="LPD93" s="216"/>
      <c r="LPE93" s="216"/>
      <c r="LPF93" s="216"/>
      <c r="LPG93" s="216"/>
      <c r="LPH93" s="216"/>
      <c r="LPI93" s="216"/>
      <c r="LPJ93" s="216"/>
      <c r="LPK93" s="216"/>
      <c r="LPL93" s="216"/>
      <c r="LPM93" s="216"/>
      <c r="LPN93" s="216"/>
      <c r="LPO93" s="216"/>
      <c r="LPP93" s="216"/>
      <c r="LPQ93" s="216"/>
      <c r="LPR93" s="216"/>
      <c r="LPS93" s="216"/>
      <c r="LPT93" s="216"/>
      <c r="LPU93" s="216"/>
      <c r="LPV93" s="216"/>
      <c r="LPW93" s="216"/>
      <c r="LPX93" s="216"/>
      <c r="LPY93" s="216"/>
      <c r="LPZ93" s="216"/>
      <c r="LQA93" s="216"/>
      <c r="LQB93" s="216"/>
      <c r="LQC93" s="216"/>
      <c r="LQD93" s="216"/>
      <c r="LQE93" s="216"/>
      <c r="LQF93" s="216"/>
      <c r="LQG93" s="216"/>
      <c r="LQH93" s="216"/>
      <c r="LQI93" s="216"/>
      <c r="LQJ93" s="216"/>
      <c r="LQK93" s="216"/>
      <c r="LQL93" s="216"/>
      <c r="LQM93" s="216"/>
      <c r="LQN93" s="216"/>
      <c r="LQO93" s="216"/>
      <c r="LQP93" s="216"/>
      <c r="LQQ93" s="216"/>
      <c r="LQR93" s="216"/>
      <c r="LQS93" s="216"/>
      <c r="LQT93" s="216"/>
      <c r="LQU93" s="216"/>
      <c r="LQV93" s="216"/>
      <c r="LQW93" s="216"/>
      <c r="LQX93" s="216"/>
      <c r="LQY93" s="216"/>
      <c r="LQZ93" s="216"/>
      <c r="LRA93" s="216"/>
      <c r="LRB93" s="216"/>
      <c r="LRC93" s="216"/>
      <c r="LRD93" s="216"/>
      <c r="LRE93" s="216"/>
      <c r="LRF93" s="216"/>
      <c r="LRG93" s="216"/>
      <c r="LRH93" s="216"/>
      <c r="LRI93" s="216"/>
      <c r="LRJ93" s="216"/>
      <c r="LRK93" s="216"/>
      <c r="LRL93" s="216"/>
      <c r="LRM93" s="216"/>
      <c r="LRN93" s="216"/>
      <c r="LRO93" s="216"/>
      <c r="LRP93" s="216"/>
      <c r="LRQ93" s="216"/>
      <c r="LRR93" s="216"/>
      <c r="LRS93" s="216"/>
      <c r="LRT93" s="216"/>
      <c r="LRU93" s="216"/>
      <c r="LRV93" s="216"/>
      <c r="LRW93" s="216"/>
      <c r="LRX93" s="216"/>
      <c r="LRY93" s="216"/>
      <c r="LRZ93" s="216"/>
      <c r="LSA93" s="216"/>
      <c r="LSB93" s="216"/>
      <c r="LSC93" s="216"/>
      <c r="LSD93" s="216"/>
      <c r="LSE93" s="216"/>
      <c r="LSF93" s="216"/>
      <c r="LSG93" s="216"/>
      <c r="LSH93" s="216"/>
      <c r="LSI93" s="216"/>
      <c r="LSJ93" s="216"/>
      <c r="LSK93" s="216"/>
      <c r="LSL93" s="216"/>
      <c r="LSM93" s="216"/>
      <c r="LSN93" s="216"/>
      <c r="LSO93" s="216"/>
      <c r="LSP93" s="216"/>
      <c r="LSQ93" s="216"/>
      <c r="LSR93" s="216"/>
      <c r="LSS93" s="216"/>
      <c r="LST93" s="216"/>
      <c r="LSU93" s="216"/>
      <c r="LSV93" s="216"/>
      <c r="LSW93" s="216"/>
      <c r="LSX93" s="216"/>
      <c r="LSY93" s="216"/>
      <c r="LSZ93" s="216"/>
      <c r="LTA93" s="216"/>
      <c r="LTB93" s="216"/>
      <c r="LTC93" s="216"/>
      <c r="LTD93" s="216"/>
      <c r="LTE93" s="216"/>
      <c r="LTF93" s="216"/>
      <c r="LTG93" s="216"/>
      <c r="LTH93" s="216"/>
      <c r="LTI93" s="216"/>
      <c r="LTJ93" s="216"/>
      <c r="LTK93" s="216"/>
      <c r="LTL93" s="216"/>
      <c r="LTM93" s="216"/>
      <c r="LTN93" s="216"/>
      <c r="LTO93" s="216"/>
      <c r="LTP93" s="216"/>
      <c r="LTQ93" s="216"/>
      <c r="LTV93" s="216"/>
      <c r="LTW93" s="216"/>
      <c r="LTX93" s="216"/>
      <c r="LTY93" s="216"/>
      <c r="LTZ93" s="216"/>
      <c r="LUA93" s="216"/>
      <c r="LUB93" s="216"/>
      <c r="LUC93" s="216"/>
      <c r="LUD93" s="216"/>
      <c r="LUE93" s="216"/>
      <c r="LUF93" s="216"/>
      <c r="LVX93" s="216"/>
      <c r="LVY93" s="216"/>
      <c r="LVZ93" s="216"/>
      <c r="LWA93" s="216"/>
      <c r="LWB93" s="216"/>
      <c r="LWC93" s="216"/>
      <c r="LWD93" s="216"/>
      <c r="LWE93" s="216"/>
      <c r="LWF93" s="216"/>
      <c r="LWG93" s="216"/>
      <c r="LWH93" s="216"/>
      <c r="LWI93" s="216"/>
      <c r="LWJ93" s="216"/>
      <c r="LWK93" s="216"/>
      <c r="LWL93" s="216"/>
      <c r="LWM93" s="216"/>
      <c r="LWN93" s="216"/>
      <c r="LWO93" s="216"/>
      <c r="LWP93" s="216"/>
      <c r="LWQ93" s="216"/>
      <c r="LWR93" s="216"/>
      <c r="LWS93" s="216"/>
      <c r="LWT93" s="216"/>
      <c r="LWU93" s="216"/>
      <c r="LWV93" s="216"/>
      <c r="LWW93" s="216"/>
      <c r="LWX93" s="216"/>
      <c r="LWY93" s="216"/>
      <c r="LWZ93" s="216"/>
      <c r="LXA93" s="216"/>
      <c r="LXB93" s="216"/>
      <c r="LXC93" s="216"/>
      <c r="LXD93" s="216"/>
      <c r="LXE93" s="216"/>
      <c r="LXF93" s="216"/>
      <c r="LXG93" s="216"/>
      <c r="LXH93" s="216"/>
      <c r="LXI93" s="216"/>
      <c r="LXJ93" s="216"/>
      <c r="LXK93" s="216"/>
      <c r="LXL93" s="216"/>
      <c r="LXM93" s="216"/>
      <c r="LXN93" s="216"/>
      <c r="LXO93" s="216"/>
      <c r="LXP93" s="216"/>
      <c r="LXQ93" s="216"/>
      <c r="LXR93" s="216"/>
      <c r="LXS93" s="216"/>
      <c r="LXT93" s="216"/>
      <c r="LXU93" s="216"/>
      <c r="LXV93" s="216"/>
      <c r="LXW93" s="216"/>
      <c r="LXX93" s="216"/>
      <c r="LXY93" s="216"/>
      <c r="LXZ93" s="216"/>
      <c r="LYA93" s="216"/>
      <c r="LYB93" s="216"/>
      <c r="LYC93" s="216"/>
      <c r="LYD93" s="216"/>
      <c r="LYE93" s="216"/>
      <c r="LYF93" s="216"/>
      <c r="LYG93" s="216"/>
      <c r="LYH93" s="216"/>
      <c r="LYI93" s="216"/>
      <c r="LYJ93" s="216"/>
      <c r="LYK93" s="216"/>
      <c r="LYL93" s="216"/>
      <c r="LYM93" s="216"/>
      <c r="LYN93" s="216"/>
      <c r="LYO93" s="216"/>
      <c r="LYP93" s="216"/>
      <c r="LYQ93" s="216"/>
      <c r="LYR93" s="216"/>
      <c r="LYS93" s="216"/>
      <c r="LYT93" s="216"/>
      <c r="LYU93" s="216"/>
      <c r="LYV93" s="216"/>
      <c r="LYW93" s="216"/>
      <c r="LYX93" s="216"/>
      <c r="LYY93" s="216"/>
      <c r="LYZ93" s="216"/>
      <c r="LZA93" s="216"/>
      <c r="LZB93" s="216"/>
      <c r="LZC93" s="216"/>
      <c r="LZD93" s="216"/>
      <c r="LZE93" s="216"/>
      <c r="LZF93" s="216"/>
      <c r="LZG93" s="216"/>
      <c r="LZH93" s="216"/>
      <c r="LZI93" s="216"/>
      <c r="LZJ93" s="216"/>
      <c r="LZK93" s="216"/>
      <c r="LZL93" s="216"/>
      <c r="LZM93" s="216"/>
      <c r="LZN93" s="216"/>
      <c r="LZO93" s="216"/>
      <c r="LZP93" s="216"/>
      <c r="LZQ93" s="216"/>
      <c r="LZR93" s="216"/>
      <c r="LZS93" s="216"/>
      <c r="LZT93" s="216"/>
      <c r="LZU93" s="216"/>
      <c r="LZV93" s="216"/>
      <c r="LZW93" s="216"/>
      <c r="LZX93" s="216"/>
      <c r="LZY93" s="216"/>
      <c r="LZZ93" s="216"/>
      <c r="MAA93" s="216"/>
      <c r="MAB93" s="216"/>
      <c r="MAC93" s="216"/>
      <c r="MAD93" s="216"/>
      <c r="MAE93" s="216"/>
      <c r="MAF93" s="216"/>
      <c r="MAG93" s="216"/>
      <c r="MAH93" s="216"/>
      <c r="MAI93" s="216"/>
      <c r="MAJ93" s="216"/>
      <c r="MAK93" s="216"/>
      <c r="MAL93" s="216"/>
      <c r="MAM93" s="216"/>
      <c r="MAN93" s="216"/>
      <c r="MAO93" s="216"/>
      <c r="MAP93" s="216"/>
      <c r="MAQ93" s="216"/>
      <c r="MAR93" s="216"/>
      <c r="MAS93" s="216"/>
      <c r="MAT93" s="216"/>
      <c r="MAU93" s="216"/>
      <c r="MAV93" s="216"/>
      <c r="MAW93" s="216"/>
      <c r="MAX93" s="216"/>
      <c r="MAY93" s="216"/>
      <c r="MAZ93" s="216"/>
      <c r="MBA93" s="216"/>
      <c r="MBB93" s="216"/>
      <c r="MBC93" s="216"/>
      <c r="MBD93" s="216"/>
      <c r="MBE93" s="216"/>
      <c r="MBF93" s="216"/>
      <c r="MBG93" s="216"/>
      <c r="MBH93" s="216"/>
      <c r="MBI93" s="216"/>
      <c r="MBJ93" s="216"/>
      <c r="MBK93" s="216"/>
      <c r="MBL93" s="216"/>
      <c r="MBM93" s="216"/>
      <c r="MBN93" s="216"/>
      <c r="MBO93" s="216"/>
      <c r="MBP93" s="216"/>
      <c r="MBQ93" s="216"/>
      <c r="MBR93" s="216"/>
      <c r="MBS93" s="216"/>
      <c r="MBT93" s="216"/>
      <c r="MBU93" s="216"/>
      <c r="MBV93" s="216"/>
      <c r="MBW93" s="216"/>
      <c r="MBX93" s="216"/>
      <c r="MBY93" s="216"/>
      <c r="MBZ93" s="216"/>
      <c r="MCA93" s="216"/>
      <c r="MCB93" s="216"/>
      <c r="MCC93" s="216"/>
      <c r="MCD93" s="216"/>
      <c r="MCE93" s="216"/>
      <c r="MCF93" s="216"/>
      <c r="MCG93" s="216"/>
      <c r="MCH93" s="216"/>
      <c r="MCI93" s="216"/>
      <c r="MCJ93" s="216"/>
      <c r="MCK93" s="216"/>
      <c r="MCL93" s="216"/>
      <c r="MCM93" s="216"/>
      <c r="MCN93" s="216"/>
      <c r="MCO93" s="216"/>
      <c r="MCP93" s="216"/>
      <c r="MCQ93" s="216"/>
      <c r="MCR93" s="216"/>
      <c r="MCS93" s="216"/>
      <c r="MCT93" s="216"/>
      <c r="MCU93" s="216"/>
      <c r="MCV93" s="216"/>
      <c r="MCW93" s="216"/>
      <c r="MCX93" s="216"/>
      <c r="MCY93" s="216"/>
      <c r="MCZ93" s="216"/>
      <c r="MDA93" s="216"/>
      <c r="MDB93" s="216"/>
      <c r="MDC93" s="216"/>
      <c r="MDD93" s="216"/>
      <c r="MDE93" s="216"/>
      <c r="MDF93" s="216"/>
      <c r="MDG93" s="216"/>
      <c r="MDH93" s="216"/>
      <c r="MDI93" s="216"/>
      <c r="MDJ93" s="216"/>
      <c r="MDK93" s="216"/>
      <c r="MDL93" s="216"/>
      <c r="MDM93" s="216"/>
      <c r="MDR93" s="216"/>
      <c r="MDS93" s="216"/>
      <c r="MDT93" s="216"/>
      <c r="MDU93" s="216"/>
      <c r="MDV93" s="216"/>
      <c r="MDW93" s="216"/>
      <c r="MDX93" s="216"/>
      <c r="MDY93" s="216"/>
      <c r="MDZ93" s="216"/>
      <c r="MEA93" s="216"/>
      <c r="MEB93" s="216"/>
      <c r="MFT93" s="216"/>
      <c r="MFU93" s="216"/>
      <c r="MFV93" s="216"/>
      <c r="MFW93" s="216"/>
      <c r="MFX93" s="216"/>
      <c r="MFY93" s="216"/>
      <c r="MFZ93" s="216"/>
      <c r="MGA93" s="216"/>
      <c r="MGB93" s="216"/>
      <c r="MGC93" s="216"/>
      <c r="MGD93" s="216"/>
      <c r="MGE93" s="216"/>
      <c r="MGF93" s="216"/>
      <c r="MGG93" s="216"/>
      <c r="MGH93" s="216"/>
      <c r="MGI93" s="216"/>
      <c r="MGJ93" s="216"/>
      <c r="MGK93" s="216"/>
      <c r="MGL93" s="216"/>
      <c r="MGM93" s="216"/>
      <c r="MGN93" s="216"/>
      <c r="MGO93" s="216"/>
      <c r="MGP93" s="216"/>
      <c r="MGQ93" s="216"/>
      <c r="MGR93" s="216"/>
      <c r="MGS93" s="216"/>
      <c r="MGT93" s="216"/>
      <c r="MGU93" s="216"/>
      <c r="MGV93" s="216"/>
      <c r="MGW93" s="216"/>
      <c r="MGX93" s="216"/>
      <c r="MGY93" s="216"/>
      <c r="MGZ93" s="216"/>
      <c r="MHA93" s="216"/>
      <c r="MHB93" s="216"/>
      <c r="MHC93" s="216"/>
      <c r="MHD93" s="216"/>
      <c r="MHE93" s="216"/>
      <c r="MHF93" s="216"/>
      <c r="MHG93" s="216"/>
      <c r="MHH93" s="216"/>
      <c r="MHI93" s="216"/>
      <c r="MHJ93" s="216"/>
      <c r="MHK93" s="216"/>
      <c r="MHL93" s="216"/>
      <c r="MHM93" s="216"/>
      <c r="MHN93" s="216"/>
      <c r="MHO93" s="216"/>
      <c r="MHP93" s="216"/>
      <c r="MHQ93" s="216"/>
      <c r="MHR93" s="216"/>
      <c r="MHS93" s="216"/>
      <c r="MHT93" s="216"/>
      <c r="MHU93" s="216"/>
      <c r="MHV93" s="216"/>
      <c r="MHW93" s="216"/>
      <c r="MHX93" s="216"/>
      <c r="MHY93" s="216"/>
      <c r="MHZ93" s="216"/>
      <c r="MIA93" s="216"/>
      <c r="MIB93" s="216"/>
      <c r="MIC93" s="216"/>
      <c r="MID93" s="216"/>
      <c r="MIE93" s="216"/>
      <c r="MIF93" s="216"/>
      <c r="MIG93" s="216"/>
      <c r="MIH93" s="216"/>
      <c r="MII93" s="216"/>
      <c r="MIJ93" s="216"/>
      <c r="MIK93" s="216"/>
      <c r="MIL93" s="216"/>
      <c r="MIM93" s="216"/>
      <c r="MIN93" s="216"/>
      <c r="MIO93" s="216"/>
      <c r="MIP93" s="216"/>
      <c r="MIQ93" s="216"/>
      <c r="MIR93" s="216"/>
      <c r="MIS93" s="216"/>
      <c r="MIT93" s="216"/>
      <c r="MIU93" s="216"/>
      <c r="MIV93" s="216"/>
      <c r="MIW93" s="216"/>
      <c r="MIX93" s="216"/>
      <c r="MIY93" s="216"/>
      <c r="MIZ93" s="216"/>
      <c r="MJA93" s="216"/>
      <c r="MJB93" s="216"/>
      <c r="MJC93" s="216"/>
      <c r="MJD93" s="216"/>
      <c r="MJE93" s="216"/>
      <c r="MJF93" s="216"/>
      <c r="MJG93" s="216"/>
      <c r="MJH93" s="216"/>
      <c r="MJI93" s="216"/>
      <c r="MJJ93" s="216"/>
      <c r="MJK93" s="216"/>
      <c r="MJL93" s="216"/>
      <c r="MJM93" s="216"/>
      <c r="MJN93" s="216"/>
      <c r="MJO93" s="216"/>
      <c r="MJP93" s="216"/>
      <c r="MJQ93" s="216"/>
      <c r="MJR93" s="216"/>
      <c r="MJS93" s="216"/>
      <c r="MJT93" s="216"/>
      <c r="MJU93" s="216"/>
      <c r="MJV93" s="216"/>
      <c r="MJW93" s="216"/>
      <c r="MJX93" s="216"/>
      <c r="MJY93" s="216"/>
      <c r="MJZ93" s="216"/>
      <c r="MKA93" s="216"/>
      <c r="MKB93" s="216"/>
      <c r="MKC93" s="216"/>
      <c r="MKD93" s="216"/>
      <c r="MKE93" s="216"/>
      <c r="MKF93" s="216"/>
      <c r="MKG93" s="216"/>
      <c r="MKH93" s="216"/>
      <c r="MKI93" s="216"/>
      <c r="MKJ93" s="216"/>
      <c r="MKK93" s="216"/>
      <c r="MKL93" s="216"/>
      <c r="MKM93" s="216"/>
      <c r="MKN93" s="216"/>
      <c r="MKO93" s="216"/>
      <c r="MKP93" s="216"/>
      <c r="MKQ93" s="216"/>
      <c r="MKR93" s="216"/>
      <c r="MKS93" s="216"/>
      <c r="MKT93" s="216"/>
      <c r="MKU93" s="216"/>
      <c r="MKV93" s="216"/>
      <c r="MKW93" s="216"/>
      <c r="MKX93" s="216"/>
      <c r="MKY93" s="216"/>
      <c r="MKZ93" s="216"/>
      <c r="MLA93" s="216"/>
      <c r="MLB93" s="216"/>
      <c r="MLC93" s="216"/>
      <c r="MLD93" s="216"/>
      <c r="MLE93" s="216"/>
      <c r="MLF93" s="216"/>
      <c r="MLG93" s="216"/>
      <c r="MLH93" s="216"/>
      <c r="MLI93" s="216"/>
      <c r="MLJ93" s="216"/>
      <c r="MLK93" s="216"/>
      <c r="MLL93" s="216"/>
      <c r="MLM93" s="216"/>
      <c r="MLN93" s="216"/>
      <c r="MLO93" s="216"/>
      <c r="MLP93" s="216"/>
      <c r="MLQ93" s="216"/>
      <c r="MLR93" s="216"/>
      <c r="MLS93" s="216"/>
      <c r="MLT93" s="216"/>
      <c r="MLU93" s="216"/>
      <c r="MLV93" s="216"/>
      <c r="MLW93" s="216"/>
      <c r="MLX93" s="216"/>
      <c r="MLY93" s="216"/>
      <c r="MLZ93" s="216"/>
      <c r="MMA93" s="216"/>
      <c r="MMB93" s="216"/>
      <c r="MMC93" s="216"/>
      <c r="MMD93" s="216"/>
      <c r="MME93" s="216"/>
      <c r="MMF93" s="216"/>
      <c r="MMG93" s="216"/>
      <c r="MMH93" s="216"/>
      <c r="MMI93" s="216"/>
      <c r="MMJ93" s="216"/>
      <c r="MMK93" s="216"/>
      <c r="MML93" s="216"/>
      <c r="MMM93" s="216"/>
      <c r="MMN93" s="216"/>
      <c r="MMO93" s="216"/>
      <c r="MMP93" s="216"/>
      <c r="MMQ93" s="216"/>
      <c r="MMR93" s="216"/>
      <c r="MMS93" s="216"/>
      <c r="MMT93" s="216"/>
      <c r="MMU93" s="216"/>
      <c r="MMV93" s="216"/>
      <c r="MMW93" s="216"/>
      <c r="MMX93" s="216"/>
      <c r="MMY93" s="216"/>
      <c r="MMZ93" s="216"/>
      <c r="MNA93" s="216"/>
      <c r="MNB93" s="216"/>
      <c r="MNC93" s="216"/>
      <c r="MND93" s="216"/>
      <c r="MNE93" s="216"/>
      <c r="MNF93" s="216"/>
      <c r="MNG93" s="216"/>
      <c r="MNH93" s="216"/>
      <c r="MNI93" s="216"/>
      <c r="MNN93" s="216"/>
      <c r="MNO93" s="216"/>
      <c r="MNP93" s="216"/>
      <c r="MNQ93" s="216"/>
      <c r="MNR93" s="216"/>
      <c r="MNS93" s="216"/>
      <c r="MNT93" s="216"/>
      <c r="MNU93" s="216"/>
      <c r="MNV93" s="216"/>
      <c r="MNW93" s="216"/>
      <c r="MNX93" s="216"/>
      <c r="MPP93" s="216"/>
      <c r="MPQ93" s="216"/>
      <c r="MPR93" s="216"/>
      <c r="MPS93" s="216"/>
      <c r="MPT93" s="216"/>
      <c r="MPU93" s="216"/>
      <c r="MPV93" s="216"/>
      <c r="MPW93" s="216"/>
      <c r="MPX93" s="216"/>
      <c r="MPY93" s="216"/>
      <c r="MPZ93" s="216"/>
      <c r="MQA93" s="216"/>
      <c r="MQB93" s="216"/>
      <c r="MQC93" s="216"/>
      <c r="MQD93" s="216"/>
      <c r="MQE93" s="216"/>
      <c r="MQF93" s="216"/>
      <c r="MQG93" s="216"/>
      <c r="MQH93" s="216"/>
      <c r="MQI93" s="216"/>
      <c r="MQJ93" s="216"/>
      <c r="MQK93" s="216"/>
      <c r="MQL93" s="216"/>
      <c r="MQM93" s="216"/>
      <c r="MQN93" s="216"/>
      <c r="MQO93" s="216"/>
      <c r="MQP93" s="216"/>
      <c r="MQQ93" s="216"/>
      <c r="MQR93" s="216"/>
      <c r="MQS93" s="216"/>
      <c r="MQT93" s="216"/>
      <c r="MQU93" s="216"/>
      <c r="MQV93" s="216"/>
      <c r="MQW93" s="216"/>
      <c r="MQX93" s="216"/>
      <c r="MQY93" s="216"/>
      <c r="MQZ93" s="216"/>
      <c r="MRA93" s="216"/>
      <c r="MRB93" s="216"/>
      <c r="MRC93" s="216"/>
      <c r="MRD93" s="216"/>
      <c r="MRE93" s="216"/>
      <c r="MRF93" s="216"/>
      <c r="MRG93" s="216"/>
      <c r="MRH93" s="216"/>
      <c r="MRI93" s="216"/>
      <c r="MRJ93" s="216"/>
      <c r="MRK93" s="216"/>
      <c r="MRL93" s="216"/>
      <c r="MRM93" s="216"/>
      <c r="MRN93" s="216"/>
      <c r="MRO93" s="216"/>
      <c r="MRP93" s="216"/>
      <c r="MRQ93" s="216"/>
      <c r="MRR93" s="216"/>
      <c r="MRS93" s="216"/>
      <c r="MRT93" s="216"/>
      <c r="MRU93" s="216"/>
      <c r="MRV93" s="216"/>
      <c r="MRW93" s="216"/>
      <c r="MRX93" s="216"/>
      <c r="MRY93" s="216"/>
      <c r="MRZ93" s="216"/>
      <c r="MSA93" s="216"/>
      <c r="MSB93" s="216"/>
      <c r="MSC93" s="216"/>
      <c r="MSD93" s="216"/>
      <c r="MSE93" s="216"/>
      <c r="MSF93" s="216"/>
      <c r="MSG93" s="216"/>
      <c r="MSH93" s="216"/>
      <c r="MSI93" s="216"/>
      <c r="MSJ93" s="216"/>
      <c r="MSK93" s="216"/>
      <c r="MSL93" s="216"/>
      <c r="MSM93" s="216"/>
      <c r="MSN93" s="216"/>
      <c r="MSO93" s="216"/>
      <c r="MSP93" s="216"/>
      <c r="MSQ93" s="216"/>
      <c r="MSR93" s="216"/>
      <c r="MSS93" s="216"/>
      <c r="MST93" s="216"/>
      <c r="MSU93" s="216"/>
      <c r="MSV93" s="216"/>
      <c r="MSW93" s="216"/>
      <c r="MSX93" s="216"/>
      <c r="MSY93" s="216"/>
      <c r="MSZ93" s="216"/>
      <c r="MTA93" s="216"/>
      <c r="MTB93" s="216"/>
      <c r="MTC93" s="216"/>
      <c r="MTD93" s="216"/>
      <c r="MTE93" s="216"/>
      <c r="MTF93" s="216"/>
      <c r="MTG93" s="216"/>
      <c r="MTH93" s="216"/>
      <c r="MTI93" s="216"/>
      <c r="MTJ93" s="216"/>
      <c r="MTK93" s="216"/>
      <c r="MTL93" s="216"/>
      <c r="MTM93" s="216"/>
      <c r="MTN93" s="216"/>
      <c r="MTO93" s="216"/>
      <c r="MTP93" s="216"/>
      <c r="MTQ93" s="216"/>
      <c r="MTR93" s="216"/>
      <c r="MTS93" s="216"/>
      <c r="MTT93" s="216"/>
      <c r="MTU93" s="216"/>
      <c r="MTV93" s="216"/>
      <c r="MTW93" s="216"/>
      <c r="MTX93" s="216"/>
      <c r="MTY93" s="216"/>
      <c r="MTZ93" s="216"/>
      <c r="MUA93" s="216"/>
      <c r="MUB93" s="216"/>
      <c r="MUC93" s="216"/>
      <c r="MUD93" s="216"/>
      <c r="MUE93" s="216"/>
      <c r="MUF93" s="216"/>
      <c r="MUG93" s="216"/>
      <c r="MUH93" s="216"/>
      <c r="MUI93" s="216"/>
      <c r="MUJ93" s="216"/>
      <c r="MUK93" s="216"/>
      <c r="MUL93" s="216"/>
      <c r="MUM93" s="216"/>
      <c r="MUN93" s="216"/>
      <c r="MUO93" s="216"/>
      <c r="MUP93" s="216"/>
      <c r="MUQ93" s="216"/>
      <c r="MUR93" s="216"/>
      <c r="MUS93" s="216"/>
      <c r="MUT93" s="216"/>
      <c r="MUU93" s="216"/>
      <c r="MUV93" s="216"/>
      <c r="MUW93" s="216"/>
      <c r="MUX93" s="216"/>
      <c r="MUY93" s="216"/>
      <c r="MUZ93" s="216"/>
      <c r="MVA93" s="216"/>
      <c r="MVB93" s="216"/>
      <c r="MVC93" s="216"/>
      <c r="MVD93" s="216"/>
      <c r="MVE93" s="216"/>
      <c r="MVF93" s="216"/>
      <c r="MVG93" s="216"/>
      <c r="MVH93" s="216"/>
      <c r="MVI93" s="216"/>
      <c r="MVJ93" s="216"/>
      <c r="MVK93" s="216"/>
      <c r="MVL93" s="216"/>
      <c r="MVM93" s="216"/>
      <c r="MVN93" s="216"/>
      <c r="MVO93" s="216"/>
      <c r="MVP93" s="216"/>
      <c r="MVQ93" s="216"/>
      <c r="MVR93" s="216"/>
      <c r="MVS93" s="216"/>
      <c r="MVT93" s="216"/>
      <c r="MVU93" s="216"/>
      <c r="MVV93" s="216"/>
      <c r="MVW93" s="216"/>
      <c r="MVX93" s="216"/>
      <c r="MVY93" s="216"/>
      <c r="MVZ93" s="216"/>
      <c r="MWA93" s="216"/>
      <c r="MWB93" s="216"/>
      <c r="MWC93" s="216"/>
      <c r="MWD93" s="216"/>
      <c r="MWE93" s="216"/>
      <c r="MWF93" s="216"/>
      <c r="MWG93" s="216"/>
      <c r="MWH93" s="216"/>
      <c r="MWI93" s="216"/>
      <c r="MWJ93" s="216"/>
      <c r="MWK93" s="216"/>
      <c r="MWL93" s="216"/>
      <c r="MWM93" s="216"/>
      <c r="MWN93" s="216"/>
      <c r="MWO93" s="216"/>
      <c r="MWP93" s="216"/>
      <c r="MWQ93" s="216"/>
      <c r="MWR93" s="216"/>
      <c r="MWS93" s="216"/>
      <c r="MWT93" s="216"/>
      <c r="MWU93" s="216"/>
      <c r="MWV93" s="216"/>
      <c r="MWW93" s="216"/>
      <c r="MWX93" s="216"/>
      <c r="MWY93" s="216"/>
      <c r="MWZ93" s="216"/>
      <c r="MXA93" s="216"/>
      <c r="MXB93" s="216"/>
      <c r="MXC93" s="216"/>
      <c r="MXD93" s="216"/>
      <c r="MXE93" s="216"/>
      <c r="MXJ93" s="216"/>
      <c r="MXK93" s="216"/>
      <c r="MXL93" s="216"/>
      <c r="MXM93" s="216"/>
      <c r="MXN93" s="216"/>
      <c r="MXO93" s="216"/>
      <c r="MXP93" s="216"/>
      <c r="MXQ93" s="216"/>
      <c r="MXR93" s="216"/>
      <c r="MXS93" s="216"/>
      <c r="MXT93" s="216"/>
      <c r="MZL93" s="216"/>
      <c r="MZM93" s="216"/>
      <c r="MZN93" s="216"/>
      <c r="MZO93" s="216"/>
      <c r="MZP93" s="216"/>
      <c r="MZQ93" s="216"/>
      <c r="MZR93" s="216"/>
      <c r="MZS93" s="216"/>
      <c r="MZT93" s="216"/>
      <c r="MZU93" s="216"/>
      <c r="MZV93" s="216"/>
      <c r="MZW93" s="216"/>
      <c r="MZX93" s="216"/>
      <c r="MZY93" s="216"/>
      <c r="MZZ93" s="216"/>
      <c r="NAA93" s="216"/>
      <c r="NAB93" s="216"/>
      <c r="NAC93" s="216"/>
      <c r="NAD93" s="216"/>
      <c r="NAE93" s="216"/>
      <c r="NAF93" s="216"/>
      <c r="NAG93" s="216"/>
      <c r="NAH93" s="216"/>
      <c r="NAI93" s="216"/>
      <c r="NAJ93" s="216"/>
      <c r="NAK93" s="216"/>
      <c r="NAL93" s="216"/>
      <c r="NAM93" s="216"/>
      <c r="NAN93" s="216"/>
      <c r="NAO93" s="216"/>
      <c r="NAP93" s="216"/>
      <c r="NAQ93" s="216"/>
      <c r="NAR93" s="216"/>
      <c r="NAS93" s="216"/>
      <c r="NAT93" s="216"/>
      <c r="NAU93" s="216"/>
      <c r="NAV93" s="216"/>
      <c r="NAW93" s="216"/>
      <c r="NAX93" s="216"/>
      <c r="NAY93" s="216"/>
      <c r="NAZ93" s="216"/>
      <c r="NBA93" s="216"/>
      <c r="NBB93" s="216"/>
      <c r="NBC93" s="216"/>
      <c r="NBD93" s="216"/>
      <c r="NBE93" s="216"/>
      <c r="NBF93" s="216"/>
      <c r="NBG93" s="216"/>
      <c r="NBH93" s="216"/>
      <c r="NBI93" s="216"/>
      <c r="NBJ93" s="216"/>
      <c r="NBK93" s="216"/>
      <c r="NBL93" s="216"/>
      <c r="NBM93" s="216"/>
      <c r="NBN93" s="216"/>
      <c r="NBO93" s="216"/>
      <c r="NBP93" s="216"/>
      <c r="NBQ93" s="216"/>
      <c r="NBR93" s="216"/>
      <c r="NBS93" s="216"/>
      <c r="NBT93" s="216"/>
      <c r="NBU93" s="216"/>
      <c r="NBV93" s="216"/>
      <c r="NBW93" s="216"/>
      <c r="NBX93" s="216"/>
      <c r="NBY93" s="216"/>
      <c r="NBZ93" s="216"/>
      <c r="NCA93" s="216"/>
      <c r="NCB93" s="216"/>
      <c r="NCC93" s="216"/>
      <c r="NCD93" s="216"/>
      <c r="NCE93" s="216"/>
      <c r="NCF93" s="216"/>
      <c r="NCG93" s="216"/>
      <c r="NCH93" s="216"/>
      <c r="NCI93" s="216"/>
      <c r="NCJ93" s="216"/>
      <c r="NCK93" s="216"/>
      <c r="NCL93" s="216"/>
      <c r="NCM93" s="216"/>
      <c r="NCN93" s="216"/>
      <c r="NCO93" s="216"/>
      <c r="NCP93" s="216"/>
      <c r="NCQ93" s="216"/>
      <c r="NCR93" s="216"/>
      <c r="NCS93" s="216"/>
      <c r="NCT93" s="216"/>
      <c r="NCU93" s="216"/>
      <c r="NCV93" s="216"/>
      <c r="NCW93" s="216"/>
      <c r="NCX93" s="216"/>
      <c r="NCY93" s="216"/>
      <c r="NCZ93" s="216"/>
      <c r="NDA93" s="216"/>
      <c r="NDB93" s="216"/>
      <c r="NDC93" s="216"/>
      <c r="NDD93" s="216"/>
      <c r="NDE93" s="216"/>
      <c r="NDF93" s="216"/>
      <c r="NDG93" s="216"/>
      <c r="NDH93" s="216"/>
      <c r="NDI93" s="216"/>
      <c r="NDJ93" s="216"/>
      <c r="NDK93" s="216"/>
      <c r="NDL93" s="216"/>
      <c r="NDM93" s="216"/>
      <c r="NDN93" s="216"/>
      <c r="NDO93" s="216"/>
      <c r="NDP93" s="216"/>
      <c r="NDQ93" s="216"/>
      <c r="NDR93" s="216"/>
      <c r="NDS93" s="216"/>
      <c r="NDT93" s="216"/>
      <c r="NDU93" s="216"/>
      <c r="NDV93" s="216"/>
      <c r="NDW93" s="216"/>
      <c r="NDX93" s="216"/>
      <c r="NDY93" s="216"/>
      <c r="NDZ93" s="216"/>
      <c r="NEA93" s="216"/>
      <c r="NEB93" s="216"/>
      <c r="NEC93" s="216"/>
      <c r="NED93" s="216"/>
      <c r="NEE93" s="216"/>
      <c r="NEF93" s="216"/>
      <c r="NEG93" s="216"/>
      <c r="NEH93" s="216"/>
      <c r="NEI93" s="216"/>
      <c r="NEJ93" s="216"/>
      <c r="NEK93" s="216"/>
      <c r="NEL93" s="216"/>
      <c r="NEM93" s="216"/>
      <c r="NEN93" s="216"/>
      <c r="NEO93" s="216"/>
      <c r="NEP93" s="216"/>
      <c r="NEQ93" s="216"/>
      <c r="NER93" s="216"/>
      <c r="NES93" s="216"/>
      <c r="NET93" s="216"/>
      <c r="NEU93" s="216"/>
      <c r="NEV93" s="216"/>
      <c r="NEW93" s="216"/>
      <c r="NEX93" s="216"/>
      <c r="NEY93" s="216"/>
      <c r="NEZ93" s="216"/>
      <c r="NFA93" s="216"/>
      <c r="NFB93" s="216"/>
      <c r="NFC93" s="216"/>
      <c r="NFD93" s="216"/>
      <c r="NFE93" s="216"/>
      <c r="NFF93" s="216"/>
      <c r="NFG93" s="216"/>
      <c r="NFH93" s="216"/>
      <c r="NFI93" s="216"/>
      <c r="NFJ93" s="216"/>
      <c r="NFK93" s="216"/>
      <c r="NFL93" s="216"/>
      <c r="NFM93" s="216"/>
      <c r="NFN93" s="216"/>
      <c r="NFO93" s="216"/>
      <c r="NFP93" s="216"/>
      <c r="NFQ93" s="216"/>
      <c r="NFR93" s="216"/>
      <c r="NFS93" s="216"/>
      <c r="NFT93" s="216"/>
      <c r="NFU93" s="216"/>
      <c r="NFV93" s="216"/>
      <c r="NFW93" s="216"/>
      <c r="NFX93" s="216"/>
      <c r="NFY93" s="216"/>
      <c r="NFZ93" s="216"/>
      <c r="NGA93" s="216"/>
      <c r="NGB93" s="216"/>
      <c r="NGC93" s="216"/>
      <c r="NGD93" s="216"/>
      <c r="NGE93" s="216"/>
      <c r="NGF93" s="216"/>
      <c r="NGG93" s="216"/>
      <c r="NGH93" s="216"/>
      <c r="NGI93" s="216"/>
      <c r="NGJ93" s="216"/>
      <c r="NGK93" s="216"/>
      <c r="NGL93" s="216"/>
      <c r="NGM93" s="216"/>
      <c r="NGN93" s="216"/>
      <c r="NGO93" s="216"/>
      <c r="NGP93" s="216"/>
      <c r="NGQ93" s="216"/>
      <c r="NGR93" s="216"/>
      <c r="NGS93" s="216"/>
      <c r="NGT93" s="216"/>
      <c r="NGU93" s="216"/>
      <c r="NGV93" s="216"/>
      <c r="NGW93" s="216"/>
      <c r="NGX93" s="216"/>
      <c r="NGY93" s="216"/>
      <c r="NGZ93" s="216"/>
      <c r="NHA93" s="216"/>
      <c r="NHF93" s="216"/>
      <c r="NHG93" s="216"/>
      <c r="NHH93" s="216"/>
      <c r="NHI93" s="216"/>
      <c r="NHJ93" s="216"/>
      <c r="NHK93" s="216"/>
      <c r="NHL93" s="216"/>
      <c r="NHM93" s="216"/>
      <c r="NHN93" s="216"/>
      <c r="NHO93" s="216"/>
      <c r="NHP93" s="216"/>
      <c r="NJH93" s="216"/>
      <c r="NJI93" s="216"/>
      <c r="NJJ93" s="216"/>
      <c r="NJK93" s="216"/>
      <c r="NJL93" s="216"/>
      <c r="NJM93" s="216"/>
      <c r="NJN93" s="216"/>
      <c r="NJO93" s="216"/>
      <c r="NJP93" s="216"/>
      <c r="NJQ93" s="216"/>
      <c r="NJR93" s="216"/>
      <c r="NJS93" s="216"/>
      <c r="NJT93" s="216"/>
      <c r="NJU93" s="216"/>
      <c r="NJV93" s="216"/>
      <c r="NJW93" s="216"/>
      <c r="NJX93" s="216"/>
      <c r="NJY93" s="216"/>
      <c r="NJZ93" s="216"/>
      <c r="NKA93" s="216"/>
      <c r="NKB93" s="216"/>
      <c r="NKC93" s="216"/>
      <c r="NKD93" s="216"/>
      <c r="NKE93" s="216"/>
      <c r="NKF93" s="216"/>
      <c r="NKG93" s="216"/>
      <c r="NKH93" s="216"/>
      <c r="NKI93" s="216"/>
      <c r="NKJ93" s="216"/>
      <c r="NKK93" s="216"/>
      <c r="NKL93" s="216"/>
      <c r="NKM93" s="216"/>
      <c r="NKN93" s="216"/>
      <c r="NKO93" s="216"/>
      <c r="NKP93" s="216"/>
      <c r="NKQ93" s="216"/>
      <c r="NKR93" s="216"/>
      <c r="NKS93" s="216"/>
      <c r="NKT93" s="216"/>
      <c r="NKU93" s="216"/>
      <c r="NKV93" s="216"/>
      <c r="NKW93" s="216"/>
      <c r="NKX93" s="216"/>
      <c r="NKY93" s="216"/>
      <c r="NKZ93" s="216"/>
      <c r="NLA93" s="216"/>
      <c r="NLB93" s="216"/>
      <c r="NLC93" s="216"/>
      <c r="NLD93" s="216"/>
      <c r="NLE93" s="216"/>
      <c r="NLF93" s="216"/>
      <c r="NLG93" s="216"/>
      <c r="NLH93" s="216"/>
      <c r="NLI93" s="216"/>
      <c r="NLJ93" s="216"/>
      <c r="NLK93" s="216"/>
      <c r="NLL93" s="216"/>
      <c r="NLM93" s="216"/>
      <c r="NLN93" s="216"/>
      <c r="NLO93" s="216"/>
      <c r="NLP93" s="216"/>
      <c r="NLQ93" s="216"/>
      <c r="NLR93" s="216"/>
      <c r="NLS93" s="216"/>
      <c r="NLT93" s="216"/>
      <c r="NLU93" s="216"/>
      <c r="NLV93" s="216"/>
      <c r="NLW93" s="216"/>
      <c r="NLX93" s="216"/>
      <c r="NLY93" s="216"/>
      <c r="NLZ93" s="216"/>
      <c r="NMA93" s="216"/>
      <c r="NMB93" s="216"/>
      <c r="NMC93" s="216"/>
      <c r="NMD93" s="216"/>
      <c r="NME93" s="216"/>
      <c r="NMF93" s="216"/>
      <c r="NMG93" s="216"/>
      <c r="NMH93" s="216"/>
      <c r="NMI93" s="216"/>
      <c r="NMJ93" s="216"/>
      <c r="NMK93" s="216"/>
      <c r="NML93" s="216"/>
      <c r="NMM93" s="216"/>
      <c r="NMN93" s="216"/>
      <c r="NMO93" s="216"/>
      <c r="NMP93" s="216"/>
      <c r="NMQ93" s="216"/>
      <c r="NMR93" s="216"/>
      <c r="NMS93" s="216"/>
      <c r="NMT93" s="216"/>
      <c r="NMU93" s="216"/>
      <c r="NMV93" s="216"/>
      <c r="NMW93" s="216"/>
      <c r="NMX93" s="216"/>
      <c r="NMY93" s="216"/>
      <c r="NMZ93" s="216"/>
      <c r="NNA93" s="216"/>
      <c r="NNB93" s="216"/>
      <c r="NNC93" s="216"/>
      <c r="NND93" s="216"/>
      <c r="NNE93" s="216"/>
      <c r="NNF93" s="216"/>
      <c r="NNG93" s="216"/>
      <c r="NNH93" s="216"/>
      <c r="NNI93" s="216"/>
      <c r="NNJ93" s="216"/>
      <c r="NNK93" s="216"/>
      <c r="NNL93" s="216"/>
      <c r="NNM93" s="216"/>
      <c r="NNN93" s="216"/>
      <c r="NNO93" s="216"/>
      <c r="NNP93" s="216"/>
      <c r="NNQ93" s="216"/>
      <c r="NNR93" s="216"/>
      <c r="NNS93" s="216"/>
      <c r="NNT93" s="216"/>
      <c r="NNU93" s="216"/>
      <c r="NNV93" s="216"/>
      <c r="NNW93" s="216"/>
      <c r="NNX93" s="216"/>
      <c r="NNY93" s="216"/>
      <c r="NNZ93" s="216"/>
      <c r="NOA93" s="216"/>
      <c r="NOB93" s="216"/>
      <c r="NOC93" s="216"/>
      <c r="NOD93" s="216"/>
      <c r="NOE93" s="216"/>
      <c r="NOF93" s="216"/>
      <c r="NOG93" s="216"/>
      <c r="NOH93" s="216"/>
      <c r="NOI93" s="216"/>
      <c r="NOJ93" s="216"/>
      <c r="NOK93" s="216"/>
      <c r="NOL93" s="216"/>
      <c r="NOM93" s="216"/>
      <c r="NON93" s="216"/>
      <c r="NOO93" s="216"/>
      <c r="NOP93" s="216"/>
      <c r="NOQ93" s="216"/>
      <c r="NOR93" s="216"/>
      <c r="NOS93" s="216"/>
      <c r="NOT93" s="216"/>
      <c r="NOU93" s="216"/>
      <c r="NOV93" s="216"/>
      <c r="NOW93" s="216"/>
      <c r="NOX93" s="216"/>
      <c r="NOY93" s="216"/>
      <c r="NOZ93" s="216"/>
      <c r="NPA93" s="216"/>
      <c r="NPB93" s="216"/>
      <c r="NPC93" s="216"/>
      <c r="NPD93" s="216"/>
      <c r="NPE93" s="216"/>
      <c r="NPF93" s="216"/>
      <c r="NPG93" s="216"/>
      <c r="NPH93" s="216"/>
      <c r="NPI93" s="216"/>
      <c r="NPJ93" s="216"/>
      <c r="NPK93" s="216"/>
      <c r="NPL93" s="216"/>
      <c r="NPM93" s="216"/>
      <c r="NPN93" s="216"/>
      <c r="NPO93" s="216"/>
      <c r="NPP93" s="216"/>
      <c r="NPQ93" s="216"/>
      <c r="NPR93" s="216"/>
      <c r="NPS93" s="216"/>
      <c r="NPT93" s="216"/>
      <c r="NPU93" s="216"/>
      <c r="NPV93" s="216"/>
      <c r="NPW93" s="216"/>
      <c r="NPX93" s="216"/>
      <c r="NPY93" s="216"/>
      <c r="NPZ93" s="216"/>
      <c r="NQA93" s="216"/>
      <c r="NQB93" s="216"/>
      <c r="NQC93" s="216"/>
      <c r="NQD93" s="216"/>
      <c r="NQE93" s="216"/>
      <c r="NQF93" s="216"/>
      <c r="NQG93" s="216"/>
      <c r="NQH93" s="216"/>
      <c r="NQI93" s="216"/>
      <c r="NQJ93" s="216"/>
      <c r="NQK93" s="216"/>
      <c r="NQL93" s="216"/>
      <c r="NQM93" s="216"/>
      <c r="NQN93" s="216"/>
      <c r="NQO93" s="216"/>
      <c r="NQP93" s="216"/>
      <c r="NQQ93" s="216"/>
      <c r="NQR93" s="216"/>
      <c r="NQS93" s="216"/>
      <c r="NQT93" s="216"/>
      <c r="NQU93" s="216"/>
      <c r="NQV93" s="216"/>
      <c r="NQW93" s="216"/>
      <c r="NRB93" s="216"/>
      <c r="NRC93" s="216"/>
      <c r="NRD93" s="216"/>
      <c r="NRE93" s="216"/>
      <c r="NRF93" s="216"/>
      <c r="NRG93" s="216"/>
      <c r="NRH93" s="216"/>
      <c r="NRI93" s="216"/>
      <c r="NRJ93" s="216"/>
      <c r="NRK93" s="216"/>
      <c r="NRL93" s="216"/>
      <c r="NTD93" s="216"/>
      <c r="NTE93" s="216"/>
      <c r="NTF93" s="216"/>
      <c r="NTG93" s="216"/>
      <c r="NTH93" s="216"/>
      <c r="NTI93" s="216"/>
      <c r="NTJ93" s="216"/>
      <c r="NTK93" s="216"/>
      <c r="NTL93" s="216"/>
      <c r="NTM93" s="216"/>
      <c r="NTN93" s="216"/>
      <c r="NTO93" s="216"/>
      <c r="NTP93" s="216"/>
      <c r="NTQ93" s="216"/>
      <c r="NTR93" s="216"/>
      <c r="NTS93" s="216"/>
      <c r="NTT93" s="216"/>
      <c r="NTU93" s="216"/>
      <c r="NTV93" s="216"/>
      <c r="NTW93" s="216"/>
      <c r="NTX93" s="216"/>
      <c r="NTY93" s="216"/>
      <c r="NTZ93" s="216"/>
      <c r="NUA93" s="216"/>
      <c r="NUB93" s="216"/>
      <c r="NUC93" s="216"/>
      <c r="NUD93" s="216"/>
      <c r="NUE93" s="216"/>
      <c r="NUF93" s="216"/>
      <c r="NUG93" s="216"/>
      <c r="NUH93" s="216"/>
      <c r="NUI93" s="216"/>
      <c r="NUJ93" s="216"/>
      <c r="NUK93" s="216"/>
      <c r="NUL93" s="216"/>
      <c r="NUM93" s="216"/>
      <c r="NUN93" s="216"/>
      <c r="NUO93" s="216"/>
      <c r="NUP93" s="216"/>
      <c r="NUQ93" s="216"/>
      <c r="NUR93" s="216"/>
      <c r="NUS93" s="216"/>
      <c r="NUT93" s="216"/>
      <c r="NUU93" s="216"/>
      <c r="NUV93" s="216"/>
      <c r="NUW93" s="216"/>
      <c r="NUX93" s="216"/>
      <c r="NUY93" s="216"/>
      <c r="NUZ93" s="216"/>
      <c r="NVA93" s="216"/>
      <c r="NVB93" s="216"/>
      <c r="NVC93" s="216"/>
      <c r="NVD93" s="216"/>
      <c r="NVE93" s="216"/>
      <c r="NVF93" s="216"/>
      <c r="NVG93" s="216"/>
      <c r="NVH93" s="216"/>
      <c r="NVI93" s="216"/>
      <c r="NVJ93" s="216"/>
      <c r="NVK93" s="216"/>
      <c r="NVL93" s="216"/>
      <c r="NVM93" s="216"/>
      <c r="NVN93" s="216"/>
      <c r="NVO93" s="216"/>
      <c r="NVP93" s="216"/>
      <c r="NVQ93" s="216"/>
      <c r="NVR93" s="216"/>
      <c r="NVS93" s="216"/>
      <c r="NVT93" s="216"/>
      <c r="NVU93" s="216"/>
      <c r="NVV93" s="216"/>
      <c r="NVW93" s="216"/>
      <c r="NVX93" s="216"/>
      <c r="NVY93" s="216"/>
      <c r="NVZ93" s="216"/>
      <c r="NWA93" s="216"/>
      <c r="NWB93" s="216"/>
      <c r="NWC93" s="216"/>
      <c r="NWD93" s="216"/>
      <c r="NWE93" s="216"/>
      <c r="NWF93" s="216"/>
      <c r="NWG93" s="216"/>
      <c r="NWH93" s="216"/>
      <c r="NWI93" s="216"/>
      <c r="NWJ93" s="216"/>
      <c r="NWK93" s="216"/>
      <c r="NWL93" s="216"/>
      <c r="NWM93" s="216"/>
      <c r="NWN93" s="216"/>
      <c r="NWO93" s="216"/>
      <c r="NWP93" s="216"/>
      <c r="NWQ93" s="216"/>
      <c r="NWR93" s="216"/>
      <c r="NWS93" s="216"/>
      <c r="NWT93" s="216"/>
      <c r="NWU93" s="216"/>
      <c r="NWV93" s="216"/>
      <c r="NWW93" s="216"/>
      <c r="NWX93" s="216"/>
      <c r="NWY93" s="216"/>
      <c r="NWZ93" s="216"/>
      <c r="NXA93" s="216"/>
      <c r="NXB93" s="216"/>
      <c r="NXC93" s="216"/>
      <c r="NXD93" s="216"/>
      <c r="NXE93" s="216"/>
      <c r="NXF93" s="216"/>
      <c r="NXG93" s="216"/>
      <c r="NXH93" s="216"/>
      <c r="NXI93" s="216"/>
      <c r="NXJ93" s="216"/>
      <c r="NXK93" s="216"/>
      <c r="NXL93" s="216"/>
      <c r="NXM93" s="216"/>
      <c r="NXN93" s="216"/>
      <c r="NXO93" s="216"/>
      <c r="NXP93" s="216"/>
      <c r="NXQ93" s="216"/>
      <c r="NXR93" s="216"/>
      <c r="NXS93" s="216"/>
      <c r="NXT93" s="216"/>
      <c r="NXU93" s="216"/>
      <c r="NXV93" s="216"/>
      <c r="NXW93" s="216"/>
      <c r="NXX93" s="216"/>
      <c r="NXY93" s="216"/>
      <c r="NXZ93" s="216"/>
      <c r="NYA93" s="216"/>
      <c r="NYB93" s="216"/>
      <c r="NYC93" s="216"/>
      <c r="NYD93" s="216"/>
      <c r="NYE93" s="216"/>
      <c r="NYF93" s="216"/>
      <c r="NYG93" s="216"/>
      <c r="NYH93" s="216"/>
      <c r="NYI93" s="216"/>
      <c r="NYJ93" s="216"/>
      <c r="NYK93" s="216"/>
      <c r="NYL93" s="216"/>
      <c r="NYM93" s="216"/>
      <c r="NYN93" s="216"/>
      <c r="NYO93" s="216"/>
      <c r="NYP93" s="216"/>
      <c r="NYQ93" s="216"/>
      <c r="NYR93" s="216"/>
      <c r="NYS93" s="216"/>
      <c r="NYT93" s="216"/>
      <c r="NYU93" s="216"/>
      <c r="NYV93" s="216"/>
      <c r="NYW93" s="216"/>
      <c r="NYX93" s="216"/>
      <c r="NYY93" s="216"/>
      <c r="NYZ93" s="216"/>
      <c r="NZA93" s="216"/>
      <c r="NZB93" s="216"/>
      <c r="NZC93" s="216"/>
      <c r="NZD93" s="216"/>
      <c r="NZE93" s="216"/>
      <c r="NZF93" s="216"/>
      <c r="NZG93" s="216"/>
      <c r="NZH93" s="216"/>
      <c r="NZI93" s="216"/>
      <c r="NZJ93" s="216"/>
      <c r="NZK93" s="216"/>
      <c r="NZL93" s="216"/>
      <c r="NZM93" s="216"/>
      <c r="NZN93" s="216"/>
      <c r="NZO93" s="216"/>
      <c r="NZP93" s="216"/>
      <c r="NZQ93" s="216"/>
      <c r="NZR93" s="216"/>
      <c r="NZS93" s="216"/>
      <c r="NZT93" s="216"/>
      <c r="NZU93" s="216"/>
      <c r="NZV93" s="216"/>
      <c r="NZW93" s="216"/>
      <c r="NZX93" s="216"/>
      <c r="NZY93" s="216"/>
      <c r="NZZ93" s="216"/>
      <c r="OAA93" s="216"/>
      <c r="OAB93" s="216"/>
      <c r="OAC93" s="216"/>
      <c r="OAD93" s="216"/>
      <c r="OAE93" s="216"/>
      <c r="OAF93" s="216"/>
      <c r="OAG93" s="216"/>
      <c r="OAH93" s="216"/>
      <c r="OAI93" s="216"/>
      <c r="OAJ93" s="216"/>
      <c r="OAK93" s="216"/>
      <c r="OAL93" s="216"/>
      <c r="OAM93" s="216"/>
      <c r="OAN93" s="216"/>
      <c r="OAO93" s="216"/>
      <c r="OAP93" s="216"/>
      <c r="OAQ93" s="216"/>
      <c r="OAR93" s="216"/>
      <c r="OAS93" s="216"/>
      <c r="OAX93" s="216"/>
      <c r="OAY93" s="216"/>
      <c r="OAZ93" s="216"/>
      <c r="OBA93" s="216"/>
      <c r="OBB93" s="216"/>
      <c r="OBC93" s="216"/>
      <c r="OBD93" s="216"/>
      <c r="OBE93" s="216"/>
      <c r="OBF93" s="216"/>
      <c r="OBG93" s="216"/>
      <c r="OBH93" s="216"/>
      <c r="OCZ93" s="216"/>
      <c r="ODA93" s="216"/>
      <c r="ODB93" s="216"/>
      <c r="ODC93" s="216"/>
      <c r="ODD93" s="216"/>
      <c r="ODE93" s="216"/>
      <c r="ODF93" s="216"/>
      <c r="ODG93" s="216"/>
      <c r="ODH93" s="216"/>
      <c r="ODI93" s="216"/>
      <c r="ODJ93" s="216"/>
      <c r="ODK93" s="216"/>
      <c r="ODL93" s="216"/>
      <c r="ODM93" s="216"/>
      <c r="ODN93" s="216"/>
      <c r="ODO93" s="216"/>
      <c r="ODP93" s="216"/>
      <c r="ODQ93" s="216"/>
      <c r="ODR93" s="216"/>
      <c r="ODS93" s="216"/>
      <c r="ODT93" s="216"/>
      <c r="ODU93" s="216"/>
      <c r="ODV93" s="216"/>
      <c r="ODW93" s="216"/>
      <c r="ODX93" s="216"/>
      <c r="ODY93" s="216"/>
      <c r="ODZ93" s="216"/>
      <c r="OEA93" s="216"/>
      <c r="OEB93" s="216"/>
      <c r="OEC93" s="216"/>
      <c r="OED93" s="216"/>
      <c r="OEE93" s="216"/>
      <c r="OEF93" s="216"/>
      <c r="OEG93" s="216"/>
      <c r="OEH93" s="216"/>
      <c r="OEI93" s="216"/>
      <c r="OEJ93" s="216"/>
      <c r="OEK93" s="216"/>
      <c r="OEL93" s="216"/>
      <c r="OEM93" s="216"/>
      <c r="OEN93" s="216"/>
      <c r="OEO93" s="216"/>
      <c r="OEP93" s="216"/>
      <c r="OEQ93" s="216"/>
      <c r="OER93" s="216"/>
      <c r="OES93" s="216"/>
      <c r="OET93" s="216"/>
      <c r="OEU93" s="216"/>
      <c r="OEV93" s="216"/>
      <c r="OEW93" s="216"/>
      <c r="OEX93" s="216"/>
      <c r="OEY93" s="216"/>
      <c r="OEZ93" s="216"/>
      <c r="OFA93" s="216"/>
      <c r="OFB93" s="216"/>
      <c r="OFC93" s="216"/>
      <c r="OFD93" s="216"/>
      <c r="OFE93" s="216"/>
      <c r="OFF93" s="216"/>
      <c r="OFG93" s="216"/>
      <c r="OFH93" s="216"/>
      <c r="OFI93" s="216"/>
      <c r="OFJ93" s="216"/>
      <c r="OFK93" s="216"/>
      <c r="OFL93" s="216"/>
      <c r="OFM93" s="216"/>
      <c r="OFN93" s="216"/>
      <c r="OFO93" s="216"/>
      <c r="OFP93" s="216"/>
      <c r="OFQ93" s="216"/>
      <c r="OFR93" s="216"/>
      <c r="OFS93" s="216"/>
      <c r="OFT93" s="216"/>
      <c r="OFU93" s="216"/>
      <c r="OFV93" s="216"/>
      <c r="OFW93" s="216"/>
      <c r="OFX93" s="216"/>
      <c r="OFY93" s="216"/>
      <c r="OFZ93" s="216"/>
      <c r="OGA93" s="216"/>
      <c r="OGB93" s="216"/>
      <c r="OGC93" s="216"/>
      <c r="OGD93" s="216"/>
      <c r="OGE93" s="216"/>
      <c r="OGF93" s="216"/>
      <c r="OGG93" s="216"/>
      <c r="OGH93" s="216"/>
      <c r="OGI93" s="216"/>
      <c r="OGJ93" s="216"/>
      <c r="OGK93" s="216"/>
      <c r="OGL93" s="216"/>
      <c r="OGM93" s="216"/>
      <c r="OGN93" s="216"/>
      <c r="OGO93" s="216"/>
      <c r="OGP93" s="216"/>
      <c r="OGQ93" s="216"/>
      <c r="OGR93" s="216"/>
      <c r="OGS93" s="216"/>
      <c r="OGT93" s="216"/>
      <c r="OGU93" s="216"/>
      <c r="OGV93" s="216"/>
      <c r="OGW93" s="216"/>
      <c r="OGX93" s="216"/>
      <c r="OGY93" s="216"/>
      <c r="OGZ93" s="216"/>
      <c r="OHA93" s="216"/>
      <c r="OHB93" s="216"/>
      <c r="OHC93" s="216"/>
      <c r="OHD93" s="216"/>
      <c r="OHE93" s="216"/>
      <c r="OHF93" s="216"/>
      <c r="OHG93" s="216"/>
      <c r="OHH93" s="216"/>
      <c r="OHI93" s="216"/>
      <c r="OHJ93" s="216"/>
      <c r="OHK93" s="216"/>
      <c r="OHL93" s="216"/>
      <c r="OHM93" s="216"/>
      <c r="OHN93" s="216"/>
      <c r="OHO93" s="216"/>
      <c r="OHP93" s="216"/>
      <c r="OHQ93" s="216"/>
      <c r="OHR93" s="216"/>
      <c r="OHS93" s="216"/>
      <c r="OHT93" s="216"/>
      <c r="OHU93" s="216"/>
      <c r="OHV93" s="216"/>
      <c r="OHW93" s="216"/>
      <c r="OHX93" s="216"/>
      <c r="OHY93" s="216"/>
      <c r="OHZ93" s="216"/>
      <c r="OIA93" s="216"/>
      <c r="OIB93" s="216"/>
      <c r="OIC93" s="216"/>
      <c r="OID93" s="216"/>
      <c r="OIE93" s="216"/>
      <c r="OIF93" s="216"/>
      <c r="OIG93" s="216"/>
      <c r="OIH93" s="216"/>
      <c r="OII93" s="216"/>
      <c r="OIJ93" s="216"/>
      <c r="OIK93" s="216"/>
      <c r="OIL93" s="216"/>
      <c r="OIM93" s="216"/>
      <c r="OIN93" s="216"/>
      <c r="OIO93" s="216"/>
      <c r="OIP93" s="216"/>
      <c r="OIQ93" s="216"/>
      <c r="OIR93" s="216"/>
      <c r="OIS93" s="216"/>
      <c r="OIT93" s="216"/>
      <c r="OIU93" s="216"/>
      <c r="OIV93" s="216"/>
      <c r="OIW93" s="216"/>
      <c r="OIX93" s="216"/>
      <c r="OIY93" s="216"/>
      <c r="OIZ93" s="216"/>
      <c r="OJA93" s="216"/>
      <c r="OJB93" s="216"/>
      <c r="OJC93" s="216"/>
      <c r="OJD93" s="216"/>
      <c r="OJE93" s="216"/>
      <c r="OJF93" s="216"/>
      <c r="OJG93" s="216"/>
      <c r="OJH93" s="216"/>
      <c r="OJI93" s="216"/>
      <c r="OJJ93" s="216"/>
      <c r="OJK93" s="216"/>
      <c r="OJL93" s="216"/>
      <c r="OJM93" s="216"/>
      <c r="OJN93" s="216"/>
      <c r="OJO93" s="216"/>
      <c r="OJP93" s="216"/>
      <c r="OJQ93" s="216"/>
      <c r="OJR93" s="216"/>
      <c r="OJS93" s="216"/>
      <c r="OJT93" s="216"/>
      <c r="OJU93" s="216"/>
      <c r="OJV93" s="216"/>
      <c r="OJW93" s="216"/>
      <c r="OJX93" s="216"/>
      <c r="OJY93" s="216"/>
      <c r="OJZ93" s="216"/>
      <c r="OKA93" s="216"/>
      <c r="OKB93" s="216"/>
      <c r="OKC93" s="216"/>
      <c r="OKD93" s="216"/>
      <c r="OKE93" s="216"/>
      <c r="OKF93" s="216"/>
      <c r="OKG93" s="216"/>
      <c r="OKH93" s="216"/>
      <c r="OKI93" s="216"/>
      <c r="OKJ93" s="216"/>
      <c r="OKK93" s="216"/>
      <c r="OKL93" s="216"/>
      <c r="OKM93" s="216"/>
      <c r="OKN93" s="216"/>
      <c r="OKO93" s="216"/>
      <c r="OKT93" s="216"/>
      <c r="OKU93" s="216"/>
      <c r="OKV93" s="216"/>
      <c r="OKW93" s="216"/>
      <c r="OKX93" s="216"/>
      <c r="OKY93" s="216"/>
      <c r="OKZ93" s="216"/>
      <c r="OLA93" s="216"/>
      <c r="OLB93" s="216"/>
      <c r="OLC93" s="216"/>
      <c r="OLD93" s="216"/>
      <c r="OMV93" s="216"/>
      <c r="OMW93" s="216"/>
      <c r="OMX93" s="216"/>
      <c r="OMY93" s="216"/>
      <c r="OMZ93" s="216"/>
      <c r="ONA93" s="216"/>
      <c r="ONB93" s="216"/>
      <c r="ONC93" s="216"/>
      <c r="OND93" s="216"/>
      <c r="ONE93" s="216"/>
      <c r="ONF93" s="216"/>
      <c r="ONG93" s="216"/>
      <c r="ONH93" s="216"/>
      <c r="ONI93" s="216"/>
      <c r="ONJ93" s="216"/>
      <c r="ONK93" s="216"/>
      <c r="ONL93" s="216"/>
      <c r="ONM93" s="216"/>
      <c r="ONN93" s="216"/>
      <c r="ONO93" s="216"/>
      <c r="ONP93" s="216"/>
      <c r="ONQ93" s="216"/>
      <c r="ONR93" s="216"/>
      <c r="ONS93" s="216"/>
      <c r="ONT93" s="216"/>
      <c r="ONU93" s="216"/>
      <c r="ONV93" s="216"/>
      <c r="ONW93" s="216"/>
      <c r="ONX93" s="216"/>
      <c r="ONY93" s="216"/>
      <c r="ONZ93" s="216"/>
      <c r="OOA93" s="216"/>
      <c r="OOB93" s="216"/>
      <c r="OOC93" s="216"/>
      <c r="OOD93" s="216"/>
      <c r="OOE93" s="216"/>
      <c r="OOF93" s="216"/>
      <c r="OOG93" s="216"/>
      <c r="OOH93" s="216"/>
      <c r="OOI93" s="216"/>
      <c r="OOJ93" s="216"/>
      <c r="OOK93" s="216"/>
      <c r="OOL93" s="216"/>
      <c r="OOM93" s="216"/>
      <c r="OON93" s="216"/>
      <c r="OOO93" s="216"/>
      <c r="OOP93" s="216"/>
      <c r="OOQ93" s="216"/>
      <c r="OOR93" s="216"/>
      <c r="OOS93" s="216"/>
      <c r="OOT93" s="216"/>
      <c r="OOU93" s="216"/>
      <c r="OOV93" s="216"/>
      <c r="OOW93" s="216"/>
      <c r="OOX93" s="216"/>
      <c r="OOY93" s="216"/>
      <c r="OOZ93" s="216"/>
      <c r="OPA93" s="216"/>
      <c r="OPB93" s="216"/>
      <c r="OPC93" s="216"/>
      <c r="OPD93" s="216"/>
      <c r="OPE93" s="216"/>
      <c r="OPF93" s="216"/>
      <c r="OPG93" s="216"/>
      <c r="OPH93" s="216"/>
      <c r="OPI93" s="216"/>
      <c r="OPJ93" s="216"/>
      <c r="OPK93" s="216"/>
      <c r="OPL93" s="216"/>
      <c r="OPM93" s="216"/>
      <c r="OPN93" s="216"/>
      <c r="OPO93" s="216"/>
      <c r="OPP93" s="216"/>
      <c r="OPQ93" s="216"/>
      <c r="OPR93" s="216"/>
      <c r="OPS93" s="216"/>
      <c r="OPT93" s="216"/>
      <c r="OPU93" s="216"/>
      <c r="OPV93" s="216"/>
      <c r="OPW93" s="216"/>
      <c r="OPX93" s="216"/>
      <c r="OPY93" s="216"/>
      <c r="OPZ93" s="216"/>
      <c r="OQA93" s="216"/>
      <c r="OQB93" s="216"/>
      <c r="OQC93" s="216"/>
      <c r="OQD93" s="216"/>
      <c r="OQE93" s="216"/>
      <c r="OQF93" s="216"/>
      <c r="OQG93" s="216"/>
      <c r="OQH93" s="216"/>
      <c r="OQI93" s="216"/>
      <c r="OQJ93" s="216"/>
      <c r="OQK93" s="216"/>
      <c r="OQL93" s="216"/>
      <c r="OQM93" s="216"/>
      <c r="OQN93" s="216"/>
      <c r="OQO93" s="216"/>
      <c r="OQP93" s="216"/>
      <c r="OQQ93" s="216"/>
      <c r="OQR93" s="216"/>
      <c r="OQS93" s="216"/>
      <c r="OQT93" s="216"/>
      <c r="OQU93" s="216"/>
      <c r="OQV93" s="216"/>
      <c r="OQW93" s="216"/>
      <c r="OQX93" s="216"/>
      <c r="OQY93" s="216"/>
      <c r="OQZ93" s="216"/>
      <c r="ORA93" s="216"/>
      <c r="ORB93" s="216"/>
      <c r="ORC93" s="216"/>
      <c r="ORD93" s="216"/>
      <c r="ORE93" s="216"/>
      <c r="ORF93" s="216"/>
      <c r="ORG93" s="216"/>
      <c r="ORH93" s="216"/>
      <c r="ORI93" s="216"/>
      <c r="ORJ93" s="216"/>
      <c r="ORK93" s="216"/>
      <c r="ORL93" s="216"/>
      <c r="ORM93" s="216"/>
      <c r="ORN93" s="216"/>
      <c r="ORO93" s="216"/>
      <c r="ORP93" s="216"/>
      <c r="ORQ93" s="216"/>
      <c r="ORR93" s="216"/>
      <c r="ORS93" s="216"/>
      <c r="ORT93" s="216"/>
      <c r="ORU93" s="216"/>
      <c r="ORV93" s="216"/>
      <c r="ORW93" s="216"/>
      <c r="ORX93" s="216"/>
      <c r="ORY93" s="216"/>
      <c r="ORZ93" s="216"/>
      <c r="OSA93" s="216"/>
      <c r="OSB93" s="216"/>
      <c r="OSC93" s="216"/>
      <c r="OSD93" s="216"/>
      <c r="OSE93" s="216"/>
      <c r="OSF93" s="216"/>
      <c r="OSG93" s="216"/>
      <c r="OSH93" s="216"/>
      <c r="OSI93" s="216"/>
      <c r="OSJ93" s="216"/>
      <c r="OSK93" s="216"/>
      <c r="OSL93" s="216"/>
      <c r="OSM93" s="216"/>
      <c r="OSN93" s="216"/>
      <c r="OSO93" s="216"/>
      <c r="OSP93" s="216"/>
      <c r="OSQ93" s="216"/>
      <c r="OSR93" s="216"/>
      <c r="OSS93" s="216"/>
      <c r="OST93" s="216"/>
      <c r="OSU93" s="216"/>
      <c r="OSV93" s="216"/>
      <c r="OSW93" s="216"/>
      <c r="OSX93" s="216"/>
      <c r="OSY93" s="216"/>
      <c r="OSZ93" s="216"/>
      <c r="OTA93" s="216"/>
      <c r="OTB93" s="216"/>
      <c r="OTC93" s="216"/>
      <c r="OTD93" s="216"/>
      <c r="OTE93" s="216"/>
      <c r="OTF93" s="216"/>
      <c r="OTG93" s="216"/>
      <c r="OTH93" s="216"/>
      <c r="OTI93" s="216"/>
      <c r="OTJ93" s="216"/>
      <c r="OTK93" s="216"/>
      <c r="OTL93" s="216"/>
      <c r="OTM93" s="216"/>
      <c r="OTN93" s="216"/>
      <c r="OTO93" s="216"/>
      <c r="OTP93" s="216"/>
      <c r="OTQ93" s="216"/>
      <c r="OTR93" s="216"/>
      <c r="OTS93" s="216"/>
      <c r="OTT93" s="216"/>
      <c r="OTU93" s="216"/>
      <c r="OTV93" s="216"/>
      <c r="OTW93" s="216"/>
      <c r="OTX93" s="216"/>
      <c r="OTY93" s="216"/>
      <c r="OTZ93" s="216"/>
      <c r="OUA93" s="216"/>
      <c r="OUB93" s="216"/>
      <c r="OUC93" s="216"/>
      <c r="OUD93" s="216"/>
      <c r="OUE93" s="216"/>
      <c r="OUF93" s="216"/>
      <c r="OUG93" s="216"/>
      <c r="OUH93" s="216"/>
      <c r="OUI93" s="216"/>
      <c r="OUJ93" s="216"/>
      <c r="OUK93" s="216"/>
      <c r="OUP93" s="216"/>
      <c r="OUQ93" s="216"/>
      <c r="OUR93" s="216"/>
      <c r="OUS93" s="216"/>
      <c r="OUT93" s="216"/>
      <c r="OUU93" s="216"/>
      <c r="OUV93" s="216"/>
      <c r="OUW93" s="216"/>
      <c r="OUX93" s="216"/>
      <c r="OUY93" s="216"/>
      <c r="OUZ93" s="216"/>
      <c r="OWR93" s="216"/>
      <c r="OWS93" s="216"/>
      <c r="OWT93" s="216"/>
      <c r="OWU93" s="216"/>
      <c r="OWV93" s="216"/>
      <c r="OWW93" s="216"/>
      <c r="OWX93" s="216"/>
      <c r="OWY93" s="216"/>
      <c r="OWZ93" s="216"/>
      <c r="OXA93" s="216"/>
      <c r="OXB93" s="216"/>
      <c r="OXC93" s="216"/>
      <c r="OXD93" s="216"/>
      <c r="OXE93" s="216"/>
      <c r="OXF93" s="216"/>
      <c r="OXG93" s="216"/>
      <c r="OXH93" s="216"/>
      <c r="OXI93" s="216"/>
      <c r="OXJ93" s="216"/>
      <c r="OXK93" s="216"/>
      <c r="OXL93" s="216"/>
      <c r="OXM93" s="216"/>
      <c r="OXN93" s="216"/>
      <c r="OXO93" s="216"/>
      <c r="OXP93" s="216"/>
      <c r="OXQ93" s="216"/>
      <c r="OXR93" s="216"/>
      <c r="OXS93" s="216"/>
      <c r="OXT93" s="216"/>
      <c r="OXU93" s="216"/>
      <c r="OXV93" s="216"/>
      <c r="OXW93" s="216"/>
      <c r="OXX93" s="216"/>
      <c r="OXY93" s="216"/>
      <c r="OXZ93" s="216"/>
      <c r="OYA93" s="216"/>
      <c r="OYB93" s="216"/>
      <c r="OYC93" s="216"/>
      <c r="OYD93" s="216"/>
      <c r="OYE93" s="216"/>
      <c r="OYF93" s="216"/>
      <c r="OYG93" s="216"/>
      <c r="OYH93" s="216"/>
      <c r="OYI93" s="216"/>
      <c r="OYJ93" s="216"/>
      <c r="OYK93" s="216"/>
      <c r="OYL93" s="216"/>
      <c r="OYM93" s="216"/>
      <c r="OYN93" s="216"/>
      <c r="OYO93" s="216"/>
      <c r="OYP93" s="216"/>
      <c r="OYQ93" s="216"/>
      <c r="OYR93" s="216"/>
      <c r="OYS93" s="216"/>
      <c r="OYT93" s="216"/>
      <c r="OYU93" s="216"/>
      <c r="OYV93" s="216"/>
      <c r="OYW93" s="216"/>
      <c r="OYX93" s="216"/>
      <c r="OYY93" s="216"/>
      <c r="OYZ93" s="216"/>
      <c r="OZA93" s="216"/>
      <c r="OZB93" s="216"/>
      <c r="OZC93" s="216"/>
      <c r="OZD93" s="216"/>
      <c r="OZE93" s="216"/>
      <c r="OZF93" s="216"/>
      <c r="OZG93" s="216"/>
      <c r="OZH93" s="216"/>
      <c r="OZI93" s="216"/>
      <c r="OZJ93" s="216"/>
      <c r="OZK93" s="216"/>
      <c r="OZL93" s="216"/>
      <c r="OZM93" s="216"/>
      <c r="OZN93" s="216"/>
      <c r="OZO93" s="216"/>
      <c r="OZP93" s="216"/>
      <c r="OZQ93" s="216"/>
      <c r="OZR93" s="216"/>
      <c r="OZS93" s="216"/>
      <c r="OZT93" s="216"/>
      <c r="OZU93" s="216"/>
      <c r="OZV93" s="216"/>
      <c r="OZW93" s="216"/>
      <c r="OZX93" s="216"/>
      <c r="OZY93" s="216"/>
      <c r="OZZ93" s="216"/>
      <c r="PAA93" s="216"/>
      <c r="PAB93" s="216"/>
      <c r="PAC93" s="216"/>
      <c r="PAD93" s="216"/>
      <c r="PAE93" s="216"/>
      <c r="PAF93" s="216"/>
      <c r="PAG93" s="216"/>
      <c r="PAH93" s="216"/>
      <c r="PAI93" s="216"/>
      <c r="PAJ93" s="216"/>
      <c r="PAK93" s="216"/>
      <c r="PAL93" s="216"/>
      <c r="PAM93" s="216"/>
      <c r="PAN93" s="216"/>
      <c r="PAO93" s="216"/>
      <c r="PAP93" s="216"/>
      <c r="PAQ93" s="216"/>
      <c r="PAR93" s="216"/>
      <c r="PAS93" s="216"/>
      <c r="PAT93" s="216"/>
      <c r="PAU93" s="216"/>
      <c r="PAV93" s="216"/>
      <c r="PAW93" s="216"/>
      <c r="PAX93" s="216"/>
      <c r="PAY93" s="216"/>
      <c r="PAZ93" s="216"/>
      <c r="PBA93" s="216"/>
      <c r="PBB93" s="216"/>
      <c r="PBC93" s="216"/>
      <c r="PBD93" s="216"/>
      <c r="PBE93" s="216"/>
      <c r="PBF93" s="216"/>
      <c r="PBG93" s="216"/>
      <c r="PBH93" s="216"/>
      <c r="PBI93" s="216"/>
      <c r="PBJ93" s="216"/>
      <c r="PBK93" s="216"/>
      <c r="PBL93" s="216"/>
      <c r="PBM93" s="216"/>
      <c r="PBN93" s="216"/>
      <c r="PBO93" s="216"/>
      <c r="PBP93" s="216"/>
      <c r="PBQ93" s="216"/>
      <c r="PBR93" s="216"/>
      <c r="PBS93" s="216"/>
      <c r="PBT93" s="216"/>
      <c r="PBU93" s="216"/>
      <c r="PBV93" s="216"/>
      <c r="PBW93" s="216"/>
      <c r="PBX93" s="216"/>
      <c r="PBY93" s="216"/>
      <c r="PBZ93" s="216"/>
      <c r="PCA93" s="216"/>
      <c r="PCB93" s="216"/>
      <c r="PCC93" s="216"/>
      <c r="PCD93" s="216"/>
      <c r="PCE93" s="216"/>
      <c r="PCF93" s="216"/>
      <c r="PCG93" s="216"/>
      <c r="PCH93" s="216"/>
      <c r="PCI93" s="216"/>
      <c r="PCJ93" s="216"/>
      <c r="PCK93" s="216"/>
      <c r="PCL93" s="216"/>
      <c r="PCM93" s="216"/>
      <c r="PCN93" s="216"/>
      <c r="PCO93" s="216"/>
      <c r="PCP93" s="216"/>
      <c r="PCQ93" s="216"/>
      <c r="PCR93" s="216"/>
      <c r="PCS93" s="216"/>
      <c r="PCT93" s="216"/>
      <c r="PCU93" s="216"/>
      <c r="PCV93" s="216"/>
      <c r="PCW93" s="216"/>
      <c r="PCX93" s="216"/>
      <c r="PCY93" s="216"/>
      <c r="PCZ93" s="216"/>
      <c r="PDA93" s="216"/>
      <c r="PDB93" s="216"/>
      <c r="PDC93" s="216"/>
      <c r="PDD93" s="216"/>
      <c r="PDE93" s="216"/>
      <c r="PDF93" s="216"/>
      <c r="PDG93" s="216"/>
      <c r="PDH93" s="216"/>
      <c r="PDI93" s="216"/>
      <c r="PDJ93" s="216"/>
      <c r="PDK93" s="216"/>
      <c r="PDL93" s="216"/>
      <c r="PDM93" s="216"/>
      <c r="PDN93" s="216"/>
      <c r="PDO93" s="216"/>
      <c r="PDP93" s="216"/>
      <c r="PDQ93" s="216"/>
      <c r="PDR93" s="216"/>
      <c r="PDS93" s="216"/>
      <c r="PDT93" s="216"/>
      <c r="PDU93" s="216"/>
      <c r="PDV93" s="216"/>
      <c r="PDW93" s="216"/>
      <c r="PDX93" s="216"/>
      <c r="PDY93" s="216"/>
      <c r="PDZ93" s="216"/>
      <c r="PEA93" s="216"/>
      <c r="PEB93" s="216"/>
      <c r="PEC93" s="216"/>
      <c r="PED93" s="216"/>
      <c r="PEE93" s="216"/>
      <c r="PEF93" s="216"/>
      <c r="PEG93" s="216"/>
      <c r="PEL93" s="216"/>
      <c r="PEM93" s="216"/>
      <c r="PEN93" s="216"/>
      <c r="PEO93" s="216"/>
      <c r="PEP93" s="216"/>
      <c r="PEQ93" s="216"/>
      <c r="PER93" s="216"/>
      <c r="PES93" s="216"/>
      <c r="PET93" s="216"/>
      <c r="PEU93" s="216"/>
      <c r="PEV93" s="216"/>
      <c r="PGN93" s="216"/>
      <c r="PGO93" s="216"/>
      <c r="PGP93" s="216"/>
      <c r="PGQ93" s="216"/>
      <c r="PGR93" s="216"/>
      <c r="PGS93" s="216"/>
      <c r="PGT93" s="216"/>
      <c r="PGU93" s="216"/>
      <c r="PGV93" s="216"/>
      <c r="PGW93" s="216"/>
      <c r="PGX93" s="216"/>
      <c r="PGY93" s="216"/>
      <c r="PGZ93" s="216"/>
      <c r="PHA93" s="216"/>
      <c r="PHB93" s="216"/>
      <c r="PHC93" s="216"/>
      <c r="PHD93" s="216"/>
      <c r="PHE93" s="216"/>
      <c r="PHF93" s="216"/>
      <c r="PHG93" s="216"/>
      <c r="PHH93" s="216"/>
      <c r="PHI93" s="216"/>
      <c r="PHJ93" s="216"/>
      <c r="PHK93" s="216"/>
      <c r="PHL93" s="216"/>
      <c r="PHM93" s="216"/>
      <c r="PHN93" s="216"/>
      <c r="PHO93" s="216"/>
      <c r="PHP93" s="216"/>
      <c r="PHQ93" s="216"/>
      <c r="PHR93" s="216"/>
      <c r="PHS93" s="216"/>
      <c r="PHT93" s="216"/>
      <c r="PHU93" s="216"/>
      <c r="PHV93" s="216"/>
      <c r="PHW93" s="216"/>
      <c r="PHX93" s="216"/>
      <c r="PHY93" s="216"/>
      <c r="PHZ93" s="216"/>
      <c r="PIA93" s="216"/>
      <c r="PIB93" s="216"/>
      <c r="PIC93" s="216"/>
      <c r="PID93" s="216"/>
      <c r="PIE93" s="216"/>
      <c r="PIF93" s="216"/>
      <c r="PIG93" s="216"/>
      <c r="PIH93" s="216"/>
      <c r="PII93" s="216"/>
      <c r="PIJ93" s="216"/>
      <c r="PIK93" s="216"/>
      <c r="PIL93" s="216"/>
      <c r="PIM93" s="216"/>
      <c r="PIN93" s="216"/>
      <c r="PIO93" s="216"/>
      <c r="PIP93" s="216"/>
      <c r="PIQ93" s="216"/>
      <c r="PIR93" s="216"/>
      <c r="PIS93" s="216"/>
      <c r="PIT93" s="216"/>
      <c r="PIU93" s="216"/>
      <c r="PIV93" s="216"/>
      <c r="PIW93" s="216"/>
      <c r="PIX93" s="216"/>
      <c r="PIY93" s="216"/>
      <c r="PIZ93" s="216"/>
      <c r="PJA93" s="216"/>
      <c r="PJB93" s="216"/>
      <c r="PJC93" s="216"/>
      <c r="PJD93" s="216"/>
      <c r="PJE93" s="216"/>
      <c r="PJF93" s="216"/>
      <c r="PJG93" s="216"/>
      <c r="PJH93" s="216"/>
      <c r="PJI93" s="216"/>
      <c r="PJJ93" s="216"/>
      <c r="PJK93" s="216"/>
      <c r="PJL93" s="216"/>
      <c r="PJM93" s="216"/>
      <c r="PJN93" s="216"/>
      <c r="PJO93" s="216"/>
      <c r="PJP93" s="216"/>
      <c r="PJQ93" s="216"/>
      <c r="PJR93" s="216"/>
      <c r="PJS93" s="216"/>
      <c r="PJT93" s="216"/>
      <c r="PJU93" s="216"/>
      <c r="PJV93" s="216"/>
      <c r="PJW93" s="216"/>
      <c r="PJX93" s="216"/>
      <c r="PJY93" s="216"/>
      <c r="PJZ93" s="216"/>
      <c r="PKA93" s="216"/>
      <c r="PKB93" s="216"/>
      <c r="PKC93" s="216"/>
      <c r="PKD93" s="216"/>
      <c r="PKE93" s="216"/>
      <c r="PKF93" s="216"/>
      <c r="PKG93" s="216"/>
      <c r="PKH93" s="216"/>
      <c r="PKI93" s="216"/>
      <c r="PKJ93" s="216"/>
      <c r="PKK93" s="216"/>
      <c r="PKL93" s="216"/>
      <c r="PKM93" s="216"/>
      <c r="PKN93" s="216"/>
      <c r="PKO93" s="216"/>
      <c r="PKP93" s="216"/>
      <c r="PKQ93" s="216"/>
      <c r="PKR93" s="216"/>
      <c r="PKS93" s="216"/>
      <c r="PKT93" s="216"/>
      <c r="PKU93" s="216"/>
      <c r="PKV93" s="216"/>
      <c r="PKW93" s="216"/>
      <c r="PKX93" s="216"/>
      <c r="PKY93" s="216"/>
      <c r="PKZ93" s="216"/>
      <c r="PLA93" s="216"/>
      <c r="PLB93" s="216"/>
      <c r="PLC93" s="216"/>
      <c r="PLD93" s="216"/>
      <c r="PLE93" s="216"/>
      <c r="PLF93" s="216"/>
      <c r="PLG93" s="216"/>
      <c r="PLH93" s="216"/>
      <c r="PLI93" s="216"/>
      <c r="PLJ93" s="216"/>
      <c r="PLK93" s="216"/>
      <c r="PLL93" s="216"/>
      <c r="PLM93" s="216"/>
      <c r="PLN93" s="216"/>
      <c r="PLO93" s="216"/>
      <c r="PLP93" s="216"/>
      <c r="PLQ93" s="216"/>
      <c r="PLR93" s="216"/>
      <c r="PLS93" s="216"/>
      <c r="PLT93" s="216"/>
      <c r="PLU93" s="216"/>
      <c r="PLV93" s="216"/>
      <c r="PLW93" s="216"/>
      <c r="PLX93" s="216"/>
      <c r="PLY93" s="216"/>
      <c r="PLZ93" s="216"/>
      <c r="PMA93" s="216"/>
      <c r="PMB93" s="216"/>
      <c r="PMC93" s="216"/>
      <c r="PMD93" s="216"/>
      <c r="PME93" s="216"/>
      <c r="PMF93" s="216"/>
      <c r="PMG93" s="216"/>
      <c r="PMH93" s="216"/>
      <c r="PMI93" s="216"/>
      <c r="PMJ93" s="216"/>
      <c r="PMK93" s="216"/>
      <c r="PML93" s="216"/>
      <c r="PMM93" s="216"/>
      <c r="PMN93" s="216"/>
      <c r="PMO93" s="216"/>
      <c r="PMP93" s="216"/>
      <c r="PMQ93" s="216"/>
      <c r="PMR93" s="216"/>
      <c r="PMS93" s="216"/>
      <c r="PMT93" s="216"/>
      <c r="PMU93" s="216"/>
      <c r="PMV93" s="216"/>
      <c r="PMW93" s="216"/>
      <c r="PMX93" s="216"/>
      <c r="PMY93" s="216"/>
      <c r="PMZ93" s="216"/>
      <c r="PNA93" s="216"/>
      <c r="PNB93" s="216"/>
      <c r="PNC93" s="216"/>
      <c r="PND93" s="216"/>
      <c r="PNE93" s="216"/>
      <c r="PNF93" s="216"/>
      <c r="PNG93" s="216"/>
      <c r="PNH93" s="216"/>
      <c r="PNI93" s="216"/>
      <c r="PNJ93" s="216"/>
      <c r="PNK93" s="216"/>
      <c r="PNL93" s="216"/>
      <c r="PNM93" s="216"/>
      <c r="PNN93" s="216"/>
      <c r="PNO93" s="216"/>
      <c r="PNP93" s="216"/>
      <c r="PNQ93" s="216"/>
      <c r="PNR93" s="216"/>
      <c r="PNS93" s="216"/>
      <c r="PNT93" s="216"/>
      <c r="PNU93" s="216"/>
      <c r="PNV93" s="216"/>
      <c r="PNW93" s="216"/>
      <c r="PNX93" s="216"/>
      <c r="PNY93" s="216"/>
      <c r="PNZ93" s="216"/>
      <c r="POA93" s="216"/>
      <c r="POB93" s="216"/>
      <c r="POC93" s="216"/>
      <c r="POH93" s="216"/>
      <c r="POI93" s="216"/>
      <c r="POJ93" s="216"/>
      <c r="POK93" s="216"/>
      <c r="POL93" s="216"/>
      <c r="POM93" s="216"/>
      <c r="PON93" s="216"/>
      <c r="POO93" s="216"/>
      <c r="POP93" s="216"/>
      <c r="POQ93" s="216"/>
      <c r="POR93" s="216"/>
      <c r="PQJ93" s="216"/>
      <c r="PQK93" s="216"/>
      <c r="PQL93" s="216"/>
      <c r="PQM93" s="216"/>
      <c r="PQN93" s="216"/>
      <c r="PQO93" s="216"/>
      <c r="PQP93" s="216"/>
      <c r="PQQ93" s="216"/>
      <c r="PQR93" s="216"/>
      <c r="PQS93" s="216"/>
      <c r="PQT93" s="216"/>
      <c r="PQU93" s="216"/>
      <c r="PQV93" s="216"/>
      <c r="PQW93" s="216"/>
      <c r="PQX93" s="216"/>
      <c r="PQY93" s="216"/>
      <c r="PQZ93" s="216"/>
      <c r="PRA93" s="216"/>
      <c r="PRB93" s="216"/>
      <c r="PRC93" s="216"/>
      <c r="PRD93" s="216"/>
      <c r="PRE93" s="216"/>
      <c r="PRF93" s="216"/>
      <c r="PRG93" s="216"/>
      <c r="PRH93" s="216"/>
      <c r="PRI93" s="216"/>
      <c r="PRJ93" s="216"/>
      <c r="PRK93" s="216"/>
      <c r="PRL93" s="216"/>
      <c r="PRM93" s="216"/>
      <c r="PRN93" s="216"/>
      <c r="PRO93" s="216"/>
      <c r="PRP93" s="216"/>
      <c r="PRQ93" s="216"/>
      <c r="PRR93" s="216"/>
      <c r="PRS93" s="216"/>
      <c r="PRT93" s="216"/>
      <c r="PRU93" s="216"/>
      <c r="PRV93" s="216"/>
      <c r="PRW93" s="216"/>
      <c r="PRX93" s="216"/>
      <c r="PRY93" s="216"/>
      <c r="PRZ93" s="216"/>
      <c r="PSA93" s="216"/>
      <c r="PSB93" s="216"/>
      <c r="PSC93" s="216"/>
      <c r="PSD93" s="216"/>
      <c r="PSE93" s="216"/>
      <c r="PSF93" s="216"/>
      <c r="PSG93" s="216"/>
      <c r="PSH93" s="216"/>
      <c r="PSI93" s="216"/>
      <c r="PSJ93" s="216"/>
      <c r="PSK93" s="216"/>
      <c r="PSL93" s="216"/>
      <c r="PSM93" s="216"/>
      <c r="PSN93" s="216"/>
      <c r="PSO93" s="216"/>
      <c r="PSP93" s="216"/>
      <c r="PSQ93" s="216"/>
      <c r="PSR93" s="216"/>
      <c r="PSS93" s="216"/>
      <c r="PST93" s="216"/>
      <c r="PSU93" s="216"/>
      <c r="PSV93" s="216"/>
      <c r="PSW93" s="216"/>
      <c r="PSX93" s="216"/>
      <c r="PSY93" s="216"/>
      <c r="PSZ93" s="216"/>
      <c r="PTA93" s="216"/>
      <c r="PTB93" s="216"/>
      <c r="PTC93" s="216"/>
      <c r="PTD93" s="216"/>
      <c r="PTE93" s="216"/>
      <c r="PTF93" s="216"/>
      <c r="PTG93" s="216"/>
      <c r="PTH93" s="216"/>
      <c r="PTI93" s="216"/>
      <c r="PTJ93" s="216"/>
      <c r="PTK93" s="216"/>
      <c r="PTL93" s="216"/>
      <c r="PTM93" s="216"/>
      <c r="PTN93" s="216"/>
      <c r="PTO93" s="216"/>
      <c r="PTP93" s="216"/>
      <c r="PTQ93" s="216"/>
      <c r="PTR93" s="216"/>
      <c r="PTS93" s="216"/>
      <c r="PTT93" s="216"/>
      <c r="PTU93" s="216"/>
      <c r="PTV93" s="216"/>
      <c r="PTW93" s="216"/>
      <c r="PTX93" s="216"/>
      <c r="PTY93" s="216"/>
      <c r="PTZ93" s="216"/>
      <c r="PUA93" s="216"/>
      <c r="PUB93" s="216"/>
      <c r="PUC93" s="216"/>
      <c r="PUD93" s="216"/>
      <c r="PUE93" s="216"/>
      <c r="PUF93" s="216"/>
      <c r="PUG93" s="216"/>
      <c r="PUH93" s="216"/>
      <c r="PUI93" s="216"/>
      <c r="PUJ93" s="216"/>
      <c r="PUK93" s="216"/>
      <c r="PUL93" s="216"/>
      <c r="PUM93" s="216"/>
      <c r="PUN93" s="216"/>
      <c r="PUO93" s="216"/>
      <c r="PUP93" s="216"/>
      <c r="PUQ93" s="216"/>
      <c r="PUR93" s="216"/>
      <c r="PUS93" s="216"/>
      <c r="PUT93" s="216"/>
      <c r="PUU93" s="216"/>
      <c r="PUV93" s="216"/>
      <c r="PUW93" s="216"/>
      <c r="PUX93" s="216"/>
      <c r="PUY93" s="216"/>
      <c r="PUZ93" s="216"/>
      <c r="PVA93" s="216"/>
      <c r="PVB93" s="216"/>
      <c r="PVC93" s="216"/>
      <c r="PVD93" s="216"/>
      <c r="PVE93" s="216"/>
      <c r="PVF93" s="216"/>
      <c r="PVG93" s="216"/>
      <c r="PVH93" s="216"/>
      <c r="PVI93" s="216"/>
      <c r="PVJ93" s="216"/>
      <c r="PVK93" s="216"/>
      <c r="PVL93" s="216"/>
      <c r="PVM93" s="216"/>
      <c r="PVN93" s="216"/>
      <c r="PVO93" s="216"/>
      <c r="PVP93" s="216"/>
      <c r="PVQ93" s="216"/>
      <c r="PVR93" s="216"/>
      <c r="PVS93" s="216"/>
      <c r="PVT93" s="216"/>
      <c r="PVU93" s="216"/>
      <c r="PVV93" s="216"/>
      <c r="PVW93" s="216"/>
      <c r="PVX93" s="216"/>
      <c r="PVY93" s="216"/>
      <c r="PVZ93" s="216"/>
      <c r="PWA93" s="216"/>
      <c r="PWB93" s="216"/>
      <c r="PWC93" s="216"/>
      <c r="PWD93" s="216"/>
      <c r="PWE93" s="216"/>
      <c r="PWF93" s="216"/>
      <c r="PWG93" s="216"/>
      <c r="PWH93" s="216"/>
      <c r="PWI93" s="216"/>
      <c r="PWJ93" s="216"/>
      <c r="PWK93" s="216"/>
      <c r="PWL93" s="216"/>
      <c r="PWM93" s="216"/>
      <c r="PWN93" s="216"/>
      <c r="PWO93" s="216"/>
      <c r="PWP93" s="216"/>
      <c r="PWQ93" s="216"/>
      <c r="PWR93" s="216"/>
      <c r="PWS93" s="216"/>
      <c r="PWT93" s="216"/>
      <c r="PWU93" s="216"/>
      <c r="PWV93" s="216"/>
      <c r="PWW93" s="216"/>
      <c r="PWX93" s="216"/>
      <c r="PWY93" s="216"/>
      <c r="PWZ93" s="216"/>
      <c r="PXA93" s="216"/>
      <c r="PXB93" s="216"/>
      <c r="PXC93" s="216"/>
      <c r="PXD93" s="216"/>
      <c r="PXE93" s="216"/>
      <c r="PXF93" s="216"/>
      <c r="PXG93" s="216"/>
      <c r="PXH93" s="216"/>
      <c r="PXI93" s="216"/>
      <c r="PXJ93" s="216"/>
      <c r="PXK93" s="216"/>
      <c r="PXL93" s="216"/>
      <c r="PXM93" s="216"/>
      <c r="PXN93" s="216"/>
      <c r="PXO93" s="216"/>
      <c r="PXP93" s="216"/>
      <c r="PXQ93" s="216"/>
      <c r="PXR93" s="216"/>
      <c r="PXS93" s="216"/>
      <c r="PXT93" s="216"/>
      <c r="PXU93" s="216"/>
      <c r="PXV93" s="216"/>
      <c r="PXW93" s="216"/>
      <c r="PXX93" s="216"/>
      <c r="PXY93" s="216"/>
      <c r="PYD93" s="216"/>
      <c r="PYE93" s="216"/>
      <c r="PYF93" s="216"/>
      <c r="PYG93" s="216"/>
      <c r="PYH93" s="216"/>
      <c r="PYI93" s="216"/>
      <c r="PYJ93" s="216"/>
      <c r="PYK93" s="216"/>
      <c r="PYL93" s="216"/>
      <c r="PYM93" s="216"/>
      <c r="PYN93" s="216"/>
      <c r="QAF93" s="216"/>
      <c r="QAG93" s="216"/>
      <c r="QAH93" s="216"/>
      <c r="QAI93" s="216"/>
      <c r="QAJ93" s="216"/>
      <c r="QAK93" s="216"/>
      <c r="QAL93" s="216"/>
      <c r="QAM93" s="216"/>
      <c r="QAN93" s="216"/>
      <c r="QAO93" s="216"/>
      <c r="QAP93" s="216"/>
      <c r="QAQ93" s="216"/>
      <c r="QAR93" s="216"/>
      <c r="QAS93" s="216"/>
      <c r="QAT93" s="216"/>
      <c r="QAU93" s="216"/>
      <c r="QAV93" s="216"/>
      <c r="QAW93" s="216"/>
      <c r="QAX93" s="216"/>
      <c r="QAY93" s="216"/>
      <c r="QAZ93" s="216"/>
      <c r="QBA93" s="216"/>
      <c r="QBB93" s="216"/>
      <c r="QBC93" s="216"/>
      <c r="QBD93" s="216"/>
      <c r="QBE93" s="216"/>
      <c r="QBF93" s="216"/>
      <c r="QBG93" s="216"/>
      <c r="QBH93" s="216"/>
      <c r="QBI93" s="216"/>
      <c r="QBJ93" s="216"/>
      <c r="QBK93" s="216"/>
      <c r="QBL93" s="216"/>
      <c r="QBM93" s="216"/>
      <c r="QBN93" s="216"/>
      <c r="QBO93" s="216"/>
      <c r="QBP93" s="216"/>
      <c r="QBQ93" s="216"/>
      <c r="QBR93" s="216"/>
      <c r="QBS93" s="216"/>
      <c r="QBT93" s="216"/>
      <c r="QBU93" s="216"/>
      <c r="QBV93" s="216"/>
      <c r="QBW93" s="216"/>
      <c r="QBX93" s="216"/>
      <c r="QBY93" s="216"/>
      <c r="QBZ93" s="216"/>
      <c r="QCA93" s="216"/>
      <c r="QCB93" s="216"/>
      <c r="QCC93" s="216"/>
      <c r="QCD93" s="216"/>
      <c r="QCE93" s="216"/>
      <c r="QCF93" s="216"/>
      <c r="QCG93" s="216"/>
      <c r="QCH93" s="216"/>
      <c r="QCI93" s="216"/>
      <c r="QCJ93" s="216"/>
      <c r="QCK93" s="216"/>
      <c r="QCL93" s="216"/>
      <c r="QCM93" s="216"/>
      <c r="QCN93" s="216"/>
      <c r="QCO93" s="216"/>
      <c r="QCP93" s="216"/>
      <c r="QCQ93" s="216"/>
      <c r="QCR93" s="216"/>
      <c r="QCS93" s="216"/>
      <c r="QCT93" s="216"/>
      <c r="QCU93" s="216"/>
      <c r="QCV93" s="216"/>
      <c r="QCW93" s="216"/>
      <c r="QCX93" s="216"/>
      <c r="QCY93" s="216"/>
      <c r="QCZ93" s="216"/>
      <c r="QDA93" s="216"/>
      <c r="QDB93" s="216"/>
      <c r="QDC93" s="216"/>
      <c r="QDD93" s="216"/>
      <c r="QDE93" s="216"/>
      <c r="QDF93" s="216"/>
      <c r="QDG93" s="216"/>
      <c r="QDH93" s="216"/>
      <c r="QDI93" s="216"/>
      <c r="QDJ93" s="216"/>
      <c r="QDK93" s="216"/>
      <c r="QDL93" s="216"/>
      <c r="QDM93" s="216"/>
      <c r="QDN93" s="216"/>
      <c r="QDO93" s="216"/>
      <c r="QDP93" s="216"/>
      <c r="QDQ93" s="216"/>
      <c r="QDR93" s="216"/>
      <c r="QDS93" s="216"/>
      <c r="QDT93" s="216"/>
      <c r="QDU93" s="216"/>
      <c r="QDV93" s="216"/>
      <c r="QDW93" s="216"/>
      <c r="QDX93" s="216"/>
      <c r="QDY93" s="216"/>
      <c r="QDZ93" s="216"/>
      <c r="QEA93" s="216"/>
      <c r="QEB93" s="216"/>
      <c r="QEC93" s="216"/>
      <c r="QED93" s="216"/>
      <c r="QEE93" s="216"/>
      <c r="QEF93" s="216"/>
      <c r="QEG93" s="216"/>
      <c r="QEH93" s="216"/>
      <c r="QEI93" s="216"/>
      <c r="QEJ93" s="216"/>
      <c r="QEK93" s="216"/>
      <c r="QEL93" s="216"/>
      <c r="QEM93" s="216"/>
      <c r="QEN93" s="216"/>
      <c r="QEO93" s="216"/>
      <c r="QEP93" s="216"/>
      <c r="QEQ93" s="216"/>
      <c r="QER93" s="216"/>
      <c r="QES93" s="216"/>
      <c r="QET93" s="216"/>
      <c r="QEU93" s="216"/>
      <c r="QEV93" s="216"/>
      <c r="QEW93" s="216"/>
      <c r="QEX93" s="216"/>
      <c r="QEY93" s="216"/>
      <c r="QEZ93" s="216"/>
      <c r="QFA93" s="216"/>
      <c r="QFB93" s="216"/>
      <c r="QFC93" s="216"/>
      <c r="QFD93" s="216"/>
      <c r="QFE93" s="216"/>
      <c r="QFF93" s="216"/>
      <c r="QFG93" s="216"/>
      <c r="QFH93" s="216"/>
      <c r="QFI93" s="216"/>
      <c r="QFJ93" s="216"/>
      <c r="QFK93" s="216"/>
      <c r="QFL93" s="216"/>
      <c r="QFM93" s="216"/>
      <c r="QFN93" s="216"/>
      <c r="QFO93" s="216"/>
      <c r="QFP93" s="216"/>
      <c r="QFQ93" s="216"/>
      <c r="QFR93" s="216"/>
      <c r="QFS93" s="216"/>
      <c r="QFT93" s="216"/>
      <c r="QFU93" s="216"/>
      <c r="QFV93" s="216"/>
      <c r="QFW93" s="216"/>
      <c r="QFX93" s="216"/>
      <c r="QFY93" s="216"/>
      <c r="QFZ93" s="216"/>
      <c r="QGA93" s="216"/>
      <c r="QGB93" s="216"/>
      <c r="QGC93" s="216"/>
      <c r="QGD93" s="216"/>
      <c r="QGE93" s="216"/>
      <c r="QGF93" s="216"/>
      <c r="QGG93" s="216"/>
      <c r="QGH93" s="216"/>
      <c r="QGI93" s="216"/>
      <c r="QGJ93" s="216"/>
      <c r="QGK93" s="216"/>
      <c r="QGL93" s="216"/>
      <c r="QGM93" s="216"/>
      <c r="QGN93" s="216"/>
      <c r="QGO93" s="216"/>
      <c r="QGP93" s="216"/>
      <c r="QGQ93" s="216"/>
      <c r="QGR93" s="216"/>
      <c r="QGS93" s="216"/>
      <c r="QGT93" s="216"/>
      <c r="QGU93" s="216"/>
      <c r="QGV93" s="216"/>
      <c r="QGW93" s="216"/>
      <c r="QGX93" s="216"/>
      <c r="QGY93" s="216"/>
      <c r="QGZ93" s="216"/>
      <c r="QHA93" s="216"/>
      <c r="QHB93" s="216"/>
      <c r="QHC93" s="216"/>
      <c r="QHD93" s="216"/>
      <c r="QHE93" s="216"/>
      <c r="QHF93" s="216"/>
      <c r="QHG93" s="216"/>
      <c r="QHH93" s="216"/>
      <c r="QHI93" s="216"/>
      <c r="QHJ93" s="216"/>
      <c r="QHK93" s="216"/>
      <c r="QHL93" s="216"/>
      <c r="QHM93" s="216"/>
      <c r="QHN93" s="216"/>
      <c r="QHO93" s="216"/>
      <c r="QHP93" s="216"/>
      <c r="QHQ93" s="216"/>
      <c r="QHR93" s="216"/>
      <c r="QHS93" s="216"/>
      <c r="QHT93" s="216"/>
      <c r="QHU93" s="216"/>
      <c r="QHZ93" s="216"/>
      <c r="QIA93" s="216"/>
      <c r="QIB93" s="216"/>
      <c r="QIC93" s="216"/>
      <c r="QID93" s="216"/>
      <c r="QIE93" s="216"/>
      <c r="QIF93" s="216"/>
      <c r="QIG93" s="216"/>
      <c r="QIH93" s="216"/>
      <c r="QII93" s="216"/>
      <c r="QIJ93" s="216"/>
      <c r="QKB93" s="216"/>
      <c r="QKC93" s="216"/>
      <c r="QKD93" s="216"/>
      <c r="QKE93" s="216"/>
      <c r="QKF93" s="216"/>
      <c r="QKG93" s="216"/>
      <c r="QKH93" s="216"/>
      <c r="QKI93" s="216"/>
      <c r="QKJ93" s="216"/>
      <c r="QKK93" s="216"/>
      <c r="QKL93" s="216"/>
      <c r="QKM93" s="216"/>
      <c r="QKN93" s="216"/>
      <c r="QKO93" s="216"/>
      <c r="QKP93" s="216"/>
      <c r="QKQ93" s="216"/>
      <c r="QKR93" s="216"/>
      <c r="QKS93" s="216"/>
      <c r="QKT93" s="216"/>
      <c r="QKU93" s="216"/>
      <c r="QKV93" s="216"/>
      <c r="QKW93" s="216"/>
      <c r="QKX93" s="216"/>
      <c r="QKY93" s="216"/>
      <c r="QKZ93" s="216"/>
      <c r="QLA93" s="216"/>
      <c r="QLB93" s="216"/>
      <c r="QLC93" s="216"/>
      <c r="QLD93" s="216"/>
      <c r="QLE93" s="216"/>
      <c r="QLF93" s="216"/>
      <c r="QLG93" s="216"/>
      <c r="QLH93" s="216"/>
      <c r="QLI93" s="216"/>
      <c r="QLJ93" s="216"/>
      <c r="QLK93" s="216"/>
      <c r="QLL93" s="216"/>
      <c r="QLM93" s="216"/>
      <c r="QLN93" s="216"/>
      <c r="QLO93" s="216"/>
      <c r="QLP93" s="216"/>
      <c r="QLQ93" s="216"/>
      <c r="QLR93" s="216"/>
      <c r="QLS93" s="216"/>
      <c r="QLT93" s="216"/>
      <c r="QLU93" s="216"/>
      <c r="QLV93" s="216"/>
      <c r="QLW93" s="216"/>
      <c r="QLX93" s="216"/>
      <c r="QLY93" s="216"/>
      <c r="QLZ93" s="216"/>
      <c r="QMA93" s="216"/>
      <c r="QMB93" s="216"/>
      <c r="QMC93" s="216"/>
      <c r="QMD93" s="216"/>
      <c r="QME93" s="216"/>
      <c r="QMF93" s="216"/>
      <c r="QMG93" s="216"/>
      <c r="QMH93" s="216"/>
      <c r="QMI93" s="216"/>
      <c r="QMJ93" s="216"/>
      <c r="QMK93" s="216"/>
      <c r="QML93" s="216"/>
      <c r="QMM93" s="216"/>
      <c r="QMN93" s="216"/>
      <c r="QMO93" s="216"/>
      <c r="QMP93" s="216"/>
      <c r="QMQ93" s="216"/>
      <c r="QMR93" s="216"/>
      <c r="QMS93" s="216"/>
      <c r="QMT93" s="216"/>
      <c r="QMU93" s="216"/>
      <c r="QMV93" s="216"/>
      <c r="QMW93" s="216"/>
      <c r="QMX93" s="216"/>
      <c r="QMY93" s="216"/>
      <c r="QMZ93" s="216"/>
      <c r="QNA93" s="216"/>
      <c r="QNB93" s="216"/>
      <c r="QNC93" s="216"/>
      <c r="QND93" s="216"/>
      <c r="QNE93" s="216"/>
      <c r="QNF93" s="216"/>
      <c r="QNG93" s="216"/>
      <c r="QNH93" s="216"/>
      <c r="QNI93" s="216"/>
      <c r="QNJ93" s="216"/>
      <c r="QNK93" s="216"/>
      <c r="QNL93" s="216"/>
      <c r="QNM93" s="216"/>
      <c r="QNN93" s="216"/>
      <c r="QNO93" s="216"/>
      <c r="QNP93" s="216"/>
      <c r="QNQ93" s="216"/>
      <c r="QNR93" s="216"/>
      <c r="QNS93" s="216"/>
      <c r="QNT93" s="216"/>
      <c r="QNU93" s="216"/>
      <c r="QNV93" s="216"/>
      <c r="QNW93" s="216"/>
      <c r="QNX93" s="216"/>
      <c r="QNY93" s="216"/>
      <c r="QNZ93" s="216"/>
      <c r="QOA93" s="216"/>
      <c r="QOB93" s="216"/>
      <c r="QOC93" s="216"/>
      <c r="QOD93" s="216"/>
      <c r="QOE93" s="216"/>
      <c r="QOF93" s="216"/>
      <c r="QOG93" s="216"/>
      <c r="QOH93" s="216"/>
      <c r="QOI93" s="216"/>
      <c r="QOJ93" s="216"/>
      <c r="QOK93" s="216"/>
      <c r="QOL93" s="216"/>
      <c r="QOM93" s="216"/>
      <c r="QON93" s="216"/>
      <c r="QOO93" s="216"/>
      <c r="QOP93" s="216"/>
      <c r="QOQ93" s="216"/>
      <c r="QOR93" s="216"/>
      <c r="QOS93" s="216"/>
      <c r="QOT93" s="216"/>
      <c r="QOU93" s="216"/>
      <c r="QOV93" s="216"/>
      <c r="QOW93" s="216"/>
      <c r="QOX93" s="216"/>
      <c r="QOY93" s="216"/>
      <c r="QOZ93" s="216"/>
      <c r="QPA93" s="216"/>
      <c r="QPB93" s="216"/>
      <c r="QPC93" s="216"/>
      <c r="QPD93" s="216"/>
      <c r="QPE93" s="216"/>
      <c r="QPF93" s="216"/>
      <c r="QPG93" s="216"/>
      <c r="QPH93" s="216"/>
      <c r="QPI93" s="216"/>
      <c r="QPJ93" s="216"/>
      <c r="QPK93" s="216"/>
      <c r="QPL93" s="216"/>
      <c r="QPM93" s="216"/>
      <c r="QPN93" s="216"/>
      <c r="QPO93" s="216"/>
      <c r="QPP93" s="216"/>
      <c r="QPQ93" s="216"/>
      <c r="QPR93" s="216"/>
      <c r="QPS93" s="216"/>
      <c r="QPT93" s="216"/>
      <c r="QPU93" s="216"/>
      <c r="QPV93" s="216"/>
      <c r="QPW93" s="216"/>
      <c r="QPX93" s="216"/>
      <c r="QPY93" s="216"/>
      <c r="QPZ93" s="216"/>
      <c r="QQA93" s="216"/>
      <c r="QQB93" s="216"/>
      <c r="QQC93" s="216"/>
      <c r="QQD93" s="216"/>
      <c r="QQE93" s="216"/>
      <c r="QQF93" s="216"/>
      <c r="QQG93" s="216"/>
      <c r="QQH93" s="216"/>
      <c r="QQI93" s="216"/>
      <c r="QQJ93" s="216"/>
      <c r="QQK93" s="216"/>
      <c r="QQL93" s="216"/>
      <c r="QQM93" s="216"/>
      <c r="QQN93" s="216"/>
      <c r="QQO93" s="216"/>
      <c r="QQP93" s="216"/>
      <c r="QQQ93" s="216"/>
      <c r="QQR93" s="216"/>
      <c r="QQS93" s="216"/>
      <c r="QQT93" s="216"/>
      <c r="QQU93" s="216"/>
      <c r="QQV93" s="216"/>
      <c r="QQW93" s="216"/>
      <c r="QQX93" s="216"/>
      <c r="QQY93" s="216"/>
      <c r="QQZ93" s="216"/>
      <c r="QRA93" s="216"/>
      <c r="QRB93" s="216"/>
      <c r="QRC93" s="216"/>
      <c r="QRD93" s="216"/>
      <c r="QRE93" s="216"/>
      <c r="QRF93" s="216"/>
      <c r="QRG93" s="216"/>
      <c r="QRH93" s="216"/>
      <c r="QRI93" s="216"/>
      <c r="QRJ93" s="216"/>
      <c r="QRK93" s="216"/>
      <c r="QRL93" s="216"/>
      <c r="QRM93" s="216"/>
      <c r="QRN93" s="216"/>
      <c r="QRO93" s="216"/>
      <c r="QRP93" s="216"/>
      <c r="QRQ93" s="216"/>
      <c r="QRV93" s="216"/>
      <c r="QRW93" s="216"/>
      <c r="QRX93" s="216"/>
      <c r="QRY93" s="216"/>
      <c r="QRZ93" s="216"/>
      <c r="QSA93" s="216"/>
      <c r="QSB93" s="216"/>
      <c r="QSC93" s="216"/>
      <c r="QSD93" s="216"/>
      <c r="QSE93" s="216"/>
      <c r="QSF93" s="216"/>
      <c r="QTX93" s="216"/>
      <c r="QTY93" s="216"/>
      <c r="QTZ93" s="216"/>
      <c r="QUA93" s="216"/>
      <c r="QUB93" s="216"/>
      <c r="QUC93" s="216"/>
      <c r="QUD93" s="216"/>
      <c r="QUE93" s="216"/>
      <c r="QUF93" s="216"/>
      <c r="QUG93" s="216"/>
      <c r="QUH93" s="216"/>
      <c r="QUI93" s="216"/>
      <c r="QUJ93" s="216"/>
      <c r="QUK93" s="216"/>
      <c r="QUL93" s="216"/>
      <c r="QUM93" s="216"/>
      <c r="QUN93" s="216"/>
      <c r="QUO93" s="216"/>
      <c r="QUP93" s="216"/>
      <c r="QUQ93" s="216"/>
      <c r="QUR93" s="216"/>
      <c r="QUS93" s="216"/>
      <c r="QUT93" s="216"/>
      <c r="QUU93" s="216"/>
      <c r="QUV93" s="216"/>
      <c r="QUW93" s="216"/>
      <c r="QUX93" s="216"/>
      <c r="QUY93" s="216"/>
      <c r="QUZ93" s="216"/>
      <c r="QVA93" s="216"/>
      <c r="QVB93" s="216"/>
      <c r="QVC93" s="216"/>
      <c r="QVD93" s="216"/>
      <c r="QVE93" s="216"/>
      <c r="QVF93" s="216"/>
      <c r="QVG93" s="216"/>
      <c r="QVH93" s="216"/>
      <c r="QVI93" s="216"/>
      <c r="QVJ93" s="216"/>
      <c r="QVK93" s="216"/>
      <c r="QVL93" s="216"/>
      <c r="QVM93" s="216"/>
      <c r="QVN93" s="216"/>
      <c r="QVO93" s="216"/>
      <c r="QVP93" s="216"/>
      <c r="QVQ93" s="216"/>
      <c r="QVR93" s="216"/>
      <c r="QVS93" s="216"/>
      <c r="QVT93" s="216"/>
      <c r="QVU93" s="216"/>
      <c r="QVV93" s="216"/>
      <c r="QVW93" s="216"/>
      <c r="QVX93" s="216"/>
      <c r="QVY93" s="216"/>
      <c r="QVZ93" s="216"/>
      <c r="QWA93" s="216"/>
      <c r="QWB93" s="216"/>
      <c r="QWC93" s="216"/>
      <c r="QWD93" s="216"/>
      <c r="QWE93" s="216"/>
      <c r="QWF93" s="216"/>
      <c r="QWG93" s="216"/>
      <c r="QWH93" s="216"/>
      <c r="QWI93" s="216"/>
      <c r="QWJ93" s="216"/>
      <c r="QWK93" s="216"/>
      <c r="QWL93" s="216"/>
      <c r="QWM93" s="216"/>
      <c r="QWN93" s="216"/>
      <c r="QWO93" s="216"/>
      <c r="QWP93" s="216"/>
      <c r="QWQ93" s="216"/>
      <c r="QWR93" s="216"/>
      <c r="QWS93" s="216"/>
      <c r="QWT93" s="216"/>
      <c r="QWU93" s="216"/>
      <c r="QWV93" s="216"/>
      <c r="QWW93" s="216"/>
      <c r="QWX93" s="216"/>
      <c r="QWY93" s="216"/>
      <c r="QWZ93" s="216"/>
      <c r="QXA93" s="216"/>
      <c r="QXB93" s="216"/>
      <c r="QXC93" s="216"/>
      <c r="QXD93" s="216"/>
      <c r="QXE93" s="216"/>
      <c r="QXF93" s="216"/>
      <c r="QXG93" s="216"/>
      <c r="QXH93" s="216"/>
      <c r="QXI93" s="216"/>
      <c r="QXJ93" s="216"/>
      <c r="QXK93" s="216"/>
      <c r="QXL93" s="216"/>
      <c r="QXM93" s="216"/>
      <c r="QXN93" s="216"/>
      <c r="QXO93" s="216"/>
      <c r="QXP93" s="216"/>
      <c r="QXQ93" s="216"/>
      <c r="QXR93" s="216"/>
      <c r="QXS93" s="216"/>
      <c r="QXT93" s="216"/>
      <c r="QXU93" s="216"/>
      <c r="QXV93" s="216"/>
      <c r="QXW93" s="216"/>
      <c r="QXX93" s="216"/>
      <c r="QXY93" s="216"/>
      <c r="QXZ93" s="216"/>
      <c r="QYA93" s="216"/>
      <c r="QYB93" s="216"/>
      <c r="QYC93" s="216"/>
      <c r="QYD93" s="216"/>
      <c r="QYE93" s="216"/>
      <c r="QYF93" s="216"/>
      <c r="QYG93" s="216"/>
      <c r="QYH93" s="216"/>
      <c r="QYI93" s="216"/>
      <c r="QYJ93" s="216"/>
      <c r="QYK93" s="216"/>
      <c r="QYL93" s="216"/>
      <c r="QYM93" s="216"/>
      <c r="QYN93" s="216"/>
      <c r="QYO93" s="216"/>
      <c r="QYP93" s="216"/>
      <c r="QYQ93" s="216"/>
      <c r="QYR93" s="216"/>
      <c r="QYS93" s="216"/>
      <c r="QYT93" s="216"/>
      <c r="QYU93" s="216"/>
      <c r="QYV93" s="216"/>
      <c r="QYW93" s="216"/>
      <c r="QYX93" s="216"/>
      <c r="QYY93" s="216"/>
      <c r="QYZ93" s="216"/>
      <c r="QZA93" s="216"/>
      <c r="QZB93" s="216"/>
      <c r="QZC93" s="216"/>
      <c r="QZD93" s="216"/>
      <c r="QZE93" s="216"/>
      <c r="QZF93" s="216"/>
      <c r="QZG93" s="216"/>
      <c r="QZH93" s="216"/>
      <c r="QZI93" s="216"/>
      <c r="QZJ93" s="216"/>
      <c r="QZK93" s="216"/>
      <c r="QZL93" s="216"/>
      <c r="QZM93" s="216"/>
      <c r="QZN93" s="216"/>
      <c r="QZO93" s="216"/>
      <c r="QZP93" s="216"/>
      <c r="QZQ93" s="216"/>
      <c r="QZR93" s="216"/>
      <c r="QZS93" s="216"/>
      <c r="QZT93" s="216"/>
      <c r="QZU93" s="216"/>
      <c r="QZV93" s="216"/>
      <c r="QZW93" s="216"/>
      <c r="QZX93" s="216"/>
      <c r="QZY93" s="216"/>
      <c r="QZZ93" s="216"/>
      <c r="RAA93" s="216"/>
      <c r="RAB93" s="216"/>
      <c r="RAC93" s="216"/>
      <c r="RAD93" s="216"/>
      <c r="RAE93" s="216"/>
      <c r="RAF93" s="216"/>
      <c r="RAG93" s="216"/>
      <c r="RAH93" s="216"/>
      <c r="RAI93" s="216"/>
      <c r="RAJ93" s="216"/>
      <c r="RAK93" s="216"/>
      <c r="RAL93" s="216"/>
      <c r="RAM93" s="216"/>
      <c r="RAN93" s="216"/>
      <c r="RAO93" s="216"/>
      <c r="RAP93" s="216"/>
      <c r="RAQ93" s="216"/>
      <c r="RAR93" s="216"/>
      <c r="RAS93" s="216"/>
      <c r="RAT93" s="216"/>
      <c r="RAU93" s="216"/>
      <c r="RAV93" s="216"/>
      <c r="RAW93" s="216"/>
      <c r="RAX93" s="216"/>
      <c r="RAY93" s="216"/>
      <c r="RAZ93" s="216"/>
      <c r="RBA93" s="216"/>
      <c r="RBB93" s="216"/>
      <c r="RBC93" s="216"/>
      <c r="RBD93" s="216"/>
      <c r="RBE93" s="216"/>
      <c r="RBF93" s="216"/>
      <c r="RBG93" s="216"/>
      <c r="RBH93" s="216"/>
      <c r="RBI93" s="216"/>
      <c r="RBJ93" s="216"/>
      <c r="RBK93" s="216"/>
      <c r="RBL93" s="216"/>
      <c r="RBM93" s="216"/>
      <c r="RBR93" s="216"/>
      <c r="RBS93" s="216"/>
      <c r="RBT93" s="216"/>
      <c r="RBU93" s="216"/>
      <c r="RBV93" s="216"/>
      <c r="RBW93" s="216"/>
      <c r="RBX93" s="216"/>
      <c r="RBY93" s="216"/>
      <c r="RBZ93" s="216"/>
      <c r="RCA93" s="216"/>
      <c r="RCB93" s="216"/>
      <c r="RDT93" s="216"/>
      <c r="RDU93" s="216"/>
      <c r="RDV93" s="216"/>
      <c r="RDW93" s="216"/>
      <c r="RDX93" s="216"/>
      <c r="RDY93" s="216"/>
      <c r="RDZ93" s="216"/>
      <c r="REA93" s="216"/>
      <c r="REB93" s="216"/>
      <c r="REC93" s="216"/>
      <c r="RED93" s="216"/>
      <c r="REE93" s="216"/>
      <c r="REF93" s="216"/>
      <c r="REG93" s="216"/>
      <c r="REH93" s="216"/>
      <c r="REI93" s="216"/>
      <c r="REJ93" s="216"/>
      <c r="REK93" s="216"/>
      <c r="REL93" s="216"/>
      <c r="REM93" s="216"/>
      <c r="REN93" s="216"/>
      <c r="REO93" s="216"/>
      <c r="REP93" s="216"/>
      <c r="REQ93" s="216"/>
      <c r="RER93" s="216"/>
      <c r="RES93" s="216"/>
      <c r="RET93" s="216"/>
      <c r="REU93" s="216"/>
      <c r="REV93" s="216"/>
      <c r="REW93" s="216"/>
      <c r="REX93" s="216"/>
      <c r="REY93" s="216"/>
      <c r="REZ93" s="216"/>
      <c r="RFA93" s="216"/>
      <c r="RFB93" s="216"/>
      <c r="RFC93" s="216"/>
      <c r="RFD93" s="216"/>
      <c r="RFE93" s="216"/>
      <c r="RFF93" s="216"/>
      <c r="RFG93" s="216"/>
      <c r="RFH93" s="216"/>
      <c r="RFI93" s="216"/>
      <c r="RFJ93" s="216"/>
      <c r="RFK93" s="216"/>
      <c r="RFL93" s="216"/>
      <c r="RFM93" s="216"/>
      <c r="RFN93" s="216"/>
      <c r="RFO93" s="216"/>
      <c r="RFP93" s="216"/>
      <c r="RFQ93" s="216"/>
      <c r="RFR93" s="216"/>
      <c r="RFS93" s="216"/>
      <c r="RFT93" s="216"/>
      <c r="RFU93" s="216"/>
      <c r="RFV93" s="216"/>
      <c r="RFW93" s="216"/>
      <c r="RFX93" s="216"/>
      <c r="RFY93" s="216"/>
      <c r="RFZ93" s="216"/>
      <c r="RGA93" s="216"/>
      <c r="RGB93" s="216"/>
      <c r="RGC93" s="216"/>
      <c r="RGD93" s="216"/>
      <c r="RGE93" s="216"/>
      <c r="RGF93" s="216"/>
      <c r="RGG93" s="216"/>
      <c r="RGH93" s="216"/>
      <c r="RGI93" s="216"/>
      <c r="RGJ93" s="216"/>
      <c r="RGK93" s="216"/>
      <c r="RGL93" s="216"/>
      <c r="RGM93" s="216"/>
      <c r="RGN93" s="216"/>
      <c r="RGO93" s="216"/>
      <c r="RGP93" s="216"/>
      <c r="RGQ93" s="216"/>
      <c r="RGR93" s="216"/>
      <c r="RGS93" s="216"/>
      <c r="RGT93" s="216"/>
      <c r="RGU93" s="216"/>
      <c r="RGV93" s="216"/>
      <c r="RGW93" s="216"/>
      <c r="RGX93" s="216"/>
      <c r="RGY93" s="216"/>
      <c r="RGZ93" s="216"/>
      <c r="RHA93" s="216"/>
      <c r="RHB93" s="216"/>
      <c r="RHC93" s="216"/>
      <c r="RHD93" s="216"/>
      <c r="RHE93" s="216"/>
      <c r="RHF93" s="216"/>
      <c r="RHG93" s="216"/>
      <c r="RHH93" s="216"/>
      <c r="RHI93" s="216"/>
      <c r="RHJ93" s="216"/>
      <c r="RHK93" s="216"/>
      <c r="RHL93" s="216"/>
      <c r="RHM93" s="216"/>
      <c r="RHN93" s="216"/>
      <c r="RHO93" s="216"/>
      <c r="RHP93" s="216"/>
      <c r="RHQ93" s="216"/>
      <c r="RHR93" s="216"/>
      <c r="RHS93" s="216"/>
      <c r="RHT93" s="216"/>
      <c r="RHU93" s="216"/>
      <c r="RHV93" s="216"/>
      <c r="RHW93" s="216"/>
      <c r="RHX93" s="216"/>
      <c r="RHY93" s="216"/>
      <c r="RHZ93" s="216"/>
      <c r="RIA93" s="216"/>
      <c r="RIB93" s="216"/>
      <c r="RIC93" s="216"/>
      <c r="RID93" s="216"/>
      <c r="RIE93" s="216"/>
      <c r="RIF93" s="216"/>
      <c r="RIG93" s="216"/>
      <c r="RIH93" s="216"/>
      <c r="RII93" s="216"/>
      <c r="RIJ93" s="216"/>
      <c r="RIK93" s="216"/>
      <c r="RIL93" s="216"/>
      <c r="RIM93" s="216"/>
      <c r="RIN93" s="216"/>
      <c r="RIO93" s="216"/>
      <c r="RIP93" s="216"/>
      <c r="RIQ93" s="216"/>
      <c r="RIR93" s="216"/>
      <c r="RIS93" s="216"/>
      <c r="RIT93" s="216"/>
      <c r="RIU93" s="216"/>
      <c r="RIV93" s="216"/>
      <c r="RIW93" s="216"/>
      <c r="RIX93" s="216"/>
      <c r="RIY93" s="216"/>
      <c r="RIZ93" s="216"/>
      <c r="RJA93" s="216"/>
      <c r="RJB93" s="216"/>
      <c r="RJC93" s="216"/>
      <c r="RJD93" s="216"/>
      <c r="RJE93" s="216"/>
      <c r="RJF93" s="216"/>
      <c r="RJG93" s="216"/>
      <c r="RJH93" s="216"/>
      <c r="RJI93" s="216"/>
      <c r="RJJ93" s="216"/>
      <c r="RJK93" s="216"/>
      <c r="RJL93" s="216"/>
      <c r="RJM93" s="216"/>
      <c r="RJN93" s="216"/>
      <c r="RJO93" s="216"/>
      <c r="RJP93" s="216"/>
      <c r="RJQ93" s="216"/>
      <c r="RJR93" s="216"/>
      <c r="RJS93" s="216"/>
      <c r="RJT93" s="216"/>
      <c r="RJU93" s="216"/>
      <c r="RJV93" s="216"/>
      <c r="RJW93" s="216"/>
      <c r="RJX93" s="216"/>
      <c r="RJY93" s="216"/>
      <c r="RJZ93" s="216"/>
      <c r="RKA93" s="216"/>
      <c r="RKB93" s="216"/>
      <c r="RKC93" s="216"/>
      <c r="RKD93" s="216"/>
      <c r="RKE93" s="216"/>
      <c r="RKF93" s="216"/>
      <c r="RKG93" s="216"/>
      <c r="RKH93" s="216"/>
      <c r="RKI93" s="216"/>
      <c r="RKJ93" s="216"/>
      <c r="RKK93" s="216"/>
      <c r="RKL93" s="216"/>
      <c r="RKM93" s="216"/>
      <c r="RKN93" s="216"/>
      <c r="RKO93" s="216"/>
      <c r="RKP93" s="216"/>
      <c r="RKQ93" s="216"/>
      <c r="RKR93" s="216"/>
      <c r="RKS93" s="216"/>
      <c r="RKT93" s="216"/>
      <c r="RKU93" s="216"/>
      <c r="RKV93" s="216"/>
      <c r="RKW93" s="216"/>
      <c r="RKX93" s="216"/>
      <c r="RKY93" s="216"/>
      <c r="RKZ93" s="216"/>
      <c r="RLA93" s="216"/>
      <c r="RLB93" s="216"/>
      <c r="RLC93" s="216"/>
      <c r="RLD93" s="216"/>
      <c r="RLE93" s="216"/>
      <c r="RLF93" s="216"/>
      <c r="RLG93" s="216"/>
      <c r="RLH93" s="216"/>
      <c r="RLI93" s="216"/>
      <c r="RLN93" s="216"/>
      <c r="RLO93" s="216"/>
      <c r="RLP93" s="216"/>
      <c r="RLQ93" s="216"/>
      <c r="RLR93" s="216"/>
      <c r="RLS93" s="216"/>
      <c r="RLT93" s="216"/>
      <c r="RLU93" s="216"/>
      <c r="RLV93" s="216"/>
      <c r="RLW93" s="216"/>
      <c r="RLX93" s="216"/>
      <c r="RNP93" s="216"/>
      <c r="RNQ93" s="216"/>
      <c r="RNR93" s="216"/>
      <c r="RNS93" s="216"/>
      <c r="RNT93" s="216"/>
      <c r="RNU93" s="216"/>
      <c r="RNV93" s="216"/>
      <c r="RNW93" s="216"/>
      <c r="RNX93" s="216"/>
      <c r="RNY93" s="216"/>
      <c r="RNZ93" s="216"/>
      <c r="ROA93" s="216"/>
      <c r="ROB93" s="216"/>
      <c r="ROC93" s="216"/>
      <c r="ROD93" s="216"/>
      <c r="ROE93" s="216"/>
      <c r="ROF93" s="216"/>
      <c r="ROG93" s="216"/>
      <c r="ROH93" s="216"/>
      <c r="ROI93" s="216"/>
      <c r="ROJ93" s="216"/>
      <c r="ROK93" s="216"/>
      <c r="ROL93" s="216"/>
      <c r="ROM93" s="216"/>
      <c r="RON93" s="216"/>
      <c r="ROO93" s="216"/>
      <c r="ROP93" s="216"/>
      <c r="ROQ93" s="216"/>
      <c r="ROR93" s="216"/>
      <c r="ROS93" s="216"/>
      <c r="ROT93" s="216"/>
      <c r="ROU93" s="216"/>
      <c r="ROV93" s="216"/>
      <c r="ROW93" s="216"/>
      <c r="ROX93" s="216"/>
      <c r="ROY93" s="216"/>
      <c r="ROZ93" s="216"/>
      <c r="RPA93" s="216"/>
      <c r="RPB93" s="216"/>
      <c r="RPC93" s="216"/>
      <c r="RPD93" s="216"/>
      <c r="RPE93" s="216"/>
      <c r="RPF93" s="216"/>
      <c r="RPG93" s="216"/>
      <c r="RPH93" s="216"/>
      <c r="RPI93" s="216"/>
      <c r="RPJ93" s="216"/>
      <c r="RPK93" s="216"/>
      <c r="RPL93" s="216"/>
      <c r="RPM93" s="216"/>
      <c r="RPN93" s="216"/>
      <c r="RPO93" s="216"/>
      <c r="RPP93" s="216"/>
      <c r="RPQ93" s="216"/>
      <c r="RPR93" s="216"/>
      <c r="RPS93" s="216"/>
      <c r="RPT93" s="216"/>
      <c r="RPU93" s="216"/>
      <c r="RPV93" s="216"/>
      <c r="RPW93" s="216"/>
      <c r="RPX93" s="216"/>
      <c r="RPY93" s="216"/>
      <c r="RPZ93" s="216"/>
      <c r="RQA93" s="216"/>
      <c r="RQB93" s="216"/>
      <c r="RQC93" s="216"/>
      <c r="RQD93" s="216"/>
      <c r="RQE93" s="216"/>
      <c r="RQF93" s="216"/>
      <c r="RQG93" s="216"/>
      <c r="RQH93" s="216"/>
      <c r="RQI93" s="216"/>
      <c r="RQJ93" s="216"/>
      <c r="RQK93" s="216"/>
      <c r="RQL93" s="216"/>
      <c r="RQM93" s="216"/>
      <c r="RQN93" s="216"/>
      <c r="RQO93" s="216"/>
      <c r="RQP93" s="216"/>
      <c r="RQQ93" s="216"/>
      <c r="RQR93" s="216"/>
      <c r="RQS93" s="216"/>
      <c r="RQT93" s="216"/>
      <c r="RQU93" s="216"/>
      <c r="RQV93" s="216"/>
      <c r="RQW93" s="216"/>
      <c r="RQX93" s="216"/>
      <c r="RQY93" s="216"/>
      <c r="RQZ93" s="216"/>
      <c r="RRA93" s="216"/>
      <c r="RRB93" s="216"/>
      <c r="RRC93" s="216"/>
      <c r="RRD93" s="216"/>
      <c r="RRE93" s="216"/>
      <c r="RRF93" s="216"/>
      <c r="RRG93" s="216"/>
      <c r="RRH93" s="216"/>
      <c r="RRI93" s="216"/>
      <c r="RRJ93" s="216"/>
      <c r="RRK93" s="216"/>
      <c r="RRL93" s="216"/>
      <c r="RRM93" s="216"/>
      <c r="RRN93" s="216"/>
      <c r="RRO93" s="216"/>
      <c r="RRP93" s="216"/>
      <c r="RRQ93" s="216"/>
      <c r="RRR93" s="216"/>
      <c r="RRS93" s="216"/>
      <c r="RRT93" s="216"/>
      <c r="RRU93" s="216"/>
      <c r="RRV93" s="216"/>
      <c r="RRW93" s="216"/>
      <c r="RRX93" s="216"/>
      <c r="RRY93" s="216"/>
      <c r="RRZ93" s="216"/>
      <c r="RSA93" s="216"/>
      <c r="RSB93" s="216"/>
      <c r="RSC93" s="216"/>
      <c r="RSD93" s="216"/>
      <c r="RSE93" s="216"/>
      <c r="RSF93" s="216"/>
      <c r="RSG93" s="216"/>
      <c r="RSH93" s="216"/>
      <c r="RSI93" s="216"/>
      <c r="RSJ93" s="216"/>
      <c r="RSK93" s="216"/>
      <c r="RSL93" s="216"/>
      <c r="RSM93" s="216"/>
      <c r="RSN93" s="216"/>
      <c r="RSO93" s="216"/>
      <c r="RSP93" s="216"/>
      <c r="RSQ93" s="216"/>
      <c r="RSR93" s="216"/>
      <c r="RSS93" s="216"/>
      <c r="RST93" s="216"/>
      <c r="RSU93" s="216"/>
      <c r="RSV93" s="216"/>
      <c r="RSW93" s="216"/>
      <c r="RSX93" s="216"/>
      <c r="RSY93" s="216"/>
      <c r="RSZ93" s="216"/>
      <c r="RTA93" s="216"/>
      <c r="RTB93" s="216"/>
      <c r="RTC93" s="216"/>
      <c r="RTD93" s="216"/>
      <c r="RTE93" s="216"/>
      <c r="RTF93" s="216"/>
      <c r="RTG93" s="216"/>
      <c r="RTH93" s="216"/>
      <c r="RTI93" s="216"/>
      <c r="RTJ93" s="216"/>
      <c r="RTK93" s="216"/>
      <c r="RTL93" s="216"/>
      <c r="RTM93" s="216"/>
      <c r="RTN93" s="216"/>
      <c r="RTO93" s="216"/>
      <c r="RTP93" s="216"/>
      <c r="RTQ93" s="216"/>
      <c r="RTR93" s="216"/>
      <c r="RTS93" s="216"/>
      <c r="RTT93" s="216"/>
      <c r="RTU93" s="216"/>
      <c r="RTV93" s="216"/>
      <c r="RTW93" s="216"/>
      <c r="RTX93" s="216"/>
      <c r="RTY93" s="216"/>
      <c r="RTZ93" s="216"/>
      <c r="RUA93" s="216"/>
      <c r="RUB93" s="216"/>
      <c r="RUC93" s="216"/>
      <c r="RUD93" s="216"/>
      <c r="RUE93" s="216"/>
      <c r="RUF93" s="216"/>
      <c r="RUG93" s="216"/>
      <c r="RUH93" s="216"/>
      <c r="RUI93" s="216"/>
      <c r="RUJ93" s="216"/>
      <c r="RUK93" s="216"/>
      <c r="RUL93" s="216"/>
      <c r="RUM93" s="216"/>
      <c r="RUN93" s="216"/>
      <c r="RUO93" s="216"/>
      <c r="RUP93" s="216"/>
      <c r="RUQ93" s="216"/>
      <c r="RUR93" s="216"/>
      <c r="RUS93" s="216"/>
      <c r="RUT93" s="216"/>
      <c r="RUU93" s="216"/>
      <c r="RUV93" s="216"/>
      <c r="RUW93" s="216"/>
      <c r="RUX93" s="216"/>
      <c r="RUY93" s="216"/>
      <c r="RUZ93" s="216"/>
      <c r="RVA93" s="216"/>
      <c r="RVB93" s="216"/>
      <c r="RVC93" s="216"/>
      <c r="RVD93" s="216"/>
      <c r="RVE93" s="216"/>
      <c r="RVJ93" s="216"/>
      <c r="RVK93" s="216"/>
      <c r="RVL93" s="216"/>
      <c r="RVM93" s="216"/>
      <c r="RVN93" s="216"/>
      <c r="RVO93" s="216"/>
      <c r="RVP93" s="216"/>
      <c r="RVQ93" s="216"/>
      <c r="RVR93" s="216"/>
      <c r="RVS93" s="216"/>
      <c r="RVT93" s="216"/>
      <c r="RXL93" s="216"/>
      <c r="RXM93" s="216"/>
      <c r="RXN93" s="216"/>
      <c r="RXO93" s="216"/>
      <c r="RXP93" s="216"/>
      <c r="RXQ93" s="216"/>
      <c r="RXR93" s="216"/>
      <c r="RXS93" s="216"/>
      <c r="RXT93" s="216"/>
      <c r="RXU93" s="216"/>
      <c r="RXV93" s="216"/>
      <c r="RXW93" s="216"/>
      <c r="RXX93" s="216"/>
      <c r="RXY93" s="216"/>
      <c r="RXZ93" s="216"/>
      <c r="RYA93" s="216"/>
      <c r="RYB93" s="216"/>
      <c r="RYC93" s="216"/>
      <c r="RYD93" s="216"/>
      <c r="RYE93" s="216"/>
      <c r="RYF93" s="216"/>
      <c r="RYG93" s="216"/>
      <c r="RYH93" s="216"/>
      <c r="RYI93" s="216"/>
      <c r="RYJ93" s="216"/>
      <c r="RYK93" s="216"/>
      <c r="RYL93" s="216"/>
      <c r="RYM93" s="216"/>
      <c r="RYN93" s="216"/>
      <c r="RYO93" s="216"/>
      <c r="RYP93" s="216"/>
      <c r="RYQ93" s="216"/>
      <c r="RYR93" s="216"/>
      <c r="RYS93" s="216"/>
      <c r="RYT93" s="216"/>
      <c r="RYU93" s="216"/>
      <c r="RYV93" s="216"/>
      <c r="RYW93" s="216"/>
      <c r="RYX93" s="216"/>
      <c r="RYY93" s="216"/>
      <c r="RYZ93" s="216"/>
      <c r="RZA93" s="216"/>
      <c r="RZB93" s="216"/>
      <c r="RZC93" s="216"/>
      <c r="RZD93" s="216"/>
      <c r="RZE93" s="216"/>
      <c r="RZF93" s="216"/>
      <c r="RZG93" s="216"/>
      <c r="RZH93" s="216"/>
      <c r="RZI93" s="216"/>
      <c r="RZJ93" s="216"/>
      <c r="RZK93" s="216"/>
      <c r="RZL93" s="216"/>
      <c r="RZM93" s="216"/>
      <c r="RZN93" s="216"/>
      <c r="RZO93" s="216"/>
      <c r="RZP93" s="216"/>
      <c r="RZQ93" s="216"/>
      <c r="RZR93" s="216"/>
      <c r="RZS93" s="216"/>
      <c r="RZT93" s="216"/>
      <c r="RZU93" s="216"/>
      <c r="RZV93" s="216"/>
      <c r="RZW93" s="216"/>
      <c r="RZX93" s="216"/>
      <c r="RZY93" s="216"/>
      <c r="RZZ93" s="216"/>
      <c r="SAA93" s="216"/>
      <c r="SAB93" s="216"/>
      <c r="SAC93" s="216"/>
      <c r="SAD93" s="216"/>
      <c r="SAE93" s="216"/>
      <c r="SAF93" s="216"/>
      <c r="SAG93" s="216"/>
      <c r="SAH93" s="216"/>
      <c r="SAI93" s="216"/>
      <c r="SAJ93" s="216"/>
      <c r="SAK93" s="216"/>
      <c r="SAL93" s="216"/>
      <c r="SAM93" s="216"/>
      <c r="SAN93" s="216"/>
      <c r="SAO93" s="216"/>
      <c r="SAP93" s="216"/>
      <c r="SAQ93" s="216"/>
      <c r="SAR93" s="216"/>
      <c r="SAS93" s="216"/>
      <c r="SAT93" s="216"/>
      <c r="SAU93" s="216"/>
      <c r="SAV93" s="216"/>
      <c r="SAW93" s="216"/>
      <c r="SAX93" s="216"/>
      <c r="SAY93" s="216"/>
      <c r="SAZ93" s="216"/>
      <c r="SBA93" s="216"/>
      <c r="SBB93" s="216"/>
      <c r="SBC93" s="216"/>
      <c r="SBD93" s="216"/>
      <c r="SBE93" s="216"/>
      <c r="SBF93" s="216"/>
      <c r="SBG93" s="216"/>
      <c r="SBH93" s="216"/>
      <c r="SBI93" s="216"/>
      <c r="SBJ93" s="216"/>
      <c r="SBK93" s="216"/>
      <c r="SBL93" s="216"/>
      <c r="SBM93" s="216"/>
      <c r="SBN93" s="216"/>
      <c r="SBO93" s="216"/>
      <c r="SBP93" s="216"/>
      <c r="SBQ93" s="216"/>
      <c r="SBR93" s="216"/>
      <c r="SBS93" s="216"/>
      <c r="SBT93" s="216"/>
      <c r="SBU93" s="216"/>
      <c r="SBV93" s="216"/>
      <c r="SBW93" s="216"/>
      <c r="SBX93" s="216"/>
      <c r="SBY93" s="216"/>
      <c r="SBZ93" s="216"/>
      <c r="SCA93" s="216"/>
      <c r="SCB93" s="216"/>
      <c r="SCC93" s="216"/>
      <c r="SCD93" s="216"/>
      <c r="SCE93" s="216"/>
      <c r="SCF93" s="216"/>
      <c r="SCG93" s="216"/>
      <c r="SCH93" s="216"/>
      <c r="SCI93" s="216"/>
      <c r="SCJ93" s="216"/>
      <c r="SCK93" s="216"/>
      <c r="SCL93" s="216"/>
      <c r="SCM93" s="216"/>
      <c r="SCN93" s="216"/>
      <c r="SCO93" s="216"/>
      <c r="SCP93" s="216"/>
      <c r="SCQ93" s="216"/>
      <c r="SCR93" s="216"/>
      <c r="SCS93" s="216"/>
      <c r="SCT93" s="216"/>
      <c r="SCU93" s="216"/>
      <c r="SCV93" s="216"/>
      <c r="SCW93" s="216"/>
      <c r="SCX93" s="216"/>
      <c r="SCY93" s="216"/>
      <c r="SCZ93" s="216"/>
      <c r="SDA93" s="216"/>
      <c r="SDB93" s="216"/>
      <c r="SDC93" s="216"/>
      <c r="SDD93" s="216"/>
      <c r="SDE93" s="216"/>
      <c r="SDF93" s="216"/>
      <c r="SDG93" s="216"/>
      <c r="SDH93" s="216"/>
      <c r="SDI93" s="216"/>
      <c r="SDJ93" s="216"/>
      <c r="SDK93" s="216"/>
      <c r="SDL93" s="216"/>
      <c r="SDM93" s="216"/>
      <c r="SDN93" s="216"/>
      <c r="SDO93" s="216"/>
      <c r="SDP93" s="216"/>
      <c r="SDQ93" s="216"/>
      <c r="SDR93" s="216"/>
      <c r="SDS93" s="216"/>
      <c r="SDT93" s="216"/>
      <c r="SDU93" s="216"/>
      <c r="SDV93" s="216"/>
      <c r="SDW93" s="216"/>
      <c r="SDX93" s="216"/>
      <c r="SDY93" s="216"/>
      <c r="SDZ93" s="216"/>
      <c r="SEA93" s="216"/>
      <c r="SEB93" s="216"/>
      <c r="SEC93" s="216"/>
      <c r="SED93" s="216"/>
      <c r="SEE93" s="216"/>
      <c r="SEF93" s="216"/>
      <c r="SEG93" s="216"/>
      <c r="SEH93" s="216"/>
      <c r="SEI93" s="216"/>
      <c r="SEJ93" s="216"/>
      <c r="SEK93" s="216"/>
      <c r="SEL93" s="216"/>
      <c r="SEM93" s="216"/>
      <c r="SEN93" s="216"/>
      <c r="SEO93" s="216"/>
      <c r="SEP93" s="216"/>
      <c r="SEQ93" s="216"/>
      <c r="SER93" s="216"/>
      <c r="SES93" s="216"/>
      <c r="SET93" s="216"/>
      <c r="SEU93" s="216"/>
      <c r="SEV93" s="216"/>
      <c r="SEW93" s="216"/>
      <c r="SEX93" s="216"/>
      <c r="SEY93" s="216"/>
      <c r="SEZ93" s="216"/>
      <c r="SFA93" s="216"/>
      <c r="SFF93" s="216"/>
      <c r="SFG93" s="216"/>
      <c r="SFH93" s="216"/>
      <c r="SFI93" s="216"/>
      <c r="SFJ93" s="216"/>
      <c r="SFK93" s="216"/>
      <c r="SFL93" s="216"/>
      <c r="SFM93" s="216"/>
      <c r="SFN93" s="216"/>
      <c r="SFO93" s="216"/>
      <c r="SFP93" s="216"/>
      <c r="SHH93" s="216"/>
      <c r="SHI93" s="216"/>
      <c r="SHJ93" s="216"/>
      <c r="SHK93" s="216"/>
      <c r="SHL93" s="216"/>
      <c r="SHM93" s="216"/>
      <c r="SHN93" s="216"/>
      <c r="SHO93" s="216"/>
      <c r="SHP93" s="216"/>
      <c r="SHQ93" s="216"/>
      <c r="SHR93" s="216"/>
      <c r="SHS93" s="216"/>
      <c r="SHT93" s="216"/>
      <c r="SHU93" s="216"/>
      <c r="SHV93" s="216"/>
      <c r="SHW93" s="216"/>
      <c r="SHX93" s="216"/>
      <c r="SHY93" s="216"/>
      <c r="SHZ93" s="216"/>
      <c r="SIA93" s="216"/>
      <c r="SIB93" s="216"/>
      <c r="SIC93" s="216"/>
      <c r="SID93" s="216"/>
      <c r="SIE93" s="216"/>
      <c r="SIF93" s="216"/>
      <c r="SIG93" s="216"/>
      <c r="SIH93" s="216"/>
      <c r="SII93" s="216"/>
      <c r="SIJ93" s="216"/>
      <c r="SIK93" s="216"/>
      <c r="SIL93" s="216"/>
      <c r="SIM93" s="216"/>
      <c r="SIN93" s="216"/>
      <c r="SIO93" s="216"/>
      <c r="SIP93" s="216"/>
      <c r="SIQ93" s="216"/>
      <c r="SIR93" s="216"/>
      <c r="SIS93" s="216"/>
      <c r="SIT93" s="216"/>
      <c r="SIU93" s="216"/>
      <c r="SIV93" s="216"/>
      <c r="SIW93" s="216"/>
      <c r="SIX93" s="216"/>
      <c r="SIY93" s="216"/>
      <c r="SIZ93" s="216"/>
      <c r="SJA93" s="216"/>
      <c r="SJB93" s="216"/>
      <c r="SJC93" s="216"/>
      <c r="SJD93" s="216"/>
      <c r="SJE93" s="216"/>
      <c r="SJF93" s="216"/>
      <c r="SJG93" s="216"/>
      <c r="SJH93" s="216"/>
      <c r="SJI93" s="216"/>
      <c r="SJJ93" s="216"/>
      <c r="SJK93" s="216"/>
      <c r="SJL93" s="216"/>
      <c r="SJM93" s="216"/>
      <c r="SJN93" s="216"/>
      <c r="SJO93" s="216"/>
      <c r="SJP93" s="216"/>
      <c r="SJQ93" s="216"/>
      <c r="SJR93" s="216"/>
      <c r="SJS93" s="216"/>
      <c r="SJT93" s="216"/>
      <c r="SJU93" s="216"/>
      <c r="SJV93" s="216"/>
      <c r="SJW93" s="216"/>
      <c r="SJX93" s="216"/>
      <c r="SJY93" s="216"/>
      <c r="SJZ93" s="216"/>
      <c r="SKA93" s="216"/>
      <c r="SKB93" s="216"/>
      <c r="SKC93" s="216"/>
      <c r="SKD93" s="216"/>
      <c r="SKE93" s="216"/>
      <c r="SKF93" s="216"/>
      <c r="SKG93" s="216"/>
      <c r="SKH93" s="216"/>
      <c r="SKI93" s="216"/>
      <c r="SKJ93" s="216"/>
      <c r="SKK93" s="216"/>
      <c r="SKL93" s="216"/>
      <c r="SKM93" s="216"/>
      <c r="SKN93" s="216"/>
      <c r="SKO93" s="216"/>
      <c r="SKP93" s="216"/>
      <c r="SKQ93" s="216"/>
      <c r="SKR93" s="216"/>
      <c r="SKS93" s="216"/>
      <c r="SKT93" s="216"/>
      <c r="SKU93" s="216"/>
      <c r="SKV93" s="216"/>
      <c r="SKW93" s="216"/>
      <c r="SKX93" s="216"/>
      <c r="SKY93" s="216"/>
      <c r="SKZ93" s="216"/>
      <c r="SLA93" s="216"/>
      <c r="SLB93" s="216"/>
      <c r="SLC93" s="216"/>
      <c r="SLD93" s="216"/>
      <c r="SLE93" s="216"/>
      <c r="SLF93" s="216"/>
      <c r="SLG93" s="216"/>
      <c r="SLH93" s="216"/>
      <c r="SLI93" s="216"/>
      <c r="SLJ93" s="216"/>
      <c r="SLK93" s="216"/>
      <c r="SLL93" s="216"/>
      <c r="SLM93" s="216"/>
      <c r="SLN93" s="216"/>
      <c r="SLO93" s="216"/>
      <c r="SLP93" s="216"/>
      <c r="SLQ93" s="216"/>
      <c r="SLR93" s="216"/>
      <c r="SLS93" s="216"/>
      <c r="SLT93" s="216"/>
      <c r="SLU93" s="216"/>
      <c r="SLV93" s="216"/>
      <c r="SLW93" s="216"/>
      <c r="SLX93" s="216"/>
      <c r="SLY93" s="216"/>
      <c r="SLZ93" s="216"/>
      <c r="SMA93" s="216"/>
      <c r="SMB93" s="216"/>
      <c r="SMC93" s="216"/>
      <c r="SMD93" s="216"/>
      <c r="SME93" s="216"/>
      <c r="SMF93" s="216"/>
      <c r="SMG93" s="216"/>
      <c r="SMH93" s="216"/>
      <c r="SMI93" s="216"/>
      <c r="SMJ93" s="216"/>
      <c r="SMK93" s="216"/>
      <c r="SML93" s="216"/>
      <c r="SMM93" s="216"/>
      <c r="SMN93" s="216"/>
      <c r="SMO93" s="216"/>
      <c r="SMP93" s="216"/>
      <c r="SMQ93" s="216"/>
      <c r="SMR93" s="216"/>
      <c r="SMS93" s="216"/>
      <c r="SMT93" s="216"/>
      <c r="SMU93" s="216"/>
      <c r="SMV93" s="216"/>
      <c r="SMW93" s="216"/>
      <c r="SMX93" s="216"/>
      <c r="SMY93" s="216"/>
      <c r="SMZ93" s="216"/>
      <c r="SNA93" s="216"/>
      <c r="SNB93" s="216"/>
      <c r="SNC93" s="216"/>
      <c r="SND93" s="216"/>
      <c r="SNE93" s="216"/>
      <c r="SNF93" s="216"/>
      <c r="SNG93" s="216"/>
      <c r="SNH93" s="216"/>
      <c r="SNI93" s="216"/>
      <c r="SNJ93" s="216"/>
      <c r="SNK93" s="216"/>
      <c r="SNL93" s="216"/>
      <c r="SNM93" s="216"/>
      <c r="SNN93" s="216"/>
      <c r="SNO93" s="216"/>
      <c r="SNP93" s="216"/>
      <c r="SNQ93" s="216"/>
      <c r="SNR93" s="216"/>
      <c r="SNS93" s="216"/>
      <c r="SNT93" s="216"/>
      <c r="SNU93" s="216"/>
      <c r="SNV93" s="216"/>
      <c r="SNW93" s="216"/>
      <c r="SNX93" s="216"/>
      <c r="SNY93" s="216"/>
      <c r="SNZ93" s="216"/>
      <c r="SOA93" s="216"/>
      <c r="SOB93" s="216"/>
      <c r="SOC93" s="216"/>
      <c r="SOD93" s="216"/>
      <c r="SOE93" s="216"/>
      <c r="SOF93" s="216"/>
      <c r="SOG93" s="216"/>
      <c r="SOH93" s="216"/>
      <c r="SOI93" s="216"/>
      <c r="SOJ93" s="216"/>
      <c r="SOK93" s="216"/>
      <c r="SOL93" s="216"/>
      <c r="SOM93" s="216"/>
      <c r="SON93" s="216"/>
      <c r="SOO93" s="216"/>
      <c r="SOP93" s="216"/>
      <c r="SOQ93" s="216"/>
      <c r="SOR93" s="216"/>
      <c r="SOS93" s="216"/>
      <c r="SOT93" s="216"/>
      <c r="SOU93" s="216"/>
      <c r="SOV93" s="216"/>
      <c r="SOW93" s="216"/>
      <c r="SPB93" s="216"/>
      <c r="SPC93" s="216"/>
      <c r="SPD93" s="216"/>
      <c r="SPE93" s="216"/>
      <c r="SPF93" s="216"/>
      <c r="SPG93" s="216"/>
      <c r="SPH93" s="216"/>
      <c r="SPI93" s="216"/>
      <c r="SPJ93" s="216"/>
      <c r="SPK93" s="216"/>
      <c r="SPL93" s="216"/>
      <c r="SRD93" s="216"/>
      <c r="SRE93" s="216"/>
      <c r="SRF93" s="216"/>
      <c r="SRG93" s="216"/>
      <c r="SRH93" s="216"/>
      <c r="SRI93" s="216"/>
      <c r="SRJ93" s="216"/>
      <c r="SRK93" s="216"/>
      <c r="SRL93" s="216"/>
      <c r="SRM93" s="216"/>
      <c r="SRN93" s="216"/>
      <c r="SRO93" s="216"/>
      <c r="SRP93" s="216"/>
      <c r="SRQ93" s="216"/>
      <c r="SRR93" s="216"/>
      <c r="SRS93" s="216"/>
      <c r="SRT93" s="216"/>
      <c r="SRU93" s="216"/>
      <c r="SRV93" s="216"/>
      <c r="SRW93" s="216"/>
      <c r="SRX93" s="216"/>
      <c r="SRY93" s="216"/>
      <c r="SRZ93" s="216"/>
      <c r="SSA93" s="216"/>
      <c r="SSB93" s="216"/>
      <c r="SSC93" s="216"/>
      <c r="SSD93" s="216"/>
      <c r="SSE93" s="216"/>
      <c r="SSF93" s="216"/>
      <c r="SSG93" s="216"/>
      <c r="SSH93" s="216"/>
      <c r="SSI93" s="216"/>
      <c r="SSJ93" s="216"/>
      <c r="SSK93" s="216"/>
      <c r="SSL93" s="216"/>
      <c r="SSM93" s="216"/>
      <c r="SSN93" s="216"/>
      <c r="SSO93" s="216"/>
      <c r="SSP93" s="216"/>
      <c r="SSQ93" s="216"/>
      <c r="SSR93" s="216"/>
      <c r="SSS93" s="216"/>
      <c r="SST93" s="216"/>
      <c r="SSU93" s="216"/>
      <c r="SSV93" s="216"/>
      <c r="SSW93" s="216"/>
      <c r="SSX93" s="216"/>
      <c r="SSY93" s="216"/>
      <c r="SSZ93" s="216"/>
      <c r="STA93" s="216"/>
      <c r="STB93" s="216"/>
      <c r="STC93" s="216"/>
      <c r="STD93" s="216"/>
      <c r="STE93" s="216"/>
      <c r="STF93" s="216"/>
      <c r="STG93" s="216"/>
      <c r="STH93" s="216"/>
      <c r="STI93" s="216"/>
      <c r="STJ93" s="216"/>
      <c r="STK93" s="216"/>
      <c r="STL93" s="216"/>
      <c r="STM93" s="216"/>
      <c r="STN93" s="216"/>
      <c r="STO93" s="216"/>
      <c r="STP93" s="216"/>
      <c r="STQ93" s="216"/>
      <c r="STR93" s="216"/>
      <c r="STS93" s="216"/>
      <c r="STT93" s="216"/>
      <c r="STU93" s="216"/>
      <c r="STV93" s="216"/>
      <c r="STW93" s="216"/>
      <c r="STX93" s="216"/>
      <c r="STY93" s="216"/>
      <c r="STZ93" s="216"/>
      <c r="SUA93" s="216"/>
      <c r="SUB93" s="216"/>
      <c r="SUC93" s="216"/>
      <c r="SUD93" s="216"/>
      <c r="SUE93" s="216"/>
      <c r="SUF93" s="216"/>
      <c r="SUG93" s="216"/>
      <c r="SUH93" s="216"/>
      <c r="SUI93" s="216"/>
      <c r="SUJ93" s="216"/>
      <c r="SUK93" s="216"/>
      <c r="SUL93" s="216"/>
      <c r="SUM93" s="216"/>
      <c r="SUN93" s="216"/>
      <c r="SUO93" s="216"/>
      <c r="SUP93" s="216"/>
      <c r="SUQ93" s="216"/>
      <c r="SUR93" s="216"/>
      <c r="SUS93" s="216"/>
      <c r="SUT93" s="216"/>
      <c r="SUU93" s="216"/>
      <c r="SUV93" s="216"/>
      <c r="SUW93" s="216"/>
      <c r="SUX93" s="216"/>
      <c r="SUY93" s="216"/>
      <c r="SUZ93" s="216"/>
      <c r="SVA93" s="216"/>
      <c r="SVB93" s="216"/>
      <c r="SVC93" s="216"/>
      <c r="SVD93" s="216"/>
      <c r="SVE93" s="216"/>
      <c r="SVF93" s="216"/>
      <c r="SVG93" s="216"/>
      <c r="SVH93" s="216"/>
      <c r="SVI93" s="216"/>
      <c r="SVJ93" s="216"/>
      <c r="SVK93" s="216"/>
      <c r="SVL93" s="216"/>
      <c r="SVM93" s="216"/>
      <c r="SVN93" s="216"/>
      <c r="SVO93" s="216"/>
      <c r="SVP93" s="216"/>
      <c r="SVQ93" s="216"/>
      <c r="SVR93" s="216"/>
      <c r="SVS93" s="216"/>
      <c r="SVT93" s="216"/>
      <c r="SVU93" s="216"/>
      <c r="SVV93" s="216"/>
      <c r="SVW93" s="216"/>
      <c r="SVX93" s="216"/>
      <c r="SVY93" s="216"/>
      <c r="SVZ93" s="216"/>
      <c r="SWA93" s="216"/>
      <c r="SWB93" s="216"/>
      <c r="SWC93" s="216"/>
      <c r="SWD93" s="216"/>
      <c r="SWE93" s="216"/>
      <c r="SWF93" s="216"/>
      <c r="SWG93" s="216"/>
      <c r="SWH93" s="216"/>
      <c r="SWI93" s="216"/>
      <c r="SWJ93" s="216"/>
      <c r="SWK93" s="216"/>
      <c r="SWL93" s="216"/>
      <c r="SWM93" s="216"/>
      <c r="SWN93" s="216"/>
      <c r="SWO93" s="216"/>
      <c r="SWP93" s="216"/>
      <c r="SWQ93" s="216"/>
      <c r="SWR93" s="216"/>
      <c r="SWS93" s="216"/>
      <c r="SWT93" s="216"/>
      <c r="SWU93" s="216"/>
      <c r="SWV93" s="216"/>
      <c r="SWW93" s="216"/>
      <c r="SWX93" s="216"/>
      <c r="SWY93" s="216"/>
      <c r="SWZ93" s="216"/>
      <c r="SXA93" s="216"/>
      <c r="SXB93" s="216"/>
      <c r="SXC93" s="216"/>
      <c r="SXD93" s="216"/>
      <c r="SXE93" s="216"/>
      <c r="SXF93" s="216"/>
      <c r="SXG93" s="216"/>
      <c r="SXH93" s="216"/>
      <c r="SXI93" s="216"/>
      <c r="SXJ93" s="216"/>
      <c r="SXK93" s="216"/>
      <c r="SXL93" s="216"/>
      <c r="SXM93" s="216"/>
      <c r="SXN93" s="216"/>
      <c r="SXO93" s="216"/>
      <c r="SXP93" s="216"/>
      <c r="SXQ93" s="216"/>
      <c r="SXR93" s="216"/>
      <c r="SXS93" s="216"/>
      <c r="SXT93" s="216"/>
      <c r="SXU93" s="216"/>
      <c r="SXV93" s="216"/>
      <c r="SXW93" s="216"/>
      <c r="SXX93" s="216"/>
      <c r="SXY93" s="216"/>
      <c r="SXZ93" s="216"/>
      <c r="SYA93" s="216"/>
      <c r="SYB93" s="216"/>
      <c r="SYC93" s="216"/>
      <c r="SYD93" s="216"/>
      <c r="SYE93" s="216"/>
      <c r="SYF93" s="216"/>
      <c r="SYG93" s="216"/>
      <c r="SYH93" s="216"/>
      <c r="SYI93" s="216"/>
      <c r="SYJ93" s="216"/>
      <c r="SYK93" s="216"/>
      <c r="SYL93" s="216"/>
      <c r="SYM93" s="216"/>
      <c r="SYN93" s="216"/>
      <c r="SYO93" s="216"/>
      <c r="SYP93" s="216"/>
      <c r="SYQ93" s="216"/>
      <c r="SYR93" s="216"/>
      <c r="SYS93" s="216"/>
      <c r="SYX93" s="216"/>
      <c r="SYY93" s="216"/>
      <c r="SYZ93" s="216"/>
      <c r="SZA93" s="216"/>
      <c r="SZB93" s="216"/>
      <c r="SZC93" s="216"/>
      <c r="SZD93" s="216"/>
      <c r="SZE93" s="216"/>
      <c r="SZF93" s="216"/>
      <c r="SZG93" s="216"/>
      <c r="SZH93" s="216"/>
      <c r="TAZ93" s="216"/>
      <c r="TBA93" s="216"/>
      <c r="TBB93" s="216"/>
      <c r="TBC93" s="216"/>
      <c r="TBD93" s="216"/>
      <c r="TBE93" s="216"/>
      <c r="TBF93" s="216"/>
      <c r="TBG93" s="216"/>
      <c r="TBH93" s="216"/>
      <c r="TBI93" s="216"/>
      <c r="TBJ93" s="216"/>
      <c r="TBK93" s="216"/>
      <c r="TBL93" s="216"/>
      <c r="TBM93" s="216"/>
      <c r="TBN93" s="216"/>
      <c r="TBO93" s="216"/>
      <c r="TBP93" s="216"/>
      <c r="TBQ93" s="216"/>
      <c r="TBR93" s="216"/>
      <c r="TBS93" s="216"/>
      <c r="TBT93" s="216"/>
      <c r="TBU93" s="216"/>
      <c r="TBV93" s="216"/>
      <c r="TBW93" s="216"/>
      <c r="TBX93" s="216"/>
      <c r="TBY93" s="216"/>
      <c r="TBZ93" s="216"/>
      <c r="TCA93" s="216"/>
      <c r="TCB93" s="216"/>
      <c r="TCC93" s="216"/>
      <c r="TCD93" s="216"/>
      <c r="TCE93" s="216"/>
      <c r="TCF93" s="216"/>
      <c r="TCG93" s="216"/>
      <c r="TCH93" s="216"/>
      <c r="TCI93" s="216"/>
      <c r="TCJ93" s="216"/>
      <c r="TCK93" s="216"/>
      <c r="TCL93" s="216"/>
      <c r="TCM93" s="216"/>
      <c r="TCN93" s="216"/>
      <c r="TCO93" s="216"/>
      <c r="TCP93" s="216"/>
      <c r="TCQ93" s="216"/>
      <c r="TCR93" s="216"/>
      <c r="TCS93" s="216"/>
      <c r="TCT93" s="216"/>
      <c r="TCU93" s="216"/>
      <c r="TCV93" s="216"/>
      <c r="TCW93" s="216"/>
      <c r="TCX93" s="216"/>
      <c r="TCY93" s="216"/>
      <c r="TCZ93" s="216"/>
      <c r="TDA93" s="216"/>
      <c r="TDB93" s="216"/>
      <c r="TDC93" s="216"/>
      <c r="TDD93" s="216"/>
      <c r="TDE93" s="216"/>
      <c r="TDF93" s="216"/>
      <c r="TDG93" s="216"/>
      <c r="TDH93" s="216"/>
      <c r="TDI93" s="216"/>
      <c r="TDJ93" s="216"/>
      <c r="TDK93" s="216"/>
      <c r="TDL93" s="216"/>
      <c r="TDM93" s="216"/>
      <c r="TDN93" s="216"/>
      <c r="TDO93" s="216"/>
      <c r="TDP93" s="216"/>
      <c r="TDQ93" s="216"/>
      <c r="TDR93" s="216"/>
      <c r="TDS93" s="216"/>
      <c r="TDT93" s="216"/>
      <c r="TDU93" s="216"/>
      <c r="TDV93" s="216"/>
      <c r="TDW93" s="216"/>
      <c r="TDX93" s="216"/>
      <c r="TDY93" s="216"/>
      <c r="TDZ93" s="216"/>
      <c r="TEA93" s="216"/>
      <c r="TEB93" s="216"/>
      <c r="TEC93" s="216"/>
      <c r="TED93" s="216"/>
      <c r="TEE93" s="216"/>
      <c r="TEF93" s="216"/>
      <c r="TEG93" s="216"/>
      <c r="TEH93" s="216"/>
      <c r="TEI93" s="216"/>
      <c r="TEJ93" s="216"/>
      <c r="TEK93" s="216"/>
      <c r="TEL93" s="216"/>
      <c r="TEM93" s="216"/>
      <c r="TEN93" s="216"/>
      <c r="TEO93" s="216"/>
      <c r="TEP93" s="216"/>
      <c r="TEQ93" s="216"/>
      <c r="TER93" s="216"/>
      <c r="TES93" s="216"/>
      <c r="TET93" s="216"/>
      <c r="TEU93" s="216"/>
      <c r="TEV93" s="216"/>
      <c r="TEW93" s="216"/>
      <c r="TEX93" s="216"/>
      <c r="TEY93" s="216"/>
      <c r="TEZ93" s="216"/>
      <c r="TFA93" s="216"/>
      <c r="TFB93" s="216"/>
      <c r="TFC93" s="216"/>
      <c r="TFD93" s="216"/>
      <c r="TFE93" s="216"/>
      <c r="TFF93" s="216"/>
      <c r="TFG93" s="216"/>
      <c r="TFH93" s="216"/>
      <c r="TFI93" s="216"/>
      <c r="TFJ93" s="216"/>
      <c r="TFK93" s="216"/>
      <c r="TFL93" s="216"/>
      <c r="TFM93" s="216"/>
      <c r="TFN93" s="216"/>
      <c r="TFO93" s="216"/>
      <c r="TFP93" s="216"/>
      <c r="TFQ93" s="216"/>
      <c r="TFR93" s="216"/>
      <c r="TFS93" s="216"/>
      <c r="TFT93" s="216"/>
      <c r="TFU93" s="216"/>
      <c r="TFV93" s="216"/>
      <c r="TFW93" s="216"/>
      <c r="TFX93" s="216"/>
      <c r="TFY93" s="216"/>
      <c r="TFZ93" s="216"/>
      <c r="TGA93" s="216"/>
      <c r="TGB93" s="216"/>
      <c r="TGC93" s="216"/>
      <c r="TGD93" s="216"/>
      <c r="TGE93" s="216"/>
      <c r="TGF93" s="216"/>
      <c r="TGG93" s="216"/>
      <c r="TGH93" s="216"/>
      <c r="TGI93" s="216"/>
      <c r="TGJ93" s="216"/>
      <c r="TGK93" s="216"/>
      <c r="TGL93" s="216"/>
      <c r="TGM93" s="216"/>
      <c r="TGN93" s="216"/>
      <c r="TGO93" s="216"/>
      <c r="TGP93" s="216"/>
      <c r="TGQ93" s="216"/>
      <c r="TGR93" s="216"/>
      <c r="TGS93" s="216"/>
      <c r="TGT93" s="216"/>
      <c r="TGU93" s="216"/>
      <c r="TGV93" s="216"/>
      <c r="TGW93" s="216"/>
      <c r="TGX93" s="216"/>
      <c r="TGY93" s="216"/>
      <c r="TGZ93" s="216"/>
      <c r="THA93" s="216"/>
      <c r="THB93" s="216"/>
      <c r="THC93" s="216"/>
      <c r="THD93" s="216"/>
      <c r="THE93" s="216"/>
      <c r="THF93" s="216"/>
      <c r="THG93" s="216"/>
      <c r="THH93" s="216"/>
      <c r="THI93" s="216"/>
      <c r="THJ93" s="216"/>
      <c r="THK93" s="216"/>
      <c r="THL93" s="216"/>
      <c r="THM93" s="216"/>
      <c r="THN93" s="216"/>
      <c r="THO93" s="216"/>
      <c r="THP93" s="216"/>
      <c r="THQ93" s="216"/>
      <c r="THR93" s="216"/>
      <c r="THS93" s="216"/>
      <c r="THT93" s="216"/>
      <c r="THU93" s="216"/>
      <c r="THV93" s="216"/>
      <c r="THW93" s="216"/>
      <c r="THX93" s="216"/>
      <c r="THY93" s="216"/>
      <c r="THZ93" s="216"/>
      <c r="TIA93" s="216"/>
      <c r="TIB93" s="216"/>
      <c r="TIC93" s="216"/>
      <c r="TID93" s="216"/>
      <c r="TIE93" s="216"/>
      <c r="TIF93" s="216"/>
      <c r="TIG93" s="216"/>
      <c r="TIH93" s="216"/>
      <c r="TII93" s="216"/>
      <c r="TIJ93" s="216"/>
      <c r="TIK93" s="216"/>
      <c r="TIL93" s="216"/>
      <c r="TIM93" s="216"/>
      <c r="TIN93" s="216"/>
      <c r="TIO93" s="216"/>
      <c r="TIT93" s="216"/>
      <c r="TIU93" s="216"/>
      <c r="TIV93" s="216"/>
      <c r="TIW93" s="216"/>
      <c r="TIX93" s="216"/>
      <c r="TIY93" s="216"/>
      <c r="TIZ93" s="216"/>
      <c r="TJA93" s="216"/>
      <c r="TJB93" s="216"/>
      <c r="TJC93" s="216"/>
      <c r="TJD93" s="216"/>
      <c r="TKV93" s="216"/>
      <c r="TKW93" s="216"/>
      <c r="TKX93" s="216"/>
      <c r="TKY93" s="216"/>
      <c r="TKZ93" s="216"/>
      <c r="TLA93" s="216"/>
      <c r="TLB93" s="216"/>
      <c r="TLC93" s="216"/>
      <c r="TLD93" s="216"/>
      <c r="TLE93" s="216"/>
      <c r="TLF93" s="216"/>
      <c r="TLG93" s="216"/>
      <c r="TLH93" s="216"/>
      <c r="TLI93" s="216"/>
      <c r="TLJ93" s="216"/>
      <c r="TLK93" s="216"/>
      <c r="TLL93" s="216"/>
      <c r="TLM93" s="216"/>
      <c r="TLN93" s="216"/>
      <c r="TLO93" s="216"/>
      <c r="TLP93" s="216"/>
      <c r="TLQ93" s="216"/>
      <c r="TLR93" s="216"/>
      <c r="TLS93" s="216"/>
      <c r="TLT93" s="216"/>
      <c r="TLU93" s="216"/>
      <c r="TLV93" s="216"/>
      <c r="TLW93" s="216"/>
      <c r="TLX93" s="216"/>
      <c r="TLY93" s="216"/>
      <c r="TLZ93" s="216"/>
      <c r="TMA93" s="216"/>
      <c r="TMB93" s="216"/>
      <c r="TMC93" s="216"/>
      <c r="TMD93" s="216"/>
      <c r="TME93" s="216"/>
      <c r="TMF93" s="216"/>
      <c r="TMG93" s="216"/>
      <c r="TMH93" s="216"/>
      <c r="TMI93" s="216"/>
      <c r="TMJ93" s="216"/>
      <c r="TMK93" s="216"/>
      <c r="TML93" s="216"/>
      <c r="TMM93" s="216"/>
      <c r="TMN93" s="216"/>
      <c r="TMO93" s="216"/>
      <c r="TMP93" s="216"/>
      <c r="TMQ93" s="216"/>
      <c r="TMR93" s="216"/>
      <c r="TMS93" s="216"/>
      <c r="TMT93" s="216"/>
      <c r="TMU93" s="216"/>
      <c r="TMV93" s="216"/>
      <c r="TMW93" s="216"/>
      <c r="TMX93" s="216"/>
      <c r="TMY93" s="216"/>
      <c r="TMZ93" s="216"/>
      <c r="TNA93" s="216"/>
      <c r="TNB93" s="216"/>
      <c r="TNC93" s="216"/>
      <c r="TND93" s="216"/>
      <c r="TNE93" s="216"/>
      <c r="TNF93" s="216"/>
      <c r="TNG93" s="216"/>
      <c r="TNH93" s="216"/>
      <c r="TNI93" s="216"/>
      <c r="TNJ93" s="216"/>
      <c r="TNK93" s="216"/>
      <c r="TNL93" s="216"/>
      <c r="TNM93" s="216"/>
      <c r="TNN93" s="216"/>
      <c r="TNO93" s="216"/>
      <c r="TNP93" s="216"/>
      <c r="TNQ93" s="216"/>
      <c r="TNR93" s="216"/>
      <c r="TNS93" s="216"/>
      <c r="TNT93" s="216"/>
      <c r="TNU93" s="216"/>
      <c r="TNV93" s="216"/>
      <c r="TNW93" s="216"/>
      <c r="TNX93" s="216"/>
      <c r="TNY93" s="216"/>
      <c r="TNZ93" s="216"/>
      <c r="TOA93" s="216"/>
      <c r="TOB93" s="216"/>
      <c r="TOC93" s="216"/>
      <c r="TOD93" s="216"/>
      <c r="TOE93" s="216"/>
      <c r="TOF93" s="216"/>
      <c r="TOG93" s="216"/>
      <c r="TOH93" s="216"/>
      <c r="TOI93" s="216"/>
      <c r="TOJ93" s="216"/>
      <c r="TOK93" s="216"/>
      <c r="TOL93" s="216"/>
      <c r="TOM93" s="216"/>
      <c r="TON93" s="216"/>
      <c r="TOO93" s="216"/>
      <c r="TOP93" s="216"/>
      <c r="TOQ93" s="216"/>
      <c r="TOR93" s="216"/>
      <c r="TOS93" s="216"/>
      <c r="TOT93" s="216"/>
      <c r="TOU93" s="216"/>
      <c r="TOV93" s="216"/>
      <c r="TOW93" s="216"/>
      <c r="TOX93" s="216"/>
      <c r="TOY93" s="216"/>
      <c r="TOZ93" s="216"/>
      <c r="TPA93" s="216"/>
      <c r="TPB93" s="216"/>
      <c r="TPC93" s="216"/>
      <c r="TPD93" s="216"/>
      <c r="TPE93" s="216"/>
      <c r="TPF93" s="216"/>
      <c r="TPG93" s="216"/>
      <c r="TPH93" s="216"/>
      <c r="TPI93" s="216"/>
      <c r="TPJ93" s="216"/>
      <c r="TPK93" s="216"/>
      <c r="TPL93" s="216"/>
      <c r="TPM93" s="216"/>
      <c r="TPN93" s="216"/>
      <c r="TPO93" s="216"/>
      <c r="TPP93" s="216"/>
      <c r="TPQ93" s="216"/>
      <c r="TPR93" s="216"/>
      <c r="TPS93" s="216"/>
      <c r="TPT93" s="216"/>
      <c r="TPU93" s="216"/>
      <c r="TPV93" s="216"/>
      <c r="TPW93" s="216"/>
      <c r="TPX93" s="216"/>
      <c r="TPY93" s="216"/>
      <c r="TPZ93" s="216"/>
      <c r="TQA93" s="216"/>
      <c r="TQB93" s="216"/>
      <c r="TQC93" s="216"/>
      <c r="TQD93" s="216"/>
      <c r="TQE93" s="216"/>
      <c r="TQF93" s="216"/>
      <c r="TQG93" s="216"/>
      <c r="TQH93" s="216"/>
      <c r="TQI93" s="216"/>
      <c r="TQJ93" s="216"/>
      <c r="TQK93" s="216"/>
      <c r="TQL93" s="216"/>
      <c r="TQM93" s="216"/>
      <c r="TQN93" s="216"/>
      <c r="TQO93" s="216"/>
      <c r="TQP93" s="216"/>
      <c r="TQQ93" s="216"/>
      <c r="TQR93" s="216"/>
      <c r="TQS93" s="216"/>
      <c r="TQT93" s="216"/>
      <c r="TQU93" s="216"/>
      <c r="TQV93" s="216"/>
      <c r="TQW93" s="216"/>
      <c r="TQX93" s="216"/>
      <c r="TQY93" s="216"/>
      <c r="TQZ93" s="216"/>
      <c r="TRA93" s="216"/>
      <c r="TRB93" s="216"/>
      <c r="TRC93" s="216"/>
      <c r="TRD93" s="216"/>
      <c r="TRE93" s="216"/>
      <c r="TRF93" s="216"/>
      <c r="TRG93" s="216"/>
      <c r="TRH93" s="216"/>
      <c r="TRI93" s="216"/>
      <c r="TRJ93" s="216"/>
      <c r="TRK93" s="216"/>
      <c r="TRL93" s="216"/>
      <c r="TRM93" s="216"/>
      <c r="TRN93" s="216"/>
      <c r="TRO93" s="216"/>
      <c r="TRP93" s="216"/>
      <c r="TRQ93" s="216"/>
      <c r="TRR93" s="216"/>
      <c r="TRS93" s="216"/>
      <c r="TRT93" s="216"/>
      <c r="TRU93" s="216"/>
      <c r="TRV93" s="216"/>
      <c r="TRW93" s="216"/>
      <c r="TRX93" s="216"/>
      <c r="TRY93" s="216"/>
      <c r="TRZ93" s="216"/>
      <c r="TSA93" s="216"/>
      <c r="TSB93" s="216"/>
      <c r="TSC93" s="216"/>
      <c r="TSD93" s="216"/>
      <c r="TSE93" s="216"/>
      <c r="TSF93" s="216"/>
      <c r="TSG93" s="216"/>
      <c r="TSH93" s="216"/>
      <c r="TSI93" s="216"/>
      <c r="TSJ93" s="216"/>
      <c r="TSK93" s="216"/>
      <c r="TSP93" s="216"/>
      <c r="TSQ93" s="216"/>
      <c r="TSR93" s="216"/>
      <c r="TSS93" s="216"/>
      <c r="TST93" s="216"/>
      <c r="TSU93" s="216"/>
      <c r="TSV93" s="216"/>
      <c r="TSW93" s="216"/>
      <c r="TSX93" s="216"/>
      <c r="TSY93" s="216"/>
      <c r="TSZ93" s="216"/>
      <c r="TUR93" s="216"/>
      <c r="TUS93" s="216"/>
      <c r="TUT93" s="216"/>
      <c r="TUU93" s="216"/>
      <c r="TUV93" s="216"/>
      <c r="TUW93" s="216"/>
      <c r="TUX93" s="216"/>
      <c r="TUY93" s="216"/>
      <c r="TUZ93" s="216"/>
      <c r="TVA93" s="216"/>
      <c r="TVB93" s="216"/>
      <c r="TVC93" s="216"/>
      <c r="TVD93" s="216"/>
      <c r="TVE93" s="216"/>
      <c r="TVF93" s="216"/>
      <c r="TVG93" s="216"/>
      <c r="TVH93" s="216"/>
      <c r="TVI93" s="216"/>
      <c r="TVJ93" s="216"/>
      <c r="TVK93" s="216"/>
      <c r="TVL93" s="216"/>
      <c r="TVM93" s="216"/>
      <c r="TVN93" s="216"/>
      <c r="TVO93" s="216"/>
      <c r="TVP93" s="216"/>
      <c r="TVQ93" s="216"/>
      <c r="TVR93" s="216"/>
      <c r="TVS93" s="216"/>
      <c r="TVT93" s="216"/>
      <c r="TVU93" s="216"/>
      <c r="TVV93" s="216"/>
      <c r="TVW93" s="216"/>
      <c r="TVX93" s="216"/>
      <c r="TVY93" s="216"/>
      <c r="TVZ93" s="216"/>
      <c r="TWA93" s="216"/>
      <c r="TWB93" s="216"/>
      <c r="TWC93" s="216"/>
      <c r="TWD93" s="216"/>
      <c r="TWE93" s="216"/>
      <c r="TWF93" s="216"/>
      <c r="TWG93" s="216"/>
      <c r="TWH93" s="216"/>
      <c r="TWI93" s="216"/>
      <c r="TWJ93" s="216"/>
      <c r="TWK93" s="216"/>
      <c r="TWL93" s="216"/>
      <c r="TWM93" s="216"/>
      <c r="TWN93" s="216"/>
      <c r="TWO93" s="216"/>
      <c r="TWP93" s="216"/>
      <c r="TWQ93" s="216"/>
      <c r="TWR93" s="216"/>
      <c r="TWS93" s="216"/>
      <c r="TWT93" s="216"/>
      <c r="TWU93" s="216"/>
      <c r="TWV93" s="216"/>
      <c r="TWW93" s="216"/>
      <c r="TWX93" s="216"/>
      <c r="TWY93" s="216"/>
      <c r="TWZ93" s="216"/>
      <c r="TXA93" s="216"/>
      <c r="TXB93" s="216"/>
      <c r="TXC93" s="216"/>
      <c r="TXD93" s="216"/>
      <c r="TXE93" s="216"/>
      <c r="TXF93" s="216"/>
      <c r="TXG93" s="216"/>
      <c r="TXH93" s="216"/>
      <c r="TXI93" s="216"/>
      <c r="TXJ93" s="216"/>
      <c r="TXK93" s="216"/>
      <c r="TXL93" s="216"/>
      <c r="TXM93" s="216"/>
      <c r="TXN93" s="216"/>
      <c r="TXO93" s="216"/>
      <c r="TXP93" s="216"/>
      <c r="TXQ93" s="216"/>
      <c r="TXR93" s="216"/>
      <c r="TXS93" s="216"/>
      <c r="TXT93" s="216"/>
      <c r="TXU93" s="216"/>
      <c r="TXV93" s="216"/>
      <c r="TXW93" s="216"/>
      <c r="TXX93" s="216"/>
      <c r="TXY93" s="216"/>
      <c r="TXZ93" s="216"/>
      <c r="TYA93" s="216"/>
      <c r="TYB93" s="216"/>
      <c r="TYC93" s="216"/>
      <c r="TYD93" s="216"/>
      <c r="TYE93" s="216"/>
      <c r="TYF93" s="216"/>
      <c r="TYG93" s="216"/>
      <c r="TYH93" s="216"/>
      <c r="TYI93" s="216"/>
      <c r="TYJ93" s="216"/>
      <c r="TYK93" s="216"/>
      <c r="TYL93" s="216"/>
      <c r="TYM93" s="216"/>
      <c r="TYN93" s="216"/>
      <c r="TYO93" s="216"/>
      <c r="TYP93" s="216"/>
      <c r="TYQ93" s="216"/>
      <c r="TYR93" s="216"/>
      <c r="TYS93" s="216"/>
      <c r="TYT93" s="216"/>
      <c r="TYU93" s="216"/>
      <c r="TYV93" s="216"/>
      <c r="TYW93" s="216"/>
      <c r="TYX93" s="216"/>
      <c r="TYY93" s="216"/>
      <c r="TYZ93" s="216"/>
      <c r="TZA93" s="216"/>
      <c r="TZB93" s="216"/>
      <c r="TZC93" s="216"/>
      <c r="TZD93" s="216"/>
      <c r="TZE93" s="216"/>
      <c r="TZF93" s="216"/>
      <c r="TZG93" s="216"/>
      <c r="TZH93" s="216"/>
      <c r="TZI93" s="216"/>
      <c r="TZJ93" s="216"/>
      <c r="TZK93" s="216"/>
      <c r="TZL93" s="216"/>
      <c r="TZM93" s="216"/>
      <c r="TZN93" s="216"/>
      <c r="TZO93" s="216"/>
      <c r="TZP93" s="216"/>
      <c r="TZQ93" s="216"/>
      <c r="TZR93" s="216"/>
      <c r="TZS93" s="216"/>
      <c r="TZT93" s="216"/>
      <c r="TZU93" s="216"/>
      <c r="TZV93" s="216"/>
      <c r="TZW93" s="216"/>
      <c r="TZX93" s="216"/>
      <c r="TZY93" s="216"/>
      <c r="TZZ93" s="216"/>
      <c r="UAA93" s="216"/>
      <c r="UAB93" s="216"/>
      <c r="UAC93" s="216"/>
      <c r="UAD93" s="216"/>
      <c r="UAE93" s="216"/>
      <c r="UAF93" s="216"/>
      <c r="UAG93" s="216"/>
      <c r="UAH93" s="216"/>
      <c r="UAI93" s="216"/>
      <c r="UAJ93" s="216"/>
      <c r="UAK93" s="216"/>
      <c r="UAL93" s="216"/>
      <c r="UAM93" s="216"/>
      <c r="UAN93" s="216"/>
      <c r="UAO93" s="216"/>
      <c r="UAP93" s="216"/>
      <c r="UAQ93" s="216"/>
      <c r="UAR93" s="216"/>
      <c r="UAS93" s="216"/>
      <c r="UAT93" s="216"/>
      <c r="UAU93" s="216"/>
      <c r="UAV93" s="216"/>
      <c r="UAW93" s="216"/>
      <c r="UAX93" s="216"/>
      <c r="UAY93" s="216"/>
      <c r="UAZ93" s="216"/>
      <c r="UBA93" s="216"/>
      <c r="UBB93" s="216"/>
      <c r="UBC93" s="216"/>
      <c r="UBD93" s="216"/>
      <c r="UBE93" s="216"/>
      <c r="UBF93" s="216"/>
      <c r="UBG93" s="216"/>
      <c r="UBH93" s="216"/>
      <c r="UBI93" s="216"/>
      <c r="UBJ93" s="216"/>
      <c r="UBK93" s="216"/>
      <c r="UBL93" s="216"/>
      <c r="UBM93" s="216"/>
      <c r="UBN93" s="216"/>
      <c r="UBO93" s="216"/>
      <c r="UBP93" s="216"/>
      <c r="UBQ93" s="216"/>
      <c r="UBR93" s="216"/>
      <c r="UBS93" s="216"/>
      <c r="UBT93" s="216"/>
      <c r="UBU93" s="216"/>
      <c r="UBV93" s="216"/>
      <c r="UBW93" s="216"/>
      <c r="UBX93" s="216"/>
      <c r="UBY93" s="216"/>
      <c r="UBZ93" s="216"/>
      <c r="UCA93" s="216"/>
      <c r="UCB93" s="216"/>
      <c r="UCC93" s="216"/>
      <c r="UCD93" s="216"/>
      <c r="UCE93" s="216"/>
      <c r="UCF93" s="216"/>
      <c r="UCG93" s="216"/>
      <c r="UCL93" s="216"/>
      <c r="UCM93" s="216"/>
      <c r="UCN93" s="216"/>
      <c r="UCO93" s="216"/>
      <c r="UCP93" s="216"/>
      <c r="UCQ93" s="216"/>
      <c r="UCR93" s="216"/>
      <c r="UCS93" s="216"/>
      <c r="UCT93" s="216"/>
      <c r="UCU93" s="216"/>
      <c r="UCV93" s="216"/>
      <c r="UEN93" s="216"/>
      <c r="UEO93" s="216"/>
      <c r="UEP93" s="216"/>
      <c r="UEQ93" s="216"/>
      <c r="UER93" s="216"/>
      <c r="UES93" s="216"/>
      <c r="UET93" s="216"/>
      <c r="UEU93" s="216"/>
      <c r="UEV93" s="216"/>
      <c r="UEW93" s="216"/>
      <c r="UEX93" s="216"/>
      <c r="UEY93" s="216"/>
      <c r="UEZ93" s="216"/>
      <c r="UFA93" s="216"/>
      <c r="UFB93" s="216"/>
      <c r="UFC93" s="216"/>
      <c r="UFD93" s="216"/>
      <c r="UFE93" s="216"/>
      <c r="UFF93" s="216"/>
      <c r="UFG93" s="216"/>
      <c r="UFH93" s="216"/>
      <c r="UFI93" s="216"/>
      <c r="UFJ93" s="216"/>
      <c r="UFK93" s="216"/>
      <c r="UFL93" s="216"/>
      <c r="UFM93" s="216"/>
      <c r="UFN93" s="216"/>
      <c r="UFO93" s="216"/>
      <c r="UFP93" s="216"/>
      <c r="UFQ93" s="216"/>
      <c r="UFR93" s="216"/>
      <c r="UFS93" s="216"/>
      <c r="UFT93" s="216"/>
      <c r="UFU93" s="216"/>
      <c r="UFV93" s="216"/>
      <c r="UFW93" s="216"/>
      <c r="UFX93" s="216"/>
      <c r="UFY93" s="216"/>
      <c r="UFZ93" s="216"/>
      <c r="UGA93" s="216"/>
      <c r="UGB93" s="216"/>
      <c r="UGC93" s="216"/>
      <c r="UGD93" s="216"/>
      <c r="UGE93" s="216"/>
      <c r="UGF93" s="216"/>
      <c r="UGG93" s="216"/>
      <c r="UGH93" s="216"/>
      <c r="UGI93" s="216"/>
      <c r="UGJ93" s="216"/>
      <c r="UGK93" s="216"/>
      <c r="UGL93" s="216"/>
      <c r="UGM93" s="216"/>
      <c r="UGN93" s="216"/>
      <c r="UGO93" s="216"/>
      <c r="UGP93" s="216"/>
      <c r="UGQ93" s="216"/>
      <c r="UGR93" s="216"/>
      <c r="UGS93" s="216"/>
      <c r="UGT93" s="216"/>
      <c r="UGU93" s="216"/>
      <c r="UGV93" s="216"/>
      <c r="UGW93" s="216"/>
      <c r="UGX93" s="216"/>
      <c r="UGY93" s="216"/>
      <c r="UGZ93" s="216"/>
      <c r="UHA93" s="216"/>
      <c r="UHB93" s="216"/>
      <c r="UHC93" s="216"/>
      <c r="UHD93" s="216"/>
      <c r="UHE93" s="216"/>
      <c r="UHF93" s="216"/>
      <c r="UHG93" s="216"/>
      <c r="UHH93" s="216"/>
      <c r="UHI93" s="216"/>
      <c r="UHJ93" s="216"/>
      <c r="UHK93" s="216"/>
      <c r="UHL93" s="216"/>
      <c r="UHM93" s="216"/>
      <c r="UHN93" s="216"/>
      <c r="UHO93" s="216"/>
      <c r="UHP93" s="216"/>
      <c r="UHQ93" s="216"/>
      <c r="UHR93" s="216"/>
      <c r="UHS93" s="216"/>
      <c r="UHT93" s="216"/>
      <c r="UHU93" s="216"/>
      <c r="UHV93" s="216"/>
      <c r="UHW93" s="216"/>
      <c r="UHX93" s="216"/>
      <c r="UHY93" s="216"/>
      <c r="UHZ93" s="216"/>
      <c r="UIA93" s="216"/>
      <c r="UIB93" s="216"/>
      <c r="UIC93" s="216"/>
      <c r="UID93" s="216"/>
      <c r="UIE93" s="216"/>
      <c r="UIF93" s="216"/>
      <c r="UIG93" s="216"/>
      <c r="UIH93" s="216"/>
      <c r="UII93" s="216"/>
      <c r="UIJ93" s="216"/>
      <c r="UIK93" s="216"/>
      <c r="UIL93" s="216"/>
      <c r="UIM93" s="216"/>
      <c r="UIN93" s="216"/>
      <c r="UIO93" s="216"/>
      <c r="UIP93" s="216"/>
      <c r="UIQ93" s="216"/>
      <c r="UIR93" s="216"/>
      <c r="UIS93" s="216"/>
      <c r="UIT93" s="216"/>
      <c r="UIU93" s="216"/>
      <c r="UIV93" s="216"/>
      <c r="UIW93" s="216"/>
      <c r="UIX93" s="216"/>
      <c r="UIY93" s="216"/>
      <c r="UIZ93" s="216"/>
      <c r="UJA93" s="216"/>
      <c r="UJB93" s="216"/>
      <c r="UJC93" s="216"/>
      <c r="UJD93" s="216"/>
      <c r="UJE93" s="216"/>
      <c r="UJF93" s="216"/>
      <c r="UJG93" s="216"/>
      <c r="UJH93" s="216"/>
      <c r="UJI93" s="216"/>
      <c r="UJJ93" s="216"/>
      <c r="UJK93" s="216"/>
      <c r="UJL93" s="216"/>
      <c r="UJM93" s="216"/>
      <c r="UJN93" s="216"/>
      <c r="UJO93" s="216"/>
      <c r="UJP93" s="216"/>
      <c r="UJQ93" s="216"/>
      <c r="UJR93" s="216"/>
      <c r="UJS93" s="216"/>
      <c r="UJT93" s="216"/>
      <c r="UJU93" s="216"/>
      <c r="UJV93" s="216"/>
      <c r="UJW93" s="216"/>
      <c r="UJX93" s="216"/>
      <c r="UJY93" s="216"/>
      <c r="UJZ93" s="216"/>
      <c r="UKA93" s="216"/>
      <c r="UKB93" s="216"/>
      <c r="UKC93" s="216"/>
      <c r="UKD93" s="216"/>
      <c r="UKE93" s="216"/>
      <c r="UKF93" s="216"/>
      <c r="UKG93" s="216"/>
      <c r="UKH93" s="216"/>
      <c r="UKI93" s="216"/>
      <c r="UKJ93" s="216"/>
      <c r="UKK93" s="216"/>
      <c r="UKL93" s="216"/>
      <c r="UKM93" s="216"/>
      <c r="UKN93" s="216"/>
      <c r="UKO93" s="216"/>
      <c r="UKP93" s="216"/>
      <c r="UKQ93" s="216"/>
      <c r="UKR93" s="216"/>
      <c r="UKS93" s="216"/>
      <c r="UKT93" s="216"/>
      <c r="UKU93" s="216"/>
      <c r="UKV93" s="216"/>
      <c r="UKW93" s="216"/>
      <c r="UKX93" s="216"/>
      <c r="UKY93" s="216"/>
      <c r="UKZ93" s="216"/>
      <c r="ULA93" s="216"/>
      <c r="ULB93" s="216"/>
      <c r="ULC93" s="216"/>
      <c r="ULD93" s="216"/>
      <c r="ULE93" s="216"/>
      <c r="ULF93" s="216"/>
      <c r="ULG93" s="216"/>
      <c r="ULH93" s="216"/>
      <c r="ULI93" s="216"/>
      <c r="ULJ93" s="216"/>
      <c r="ULK93" s="216"/>
      <c r="ULL93" s="216"/>
      <c r="ULM93" s="216"/>
      <c r="ULN93" s="216"/>
      <c r="ULO93" s="216"/>
      <c r="ULP93" s="216"/>
      <c r="ULQ93" s="216"/>
      <c r="ULR93" s="216"/>
      <c r="ULS93" s="216"/>
      <c r="ULT93" s="216"/>
      <c r="ULU93" s="216"/>
      <c r="ULV93" s="216"/>
      <c r="ULW93" s="216"/>
      <c r="ULX93" s="216"/>
      <c r="ULY93" s="216"/>
      <c r="ULZ93" s="216"/>
      <c r="UMA93" s="216"/>
      <c r="UMB93" s="216"/>
      <c r="UMC93" s="216"/>
      <c r="UMH93" s="216"/>
      <c r="UMI93" s="216"/>
      <c r="UMJ93" s="216"/>
      <c r="UMK93" s="216"/>
      <c r="UML93" s="216"/>
      <c r="UMM93" s="216"/>
      <c r="UMN93" s="216"/>
      <c r="UMO93" s="216"/>
      <c r="UMP93" s="216"/>
      <c r="UMQ93" s="216"/>
      <c r="UMR93" s="216"/>
      <c r="UOJ93" s="216"/>
      <c r="UOK93" s="216"/>
      <c r="UOL93" s="216"/>
      <c r="UOM93" s="216"/>
      <c r="UON93" s="216"/>
      <c r="UOO93" s="216"/>
      <c r="UOP93" s="216"/>
      <c r="UOQ93" s="216"/>
      <c r="UOR93" s="216"/>
      <c r="UOS93" s="216"/>
      <c r="UOT93" s="216"/>
      <c r="UOU93" s="216"/>
      <c r="UOV93" s="216"/>
      <c r="UOW93" s="216"/>
      <c r="UOX93" s="216"/>
      <c r="UOY93" s="216"/>
      <c r="UOZ93" s="216"/>
      <c r="UPA93" s="216"/>
      <c r="UPB93" s="216"/>
      <c r="UPC93" s="216"/>
      <c r="UPD93" s="216"/>
      <c r="UPE93" s="216"/>
      <c r="UPF93" s="216"/>
      <c r="UPG93" s="216"/>
      <c r="UPH93" s="216"/>
      <c r="UPI93" s="216"/>
      <c r="UPJ93" s="216"/>
      <c r="UPK93" s="216"/>
      <c r="UPL93" s="216"/>
      <c r="UPM93" s="216"/>
      <c r="UPN93" s="216"/>
      <c r="UPO93" s="216"/>
      <c r="UPP93" s="216"/>
      <c r="UPQ93" s="216"/>
      <c r="UPR93" s="216"/>
      <c r="UPS93" s="216"/>
      <c r="UPT93" s="216"/>
      <c r="UPU93" s="216"/>
      <c r="UPV93" s="216"/>
      <c r="UPW93" s="216"/>
      <c r="UPX93" s="216"/>
      <c r="UPY93" s="216"/>
      <c r="UPZ93" s="216"/>
      <c r="UQA93" s="216"/>
      <c r="UQB93" s="216"/>
      <c r="UQC93" s="216"/>
      <c r="UQD93" s="216"/>
      <c r="UQE93" s="216"/>
      <c r="UQF93" s="216"/>
      <c r="UQG93" s="216"/>
      <c r="UQH93" s="216"/>
      <c r="UQI93" s="216"/>
      <c r="UQJ93" s="216"/>
      <c r="UQK93" s="216"/>
      <c r="UQL93" s="216"/>
      <c r="UQM93" s="216"/>
      <c r="UQN93" s="216"/>
      <c r="UQO93" s="216"/>
      <c r="UQP93" s="216"/>
      <c r="UQQ93" s="216"/>
      <c r="UQR93" s="216"/>
      <c r="UQS93" s="216"/>
      <c r="UQT93" s="216"/>
      <c r="UQU93" s="216"/>
      <c r="UQV93" s="216"/>
      <c r="UQW93" s="216"/>
      <c r="UQX93" s="216"/>
      <c r="UQY93" s="216"/>
      <c r="UQZ93" s="216"/>
      <c r="URA93" s="216"/>
      <c r="URB93" s="216"/>
      <c r="URC93" s="216"/>
      <c r="URD93" s="216"/>
      <c r="URE93" s="216"/>
      <c r="URF93" s="216"/>
      <c r="URG93" s="216"/>
      <c r="URH93" s="216"/>
      <c r="URI93" s="216"/>
      <c r="URJ93" s="216"/>
      <c r="URK93" s="216"/>
      <c r="URL93" s="216"/>
      <c r="URM93" s="216"/>
      <c r="URN93" s="216"/>
      <c r="URO93" s="216"/>
      <c r="URP93" s="216"/>
      <c r="URQ93" s="216"/>
      <c r="URR93" s="216"/>
      <c r="URS93" s="216"/>
      <c r="URT93" s="216"/>
      <c r="URU93" s="216"/>
      <c r="URV93" s="216"/>
      <c r="URW93" s="216"/>
      <c r="URX93" s="216"/>
      <c r="URY93" s="216"/>
      <c r="URZ93" s="216"/>
      <c r="USA93" s="216"/>
      <c r="USB93" s="216"/>
      <c r="USC93" s="216"/>
      <c r="USD93" s="216"/>
      <c r="USE93" s="216"/>
      <c r="USF93" s="216"/>
      <c r="USG93" s="216"/>
      <c r="USH93" s="216"/>
      <c r="USI93" s="216"/>
      <c r="USJ93" s="216"/>
      <c r="USK93" s="216"/>
      <c r="USL93" s="216"/>
      <c r="USM93" s="216"/>
      <c r="USN93" s="216"/>
      <c r="USO93" s="216"/>
      <c r="USP93" s="216"/>
      <c r="USQ93" s="216"/>
      <c r="USR93" s="216"/>
      <c r="USS93" s="216"/>
      <c r="UST93" s="216"/>
      <c r="USU93" s="216"/>
      <c r="USV93" s="216"/>
      <c r="USW93" s="216"/>
      <c r="USX93" s="216"/>
      <c r="USY93" s="216"/>
      <c r="USZ93" s="216"/>
      <c r="UTA93" s="216"/>
      <c r="UTB93" s="216"/>
      <c r="UTC93" s="216"/>
      <c r="UTD93" s="216"/>
      <c r="UTE93" s="216"/>
      <c r="UTF93" s="216"/>
      <c r="UTG93" s="216"/>
      <c r="UTH93" s="216"/>
      <c r="UTI93" s="216"/>
      <c r="UTJ93" s="216"/>
      <c r="UTK93" s="216"/>
      <c r="UTL93" s="216"/>
      <c r="UTM93" s="216"/>
      <c r="UTN93" s="216"/>
      <c r="UTO93" s="216"/>
      <c r="UTP93" s="216"/>
      <c r="UTQ93" s="216"/>
      <c r="UTR93" s="216"/>
      <c r="UTS93" s="216"/>
      <c r="UTT93" s="216"/>
      <c r="UTU93" s="216"/>
      <c r="UTV93" s="216"/>
      <c r="UTW93" s="216"/>
      <c r="UTX93" s="216"/>
      <c r="UTY93" s="216"/>
      <c r="UTZ93" s="216"/>
      <c r="UUA93" s="216"/>
      <c r="UUB93" s="216"/>
      <c r="UUC93" s="216"/>
      <c r="UUD93" s="216"/>
      <c r="UUE93" s="216"/>
      <c r="UUF93" s="216"/>
      <c r="UUG93" s="216"/>
      <c r="UUH93" s="216"/>
      <c r="UUI93" s="216"/>
      <c r="UUJ93" s="216"/>
      <c r="UUK93" s="216"/>
      <c r="UUL93" s="216"/>
      <c r="UUM93" s="216"/>
      <c r="UUN93" s="216"/>
      <c r="UUO93" s="216"/>
      <c r="UUP93" s="216"/>
      <c r="UUQ93" s="216"/>
      <c r="UUR93" s="216"/>
      <c r="UUS93" s="216"/>
      <c r="UUT93" s="216"/>
      <c r="UUU93" s="216"/>
      <c r="UUV93" s="216"/>
      <c r="UUW93" s="216"/>
      <c r="UUX93" s="216"/>
      <c r="UUY93" s="216"/>
      <c r="UUZ93" s="216"/>
      <c r="UVA93" s="216"/>
      <c r="UVB93" s="216"/>
      <c r="UVC93" s="216"/>
      <c r="UVD93" s="216"/>
      <c r="UVE93" s="216"/>
      <c r="UVF93" s="216"/>
      <c r="UVG93" s="216"/>
      <c r="UVH93" s="216"/>
      <c r="UVI93" s="216"/>
      <c r="UVJ93" s="216"/>
      <c r="UVK93" s="216"/>
      <c r="UVL93" s="216"/>
      <c r="UVM93" s="216"/>
      <c r="UVN93" s="216"/>
      <c r="UVO93" s="216"/>
      <c r="UVP93" s="216"/>
      <c r="UVQ93" s="216"/>
      <c r="UVR93" s="216"/>
      <c r="UVS93" s="216"/>
      <c r="UVT93" s="216"/>
      <c r="UVU93" s="216"/>
      <c r="UVV93" s="216"/>
      <c r="UVW93" s="216"/>
      <c r="UVX93" s="216"/>
      <c r="UVY93" s="216"/>
      <c r="UWD93" s="216"/>
      <c r="UWE93" s="216"/>
      <c r="UWF93" s="216"/>
      <c r="UWG93" s="216"/>
      <c r="UWH93" s="216"/>
      <c r="UWI93" s="216"/>
      <c r="UWJ93" s="216"/>
      <c r="UWK93" s="216"/>
      <c r="UWL93" s="216"/>
      <c r="UWM93" s="216"/>
      <c r="UWN93" s="216"/>
      <c r="UYF93" s="216"/>
      <c r="UYG93" s="216"/>
      <c r="UYH93" s="216"/>
      <c r="UYI93" s="216"/>
      <c r="UYJ93" s="216"/>
      <c r="UYK93" s="216"/>
      <c r="UYL93" s="216"/>
      <c r="UYM93" s="216"/>
      <c r="UYN93" s="216"/>
      <c r="UYO93" s="216"/>
      <c r="UYP93" s="216"/>
      <c r="UYQ93" s="216"/>
      <c r="UYR93" s="216"/>
      <c r="UYS93" s="216"/>
      <c r="UYT93" s="216"/>
      <c r="UYU93" s="216"/>
      <c r="UYV93" s="216"/>
      <c r="UYW93" s="216"/>
      <c r="UYX93" s="216"/>
      <c r="UYY93" s="216"/>
      <c r="UYZ93" s="216"/>
      <c r="UZA93" s="216"/>
      <c r="UZB93" s="216"/>
      <c r="UZC93" s="216"/>
      <c r="UZD93" s="216"/>
      <c r="UZE93" s="216"/>
      <c r="UZF93" s="216"/>
      <c r="UZG93" s="216"/>
      <c r="UZH93" s="216"/>
      <c r="UZI93" s="216"/>
      <c r="UZJ93" s="216"/>
      <c r="UZK93" s="216"/>
      <c r="UZL93" s="216"/>
      <c r="UZM93" s="216"/>
      <c r="UZN93" s="216"/>
      <c r="UZO93" s="216"/>
      <c r="UZP93" s="216"/>
      <c r="UZQ93" s="216"/>
      <c r="UZR93" s="216"/>
      <c r="UZS93" s="216"/>
      <c r="UZT93" s="216"/>
      <c r="UZU93" s="216"/>
      <c r="UZV93" s="216"/>
      <c r="UZW93" s="216"/>
      <c r="UZX93" s="216"/>
      <c r="UZY93" s="216"/>
      <c r="UZZ93" s="216"/>
      <c r="VAA93" s="216"/>
      <c r="VAB93" s="216"/>
      <c r="VAC93" s="216"/>
      <c r="VAD93" s="216"/>
      <c r="VAE93" s="216"/>
      <c r="VAF93" s="216"/>
      <c r="VAG93" s="216"/>
      <c r="VAH93" s="216"/>
      <c r="VAI93" s="216"/>
      <c r="VAJ93" s="216"/>
      <c r="VAK93" s="216"/>
      <c r="VAL93" s="216"/>
      <c r="VAM93" s="216"/>
      <c r="VAN93" s="216"/>
      <c r="VAO93" s="216"/>
      <c r="VAP93" s="216"/>
      <c r="VAQ93" s="216"/>
      <c r="VAR93" s="216"/>
      <c r="VAS93" s="216"/>
      <c r="VAT93" s="216"/>
      <c r="VAU93" s="216"/>
      <c r="VAV93" s="216"/>
      <c r="VAW93" s="216"/>
      <c r="VAX93" s="216"/>
      <c r="VAY93" s="216"/>
      <c r="VAZ93" s="216"/>
      <c r="VBA93" s="216"/>
      <c r="VBB93" s="216"/>
      <c r="VBC93" s="216"/>
      <c r="VBD93" s="216"/>
      <c r="VBE93" s="216"/>
      <c r="VBF93" s="216"/>
      <c r="VBG93" s="216"/>
      <c r="VBH93" s="216"/>
      <c r="VBI93" s="216"/>
      <c r="VBJ93" s="216"/>
      <c r="VBK93" s="216"/>
      <c r="VBL93" s="216"/>
      <c r="VBM93" s="216"/>
      <c r="VBN93" s="216"/>
      <c r="VBO93" s="216"/>
      <c r="VBP93" s="216"/>
      <c r="VBQ93" s="216"/>
      <c r="VBR93" s="216"/>
      <c r="VBS93" s="216"/>
      <c r="VBT93" s="216"/>
      <c r="VBU93" s="216"/>
      <c r="VBV93" s="216"/>
      <c r="VBW93" s="216"/>
      <c r="VBX93" s="216"/>
      <c r="VBY93" s="216"/>
      <c r="VBZ93" s="216"/>
      <c r="VCA93" s="216"/>
      <c r="VCB93" s="216"/>
      <c r="VCC93" s="216"/>
      <c r="VCD93" s="216"/>
      <c r="VCE93" s="216"/>
      <c r="VCF93" s="216"/>
      <c r="VCG93" s="216"/>
      <c r="VCH93" s="216"/>
      <c r="VCI93" s="216"/>
      <c r="VCJ93" s="216"/>
      <c r="VCK93" s="216"/>
      <c r="VCL93" s="216"/>
      <c r="VCM93" s="216"/>
      <c r="VCN93" s="216"/>
      <c r="VCO93" s="216"/>
      <c r="VCP93" s="216"/>
      <c r="VCQ93" s="216"/>
      <c r="VCR93" s="216"/>
      <c r="VCS93" s="216"/>
      <c r="VCT93" s="216"/>
      <c r="VCU93" s="216"/>
      <c r="VCV93" s="216"/>
      <c r="VCW93" s="216"/>
      <c r="VCX93" s="216"/>
      <c r="VCY93" s="216"/>
      <c r="VCZ93" s="216"/>
      <c r="VDA93" s="216"/>
      <c r="VDB93" s="216"/>
      <c r="VDC93" s="216"/>
      <c r="VDD93" s="216"/>
      <c r="VDE93" s="216"/>
      <c r="VDF93" s="216"/>
      <c r="VDG93" s="216"/>
      <c r="VDH93" s="216"/>
      <c r="VDI93" s="216"/>
      <c r="VDJ93" s="216"/>
      <c r="VDK93" s="216"/>
      <c r="VDL93" s="216"/>
      <c r="VDM93" s="216"/>
      <c r="VDN93" s="216"/>
      <c r="VDO93" s="216"/>
      <c r="VDP93" s="216"/>
      <c r="VDQ93" s="216"/>
      <c r="VDR93" s="216"/>
      <c r="VDS93" s="216"/>
      <c r="VDT93" s="216"/>
      <c r="VDU93" s="216"/>
      <c r="VDV93" s="216"/>
      <c r="VDW93" s="216"/>
      <c r="VDX93" s="216"/>
      <c r="VDY93" s="216"/>
      <c r="VDZ93" s="216"/>
      <c r="VEA93" s="216"/>
      <c r="VEB93" s="216"/>
      <c r="VEC93" s="216"/>
      <c r="VED93" s="216"/>
      <c r="VEE93" s="216"/>
      <c r="VEF93" s="216"/>
      <c r="VEG93" s="216"/>
      <c r="VEH93" s="216"/>
      <c r="VEI93" s="216"/>
      <c r="VEJ93" s="216"/>
      <c r="VEK93" s="216"/>
      <c r="VEL93" s="216"/>
      <c r="VEM93" s="216"/>
      <c r="VEN93" s="216"/>
      <c r="VEO93" s="216"/>
      <c r="VEP93" s="216"/>
      <c r="VEQ93" s="216"/>
      <c r="VER93" s="216"/>
      <c r="VES93" s="216"/>
      <c r="VET93" s="216"/>
      <c r="VEU93" s="216"/>
      <c r="VEV93" s="216"/>
      <c r="VEW93" s="216"/>
      <c r="VEX93" s="216"/>
      <c r="VEY93" s="216"/>
      <c r="VEZ93" s="216"/>
      <c r="VFA93" s="216"/>
      <c r="VFB93" s="216"/>
      <c r="VFC93" s="216"/>
      <c r="VFD93" s="216"/>
      <c r="VFE93" s="216"/>
      <c r="VFF93" s="216"/>
      <c r="VFG93" s="216"/>
      <c r="VFH93" s="216"/>
      <c r="VFI93" s="216"/>
      <c r="VFJ93" s="216"/>
      <c r="VFK93" s="216"/>
      <c r="VFL93" s="216"/>
      <c r="VFM93" s="216"/>
      <c r="VFN93" s="216"/>
      <c r="VFO93" s="216"/>
      <c r="VFP93" s="216"/>
      <c r="VFQ93" s="216"/>
      <c r="VFR93" s="216"/>
      <c r="VFS93" s="216"/>
      <c r="VFT93" s="216"/>
      <c r="VFU93" s="216"/>
      <c r="VFZ93" s="216"/>
      <c r="VGA93" s="216"/>
      <c r="VGB93" s="216"/>
      <c r="VGC93" s="216"/>
      <c r="VGD93" s="216"/>
      <c r="VGE93" s="216"/>
      <c r="VGF93" s="216"/>
      <c r="VGG93" s="216"/>
      <c r="VGH93" s="216"/>
      <c r="VGI93" s="216"/>
      <c r="VGJ93" s="216"/>
      <c r="VIB93" s="216"/>
      <c r="VIC93" s="216"/>
      <c r="VID93" s="216"/>
      <c r="VIE93" s="216"/>
      <c r="VIF93" s="216"/>
      <c r="VIG93" s="216"/>
      <c r="VIH93" s="216"/>
      <c r="VII93" s="216"/>
      <c r="VIJ93" s="216"/>
      <c r="VIK93" s="216"/>
      <c r="VIL93" s="216"/>
      <c r="VIM93" s="216"/>
      <c r="VIN93" s="216"/>
      <c r="VIO93" s="216"/>
      <c r="VIP93" s="216"/>
      <c r="VIQ93" s="216"/>
      <c r="VIR93" s="216"/>
      <c r="VIS93" s="216"/>
      <c r="VIT93" s="216"/>
      <c r="VIU93" s="216"/>
      <c r="VIV93" s="216"/>
      <c r="VIW93" s="216"/>
      <c r="VIX93" s="216"/>
      <c r="VIY93" s="216"/>
      <c r="VIZ93" s="216"/>
      <c r="VJA93" s="216"/>
      <c r="VJB93" s="216"/>
      <c r="VJC93" s="216"/>
      <c r="VJD93" s="216"/>
      <c r="VJE93" s="216"/>
      <c r="VJF93" s="216"/>
      <c r="VJG93" s="216"/>
      <c r="VJH93" s="216"/>
      <c r="VJI93" s="216"/>
      <c r="VJJ93" s="216"/>
      <c r="VJK93" s="216"/>
      <c r="VJL93" s="216"/>
      <c r="VJM93" s="216"/>
      <c r="VJN93" s="216"/>
      <c r="VJO93" s="216"/>
      <c r="VJP93" s="216"/>
      <c r="VJQ93" s="216"/>
      <c r="VJR93" s="216"/>
      <c r="VJS93" s="216"/>
      <c r="VJT93" s="216"/>
      <c r="VJU93" s="216"/>
      <c r="VJV93" s="216"/>
      <c r="VJW93" s="216"/>
      <c r="VJX93" s="216"/>
      <c r="VJY93" s="216"/>
      <c r="VJZ93" s="216"/>
      <c r="VKA93" s="216"/>
      <c r="VKB93" s="216"/>
      <c r="VKC93" s="216"/>
      <c r="VKD93" s="216"/>
      <c r="VKE93" s="216"/>
      <c r="VKF93" s="216"/>
      <c r="VKG93" s="216"/>
      <c r="VKH93" s="216"/>
      <c r="VKI93" s="216"/>
      <c r="VKJ93" s="216"/>
      <c r="VKK93" s="216"/>
      <c r="VKL93" s="216"/>
      <c r="VKM93" s="216"/>
      <c r="VKN93" s="216"/>
      <c r="VKO93" s="216"/>
      <c r="VKP93" s="216"/>
      <c r="VKQ93" s="216"/>
      <c r="VKR93" s="216"/>
      <c r="VKS93" s="216"/>
      <c r="VKT93" s="216"/>
      <c r="VKU93" s="216"/>
      <c r="VKV93" s="216"/>
      <c r="VKW93" s="216"/>
      <c r="VKX93" s="216"/>
      <c r="VKY93" s="216"/>
      <c r="VKZ93" s="216"/>
      <c r="VLA93" s="216"/>
      <c r="VLB93" s="216"/>
      <c r="VLC93" s="216"/>
      <c r="VLD93" s="216"/>
      <c r="VLE93" s="216"/>
      <c r="VLF93" s="216"/>
      <c r="VLG93" s="216"/>
      <c r="VLH93" s="216"/>
      <c r="VLI93" s="216"/>
      <c r="VLJ93" s="216"/>
      <c r="VLK93" s="216"/>
      <c r="VLL93" s="216"/>
      <c r="VLM93" s="216"/>
      <c r="VLN93" s="216"/>
      <c r="VLO93" s="216"/>
      <c r="VLP93" s="216"/>
      <c r="VLQ93" s="216"/>
      <c r="VLR93" s="216"/>
      <c r="VLS93" s="216"/>
      <c r="VLT93" s="216"/>
      <c r="VLU93" s="216"/>
      <c r="VLV93" s="216"/>
      <c r="VLW93" s="216"/>
      <c r="VLX93" s="216"/>
      <c r="VLY93" s="216"/>
      <c r="VLZ93" s="216"/>
      <c r="VMA93" s="216"/>
      <c r="VMB93" s="216"/>
      <c r="VMC93" s="216"/>
      <c r="VMD93" s="216"/>
      <c r="VME93" s="216"/>
      <c r="VMF93" s="216"/>
      <c r="VMG93" s="216"/>
      <c r="VMH93" s="216"/>
      <c r="VMI93" s="216"/>
      <c r="VMJ93" s="216"/>
      <c r="VMK93" s="216"/>
      <c r="VML93" s="216"/>
      <c r="VMM93" s="216"/>
      <c r="VMN93" s="216"/>
      <c r="VMO93" s="216"/>
      <c r="VMP93" s="216"/>
      <c r="VMQ93" s="216"/>
      <c r="VMR93" s="216"/>
      <c r="VMS93" s="216"/>
      <c r="VMT93" s="216"/>
      <c r="VMU93" s="216"/>
      <c r="VMV93" s="216"/>
      <c r="VMW93" s="216"/>
      <c r="VMX93" s="216"/>
      <c r="VMY93" s="216"/>
      <c r="VMZ93" s="216"/>
      <c r="VNA93" s="216"/>
      <c r="VNB93" s="216"/>
      <c r="VNC93" s="216"/>
      <c r="VND93" s="216"/>
      <c r="VNE93" s="216"/>
      <c r="VNF93" s="216"/>
      <c r="VNG93" s="216"/>
      <c r="VNH93" s="216"/>
      <c r="VNI93" s="216"/>
      <c r="VNJ93" s="216"/>
      <c r="VNK93" s="216"/>
      <c r="VNL93" s="216"/>
      <c r="VNM93" s="216"/>
      <c r="VNN93" s="216"/>
      <c r="VNO93" s="216"/>
      <c r="VNP93" s="216"/>
      <c r="VNQ93" s="216"/>
      <c r="VNR93" s="216"/>
      <c r="VNS93" s="216"/>
      <c r="VNT93" s="216"/>
      <c r="VNU93" s="216"/>
      <c r="VNV93" s="216"/>
      <c r="VNW93" s="216"/>
      <c r="VNX93" s="216"/>
      <c r="VNY93" s="216"/>
      <c r="VNZ93" s="216"/>
      <c r="VOA93" s="216"/>
      <c r="VOB93" s="216"/>
      <c r="VOC93" s="216"/>
      <c r="VOD93" s="216"/>
      <c r="VOE93" s="216"/>
      <c r="VOF93" s="216"/>
      <c r="VOG93" s="216"/>
      <c r="VOH93" s="216"/>
      <c r="VOI93" s="216"/>
      <c r="VOJ93" s="216"/>
      <c r="VOK93" s="216"/>
      <c r="VOL93" s="216"/>
      <c r="VOM93" s="216"/>
      <c r="VON93" s="216"/>
      <c r="VOO93" s="216"/>
      <c r="VOP93" s="216"/>
      <c r="VOQ93" s="216"/>
      <c r="VOR93" s="216"/>
      <c r="VOS93" s="216"/>
      <c r="VOT93" s="216"/>
      <c r="VOU93" s="216"/>
      <c r="VOV93" s="216"/>
      <c r="VOW93" s="216"/>
      <c r="VOX93" s="216"/>
      <c r="VOY93" s="216"/>
      <c r="VOZ93" s="216"/>
      <c r="VPA93" s="216"/>
      <c r="VPB93" s="216"/>
      <c r="VPC93" s="216"/>
      <c r="VPD93" s="216"/>
      <c r="VPE93" s="216"/>
      <c r="VPF93" s="216"/>
      <c r="VPG93" s="216"/>
      <c r="VPH93" s="216"/>
      <c r="VPI93" s="216"/>
      <c r="VPJ93" s="216"/>
      <c r="VPK93" s="216"/>
      <c r="VPL93" s="216"/>
      <c r="VPM93" s="216"/>
      <c r="VPN93" s="216"/>
      <c r="VPO93" s="216"/>
      <c r="VPP93" s="216"/>
      <c r="VPQ93" s="216"/>
      <c r="VPV93" s="216"/>
      <c r="VPW93" s="216"/>
      <c r="VPX93" s="216"/>
      <c r="VPY93" s="216"/>
      <c r="VPZ93" s="216"/>
      <c r="VQA93" s="216"/>
      <c r="VQB93" s="216"/>
      <c r="VQC93" s="216"/>
      <c r="VQD93" s="216"/>
      <c r="VQE93" s="216"/>
      <c r="VQF93" s="216"/>
      <c r="VRX93" s="216"/>
      <c r="VRY93" s="216"/>
      <c r="VRZ93" s="216"/>
      <c r="VSA93" s="216"/>
      <c r="VSB93" s="216"/>
      <c r="VSC93" s="216"/>
      <c r="VSD93" s="216"/>
      <c r="VSE93" s="216"/>
      <c r="VSF93" s="216"/>
      <c r="VSG93" s="216"/>
      <c r="VSH93" s="216"/>
      <c r="VSI93" s="216"/>
      <c r="VSJ93" s="216"/>
      <c r="VSK93" s="216"/>
      <c r="VSL93" s="216"/>
      <c r="VSM93" s="216"/>
      <c r="VSN93" s="216"/>
      <c r="VSO93" s="216"/>
      <c r="VSP93" s="216"/>
      <c r="VSQ93" s="216"/>
      <c r="VSR93" s="216"/>
      <c r="VSS93" s="216"/>
      <c r="VST93" s="216"/>
      <c r="VSU93" s="216"/>
      <c r="VSV93" s="216"/>
      <c r="VSW93" s="216"/>
      <c r="VSX93" s="216"/>
      <c r="VSY93" s="216"/>
      <c r="VSZ93" s="216"/>
      <c r="VTA93" s="216"/>
      <c r="VTB93" s="216"/>
      <c r="VTC93" s="216"/>
      <c r="VTD93" s="216"/>
      <c r="VTE93" s="216"/>
      <c r="VTF93" s="216"/>
      <c r="VTG93" s="216"/>
      <c r="VTH93" s="216"/>
      <c r="VTI93" s="216"/>
      <c r="VTJ93" s="216"/>
      <c r="VTK93" s="216"/>
      <c r="VTL93" s="216"/>
      <c r="VTM93" s="216"/>
      <c r="VTN93" s="216"/>
      <c r="VTO93" s="216"/>
      <c r="VTP93" s="216"/>
      <c r="VTQ93" s="216"/>
      <c r="VTR93" s="216"/>
      <c r="VTS93" s="216"/>
      <c r="VTT93" s="216"/>
      <c r="VTU93" s="216"/>
      <c r="VTV93" s="216"/>
      <c r="VTW93" s="216"/>
      <c r="VTX93" s="216"/>
      <c r="VTY93" s="216"/>
      <c r="VTZ93" s="216"/>
      <c r="VUA93" s="216"/>
      <c r="VUB93" s="216"/>
      <c r="VUC93" s="216"/>
      <c r="VUD93" s="216"/>
      <c r="VUE93" s="216"/>
      <c r="VUF93" s="216"/>
      <c r="VUG93" s="216"/>
      <c r="VUH93" s="216"/>
      <c r="VUI93" s="216"/>
      <c r="VUJ93" s="216"/>
      <c r="VUK93" s="216"/>
      <c r="VUL93" s="216"/>
      <c r="VUM93" s="216"/>
      <c r="VUN93" s="216"/>
      <c r="VUO93" s="216"/>
      <c r="VUP93" s="216"/>
      <c r="VUQ93" s="216"/>
      <c r="VUR93" s="216"/>
      <c r="VUS93" s="216"/>
      <c r="VUT93" s="216"/>
      <c r="VUU93" s="216"/>
      <c r="VUV93" s="216"/>
      <c r="VUW93" s="216"/>
      <c r="VUX93" s="216"/>
      <c r="VUY93" s="216"/>
      <c r="VUZ93" s="216"/>
      <c r="VVA93" s="216"/>
      <c r="VVB93" s="216"/>
      <c r="VVC93" s="216"/>
      <c r="VVD93" s="216"/>
      <c r="VVE93" s="216"/>
      <c r="VVF93" s="216"/>
      <c r="VVG93" s="216"/>
      <c r="VVH93" s="216"/>
      <c r="VVI93" s="216"/>
      <c r="VVJ93" s="216"/>
      <c r="VVK93" s="216"/>
      <c r="VVL93" s="216"/>
      <c r="VVM93" s="216"/>
      <c r="VVN93" s="216"/>
      <c r="VVO93" s="216"/>
      <c r="VVP93" s="216"/>
      <c r="VVQ93" s="216"/>
      <c r="VVR93" s="216"/>
      <c r="VVS93" s="216"/>
      <c r="VVT93" s="216"/>
      <c r="VVU93" s="216"/>
      <c r="VVV93" s="216"/>
      <c r="VVW93" s="216"/>
      <c r="VVX93" s="216"/>
      <c r="VVY93" s="216"/>
      <c r="VVZ93" s="216"/>
      <c r="VWA93" s="216"/>
      <c r="VWB93" s="216"/>
      <c r="VWC93" s="216"/>
      <c r="VWD93" s="216"/>
      <c r="VWE93" s="216"/>
      <c r="VWF93" s="216"/>
      <c r="VWG93" s="216"/>
      <c r="VWH93" s="216"/>
      <c r="VWI93" s="216"/>
      <c r="VWJ93" s="216"/>
      <c r="VWK93" s="216"/>
      <c r="VWL93" s="216"/>
      <c r="VWM93" s="216"/>
      <c r="VWN93" s="216"/>
      <c r="VWO93" s="216"/>
      <c r="VWP93" s="216"/>
      <c r="VWQ93" s="216"/>
      <c r="VWR93" s="216"/>
      <c r="VWS93" s="216"/>
      <c r="VWT93" s="216"/>
      <c r="VWU93" s="216"/>
      <c r="VWV93" s="216"/>
      <c r="VWW93" s="216"/>
      <c r="VWX93" s="216"/>
      <c r="VWY93" s="216"/>
      <c r="VWZ93" s="216"/>
      <c r="VXA93" s="216"/>
      <c r="VXB93" s="216"/>
      <c r="VXC93" s="216"/>
      <c r="VXD93" s="216"/>
      <c r="VXE93" s="216"/>
      <c r="VXF93" s="216"/>
      <c r="VXG93" s="216"/>
      <c r="VXH93" s="216"/>
      <c r="VXI93" s="216"/>
      <c r="VXJ93" s="216"/>
      <c r="VXK93" s="216"/>
      <c r="VXL93" s="216"/>
      <c r="VXM93" s="216"/>
      <c r="VXN93" s="216"/>
      <c r="VXO93" s="216"/>
      <c r="VXP93" s="216"/>
      <c r="VXQ93" s="216"/>
      <c r="VXR93" s="216"/>
      <c r="VXS93" s="216"/>
      <c r="VXT93" s="216"/>
      <c r="VXU93" s="216"/>
      <c r="VXV93" s="216"/>
      <c r="VXW93" s="216"/>
      <c r="VXX93" s="216"/>
      <c r="VXY93" s="216"/>
      <c r="VXZ93" s="216"/>
      <c r="VYA93" s="216"/>
      <c r="VYB93" s="216"/>
      <c r="VYC93" s="216"/>
      <c r="VYD93" s="216"/>
      <c r="VYE93" s="216"/>
      <c r="VYF93" s="216"/>
      <c r="VYG93" s="216"/>
      <c r="VYH93" s="216"/>
      <c r="VYI93" s="216"/>
      <c r="VYJ93" s="216"/>
      <c r="VYK93" s="216"/>
      <c r="VYL93" s="216"/>
      <c r="VYM93" s="216"/>
      <c r="VYN93" s="216"/>
      <c r="VYO93" s="216"/>
      <c r="VYP93" s="216"/>
      <c r="VYQ93" s="216"/>
      <c r="VYR93" s="216"/>
      <c r="VYS93" s="216"/>
      <c r="VYT93" s="216"/>
      <c r="VYU93" s="216"/>
      <c r="VYV93" s="216"/>
      <c r="VYW93" s="216"/>
      <c r="VYX93" s="216"/>
      <c r="VYY93" s="216"/>
      <c r="VYZ93" s="216"/>
      <c r="VZA93" s="216"/>
      <c r="VZB93" s="216"/>
      <c r="VZC93" s="216"/>
      <c r="VZD93" s="216"/>
      <c r="VZE93" s="216"/>
      <c r="VZF93" s="216"/>
      <c r="VZG93" s="216"/>
      <c r="VZH93" s="216"/>
      <c r="VZI93" s="216"/>
      <c r="VZJ93" s="216"/>
      <c r="VZK93" s="216"/>
      <c r="VZL93" s="216"/>
      <c r="VZM93" s="216"/>
      <c r="VZR93" s="216"/>
      <c r="VZS93" s="216"/>
      <c r="VZT93" s="216"/>
      <c r="VZU93" s="216"/>
      <c r="VZV93" s="216"/>
      <c r="VZW93" s="216"/>
      <c r="VZX93" s="216"/>
      <c r="VZY93" s="216"/>
      <c r="VZZ93" s="216"/>
      <c r="WAA93" s="216"/>
      <c r="WAB93" s="216"/>
      <c r="WBT93" s="216"/>
      <c r="WBU93" s="216"/>
      <c r="WBV93" s="216"/>
      <c r="WBW93" s="216"/>
      <c r="WBX93" s="216"/>
      <c r="WBY93" s="216"/>
      <c r="WBZ93" s="216"/>
      <c r="WCA93" s="216"/>
      <c r="WCB93" s="216"/>
      <c r="WCC93" s="216"/>
      <c r="WCD93" s="216"/>
      <c r="WCE93" s="216"/>
      <c r="WCF93" s="216"/>
      <c r="WCG93" s="216"/>
      <c r="WCH93" s="216"/>
      <c r="WCI93" s="216"/>
      <c r="WCJ93" s="216"/>
      <c r="WCK93" s="216"/>
      <c r="WCL93" s="216"/>
      <c r="WCM93" s="216"/>
      <c r="WCN93" s="216"/>
      <c r="WCO93" s="216"/>
      <c r="WCP93" s="216"/>
      <c r="WCQ93" s="216"/>
      <c r="WCR93" s="216"/>
      <c r="WCS93" s="216"/>
      <c r="WCT93" s="216"/>
      <c r="WCU93" s="216"/>
      <c r="WCV93" s="216"/>
      <c r="WCW93" s="216"/>
      <c r="WCX93" s="216"/>
      <c r="WCY93" s="216"/>
      <c r="WCZ93" s="216"/>
      <c r="WDA93" s="216"/>
      <c r="WDB93" s="216"/>
      <c r="WDC93" s="216"/>
      <c r="WDD93" s="216"/>
      <c r="WDE93" s="216"/>
      <c r="WDF93" s="216"/>
      <c r="WDG93" s="216"/>
      <c r="WDH93" s="216"/>
      <c r="WDI93" s="216"/>
      <c r="WDJ93" s="216"/>
      <c r="WDK93" s="216"/>
      <c r="WDL93" s="216"/>
      <c r="WDM93" s="216"/>
      <c r="WDN93" s="216"/>
      <c r="WDO93" s="216"/>
      <c r="WDP93" s="216"/>
      <c r="WDQ93" s="216"/>
      <c r="WDR93" s="216"/>
      <c r="WDS93" s="216"/>
      <c r="WDT93" s="216"/>
      <c r="WDU93" s="216"/>
      <c r="WDV93" s="216"/>
      <c r="WDW93" s="216"/>
      <c r="WDX93" s="216"/>
      <c r="WDY93" s="216"/>
      <c r="WDZ93" s="216"/>
      <c r="WEA93" s="216"/>
      <c r="WEB93" s="216"/>
      <c r="WEC93" s="216"/>
      <c r="WED93" s="216"/>
      <c r="WEE93" s="216"/>
      <c r="WEF93" s="216"/>
      <c r="WEG93" s="216"/>
      <c r="WEH93" s="216"/>
      <c r="WEI93" s="216"/>
      <c r="WEJ93" s="216"/>
      <c r="WEK93" s="216"/>
      <c r="WEL93" s="216"/>
      <c r="WEM93" s="216"/>
      <c r="WEN93" s="216"/>
      <c r="WEO93" s="216"/>
      <c r="WEP93" s="216"/>
      <c r="WEQ93" s="216"/>
      <c r="WER93" s="216"/>
      <c r="WES93" s="216"/>
      <c r="WET93" s="216"/>
      <c r="WEU93" s="216"/>
      <c r="WEV93" s="216"/>
      <c r="WEW93" s="216"/>
      <c r="WEX93" s="216"/>
      <c r="WEY93" s="216"/>
      <c r="WEZ93" s="216"/>
      <c r="WFA93" s="216"/>
      <c r="WFB93" s="216"/>
      <c r="WFC93" s="216"/>
      <c r="WFD93" s="216"/>
      <c r="WFE93" s="216"/>
      <c r="WFF93" s="216"/>
      <c r="WFG93" s="216"/>
      <c r="WFH93" s="216"/>
      <c r="WFI93" s="216"/>
      <c r="WFJ93" s="216"/>
      <c r="WFK93" s="216"/>
      <c r="WFL93" s="216"/>
      <c r="WFM93" s="216"/>
      <c r="WFN93" s="216"/>
      <c r="WFO93" s="216"/>
      <c r="WFP93" s="216"/>
      <c r="WFQ93" s="216"/>
      <c r="WFR93" s="216"/>
      <c r="WFS93" s="216"/>
      <c r="WFT93" s="216"/>
      <c r="WFU93" s="216"/>
      <c r="WFV93" s="216"/>
      <c r="WFW93" s="216"/>
      <c r="WFX93" s="216"/>
      <c r="WFY93" s="216"/>
      <c r="WFZ93" s="216"/>
      <c r="WGA93" s="216"/>
      <c r="WGB93" s="216"/>
      <c r="WGC93" s="216"/>
      <c r="WGD93" s="216"/>
      <c r="WGE93" s="216"/>
      <c r="WGF93" s="216"/>
      <c r="WGG93" s="216"/>
      <c r="WGH93" s="216"/>
      <c r="WGI93" s="216"/>
      <c r="WGJ93" s="216"/>
      <c r="WGK93" s="216"/>
      <c r="WGL93" s="216"/>
      <c r="WGM93" s="216"/>
      <c r="WGN93" s="216"/>
      <c r="WGO93" s="216"/>
      <c r="WGP93" s="216"/>
      <c r="WGQ93" s="216"/>
      <c r="WGR93" s="216"/>
      <c r="WGS93" s="216"/>
      <c r="WGT93" s="216"/>
      <c r="WGU93" s="216"/>
      <c r="WGV93" s="216"/>
      <c r="WGW93" s="216"/>
      <c r="WGX93" s="216"/>
      <c r="WGY93" s="216"/>
      <c r="WGZ93" s="216"/>
      <c r="WHA93" s="216"/>
      <c r="WHB93" s="216"/>
      <c r="WHC93" s="216"/>
      <c r="WHD93" s="216"/>
      <c r="WHE93" s="216"/>
      <c r="WHF93" s="216"/>
      <c r="WHG93" s="216"/>
      <c r="WHH93" s="216"/>
      <c r="WHI93" s="216"/>
      <c r="WHJ93" s="216"/>
      <c r="WHK93" s="216"/>
      <c r="WHL93" s="216"/>
      <c r="WHM93" s="216"/>
      <c r="WHN93" s="216"/>
      <c r="WHO93" s="216"/>
      <c r="WHP93" s="216"/>
      <c r="WHQ93" s="216"/>
      <c r="WHR93" s="216"/>
      <c r="WHS93" s="216"/>
      <c r="WHT93" s="216"/>
      <c r="WHU93" s="216"/>
      <c r="WHV93" s="216"/>
      <c r="WHW93" s="216"/>
      <c r="WHX93" s="216"/>
      <c r="WHY93" s="216"/>
      <c r="WHZ93" s="216"/>
      <c r="WIA93" s="216"/>
      <c r="WIB93" s="216"/>
      <c r="WIC93" s="216"/>
      <c r="WID93" s="216"/>
      <c r="WIE93" s="216"/>
      <c r="WIF93" s="216"/>
      <c r="WIG93" s="216"/>
      <c r="WIH93" s="216"/>
      <c r="WII93" s="216"/>
      <c r="WIJ93" s="216"/>
      <c r="WIK93" s="216"/>
      <c r="WIL93" s="216"/>
      <c r="WIM93" s="216"/>
      <c r="WIN93" s="216"/>
      <c r="WIO93" s="216"/>
      <c r="WIP93" s="216"/>
      <c r="WIQ93" s="216"/>
      <c r="WIR93" s="216"/>
      <c r="WIS93" s="216"/>
      <c r="WIT93" s="216"/>
      <c r="WIU93" s="216"/>
      <c r="WIV93" s="216"/>
      <c r="WIW93" s="216"/>
      <c r="WIX93" s="216"/>
      <c r="WIY93" s="216"/>
      <c r="WIZ93" s="216"/>
      <c r="WJA93" s="216"/>
      <c r="WJB93" s="216"/>
      <c r="WJC93" s="216"/>
      <c r="WJD93" s="216"/>
      <c r="WJE93" s="216"/>
      <c r="WJF93" s="216"/>
      <c r="WJG93" s="216"/>
      <c r="WJH93" s="216"/>
      <c r="WJI93" s="216"/>
      <c r="WJN93" s="216"/>
      <c r="WJO93" s="216"/>
      <c r="WJP93" s="216"/>
      <c r="WJQ93" s="216"/>
      <c r="WJR93" s="216"/>
      <c r="WJS93" s="216"/>
      <c r="WJT93" s="216"/>
      <c r="WJU93" s="216"/>
      <c r="WJV93" s="216"/>
      <c r="WJW93" s="216"/>
      <c r="WJX93" s="216"/>
      <c r="WLP93" s="216"/>
      <c r="WLQ93" s="216"/>
      <c r="WLR93" s="216"/>
      <c r="WLS93" s="216"/>
      <c r="WLT93" s="216"/>
      <c r="WLU93" s="216"/>
      <c r="WLV93" s="216"/>
      <c r="WLW93" s="216"/>
      <c r="WLX93" s="216"/>
      <c r="WLY93" s="216"/>
      <c r="WLZ93" s="216"/>
      <c r="WMA93" s="216"/>
      <c r="WMB93" s="216"/>
      <c r="WMC93" s="216"/>
      <c r="WMD93" s="216"/>
      <c r="WME93" s="216"/>
      <c r="WMF93" s="216"/>
      <c r="WMG93" s="216"/>
      <c r="WMH93" s="216"/>
      <c r="WMI93" s="216"/>
      <c r="WMJ93" s="216"/>
      <c r="WMK93" s="216"/>
      <c r="WML93" s="216"/>
      <c r="WMM93" s="216"/>
      <c r="WMN93" s="216"/>
      <c r="WMO93" s="216"/>
      <c r="WMP93" s="216"/>
      <c r="WMQ93" s="216"/>
      <c r="WMR93" s="216"/>
      <c r="WMS93" s="216"/>
      <c r="WMT93" s="216"/>
      <c r="WMU93" s="216"/>
      <c r="WMV93" s="216"/>
      <c r="WMW93" s="216"/>
      <c r="WMX93" s="216"/>
      <c r="WMY93" s="216"/>
      <c r="WMZ93" s="216"/>
      <c r="WNA93" s="216"/>
      <c r="WNB93" s="216"/>
      <c r="WNC93" s="216"/>
      <c r="WND93" s="216"/>
      <c r="WNE93" s="216"/>
      <c r="WNF93" s="216"/>
      <c r="WNG93" s="216"/>
      <c r="WNH93" s="216"/>
      <c r="WNI93" s="216"/>
      <c r="WNJ93" s="216"/>
      <c r="WNK93" s="216"/>
      <c r="WNL93" s="216"/>
      <c r="WNM93" s="216"/>
      <c r="WNN93" s="216"/>
      <c r="WNO93" s="216"/>
      <c r="WNP93" s="216"/>
      <c r="WNQ93" s="216"/>
      <c r="WNR93" s="216"/>
      <c r="WNS93" s="216"/>
      <c r="WNT93" s="216"/>
      <c r="WNU93" s="216"/>
      <c r="WNV93" s="216"/>
      <c r="WNW93" s="216"/>
      <c r="WNX93" s="216"/>
      <c r="WNY93" s="216"/>
      <c r="WNZ93" s="216"/>
      <c r="WOA93" s="216"/>
      <c r="WOB93" s="216"/>
      <c r="WOC93" s="216"/>
      <c r="WOD93" s="216"/>
      <c r="WOE93" s="216"/>
      <c r="WOF93" s="216"/>
      <c r="WOG93" s="216"/>
      <c r="WOH93" s="216"/>
      <c r="WOI93" s="216"/>
      <c r="WOJ93" s="216"/>
      <c r="WOK93" s="216"/>
      <c r="WOL93" s="216"/>
      <c r="WOM93" s="216"/>
      <c r="WON93" s="216"/>
      <c r="WOO93" s="216"/>
      <c r="WOP93" s="216"/>
      <c r="WOQ93" s="216"/>
      <c r="WOR93" s="216"/>
      <c r="WOS93" s="216"/>
      <c r="WOT93" s="216"/>
      <c r="WOU93" s="216"/>
      <c r="WOV93" s="216"/>
      <c r="WOW93" s="216"/>
      <c r="WOX93" s="216"/>
      <c r="WOY93" s="216"/>
      <c r="WOZ93" s="216"/>
      <c r="WPA93" s="216"/>
      <c r="WPB93" s="216"/>
      <c r="WPC93" s="216"/>
      <c r="WPD93" s="216"/>
      <c r="WPE93" s="216"/>
      <c r="WPF93" s="216"/>
      <c r="WPG93" s="216"/>
      <c r="WPH93" s="216"/>
      <c r="WPI93" s="216"/>
      <c r="WPJ93" s="216"/>
      <c r="WPK93" s="216"/>
      <c r="WPL93" s="216"/>
      <c r="WPM93" s="216"/>
      <c r="WPN93" s="216"/>
      <c r="WPO93" s="216"/>
      <c r="WPP93" s="216"/>
      <c r="WPQ93" s="216"/>
      <c r="WPR93" s="216"/>
      <c r="WPS93" s="216"/>
      <c r="WPT93" s="216"/>
      <c r="WPU93" s="216"/>
      <c r="WPV93" s="216"/>
      <c r="WPW93" s="216"/>
      <c r="WPX93" s="216"/>
      <c r="WPY93" s="216"/>
      <c r="WPZ93" s="216"/>
      <c r="WQA93" s="216"/>
      <c r="WQB93" s="216"/>
      <c r="WQC93" s="216"/>
      <c r="WQD93" s="216"/>
      <c r="WQE93" s="216"/>
      <c r="WQF93" s="216"/>
      <c r="WQG93" s="216"/>
      <c r="WQH93" s="216"/>
      <c r="WQI93" s="216"/>
      <c r="WQJ93" s="216"/>
      <c r="WQK93" s="216"/>
      <c r="WQL93" s="216"/>
      <c r="WQM93" s="216"/>
      <c r="WQN93" s="216"/>
      <c r="WQO93" s="216"/>
      <c r="WQP93" s="216"/>
      <c r="WQQ93" s="216"/>
      <c r="WQR93" s="216"/>
      <c r="WQS93" s="216"/>
      <c r="WQT93" s="216"/>
      <c r="WQU93" s="216"/>
      <c r="WQV93" s="216"/>
      <c r="WQW93" s="216"/>
      <c r="WQX93" s="216"/>
      <c r="WQY93" s="216"/>
      <c r="WQZ93" s="216"/>
      <c r="WRA93" s="216"/>
      <c r="WRB93" s="216"/>
      <c r="WRC93" s="216"/>
      <c r="WRD93" s="216"/>
      <c r="WRE93" s="216"/>
      <c r="WRF93" s="216"/>
      <c r="WRG93" s="216"/>
      <c r="WRH93" s="216"/>
      <c r="WRI93" s="216"/>
      <c r="WRJ93" s="216"/>
      <c r="WRK93" s="216"/>
      <c r="WRL93" s="216"/>
      <c r="WRM93" s="216"/>
      <c r="WRN93" s="216"/>
      <c r="WRO93" s="216"/>
      <c r="WRP93" s="216"/>
      <c r="WRQ93" s="216"/>
      <c r="WRR93" s="216"/>
      <c r="WRS93" s="216"/>
      <c r="WRT93" s="216"/>
      <c r="WRU93" s="216"/>
      <c r="WRV93" s="216"/>
      <c r="WRW93" s="216"/>
      <c r="WRX93" s="216"/>
      <c r="WRY93" s="216"/>
      <c r="WRZ93" s="216"/>
      <c r="WSA93" s="216"/>
      <c r="WSB93" s="216"/>
      <c r="WSC93" s="216"/>
      <c r="WSD93" s="216"/>
      <c r="WSE93" s="216"/>
      <c r="WSF93" s="216"/>
      <c r="WSG93" s="216"/>
      <c r="WSH93" s="216"/>
      <c r="WSI93" s="216"/>
      <c r="WSJ93" s="216"/>
      <c r="WSK93" s="216"/>
      <c r="WSL93" s="216"/>
      <c r="WSM93" s="216"/>
      <c r="WSN93" s="216"/>
      <c r="WSO93" s="216"/>
      <c r="WSP93" s="216"/>
      <c r="WSQ93" s="216"/>
      <c r="WSR93" s="216"/>
      <c r="WSS93" s="216"/>
      <c r="WST93" s="216"/>
      <c r="WSU93" s="216"/>
      <c r="WSV93" s="216"/>
      <c r="WSW93" s="216"/>
      <c r="WSX93" s="216"/>
      <c r="WSY93" s="216"/>
      <c r="WSZ93" s="216"/>
      <c r="WTA93" s="216"/>
      <c r="WTB93" s="216"/>
      <c r="WTC93" s="216"/>
      <c r="WTD93" s="216"/>
      <c r="WTE93" s="216"/>
      <c r="WTJ93" s="216"/>
      <c r="WTK93" s="216"/>
      <c r="WTL93" s="216"/>
      <c r="WTM93" s="216"/>
      <c r="WTN93" s="216"/>
      <c r="WTO93" s="216"/>
      <c r="WTP93" s="216"/>
      <c r="WTQ93" s="216"/>
      <c r="WTR93" s="216"/>
      <c r="WTS93" s="216"/>
      <c r="WTT93" s="216"/>
      <c r="WVL93" s="216"/>
      <c r="WVM93" s="216"/>
      <c r="WVN93" s="216"/>
      <c r="WVO93" s="216"/>
      <c r="WVP93" s="216"/>
      <c r="WVQ93" s="216"/>
      <c r="WVR93" s="216"/>
      <c r="WVS93" s="216"/>
      <c r="WVT93" s="216"/>
      <c r="WVU93" s="216"/>
      <c r="WVV93" s="216"/>
      <c r="WVW93" s="216"/>
      <c r="WVX93" s="216"/>
      <c r="WVY93" s="216"/>
      <c r="WVZ93" s="216"/>
      <c r="WWA93" s="216"/>
      <c r="WWB93" s="216"/>
      <c r="WWC93" s="216"/>
      <c r="WWD93" s="216"/>
      <c r="WWE93" s="216"/>
      <c r="WWF93" s="216"/>
      <c r="WWG93" s="216"/>
      <c r="WWH93" s="216"/>
      <c r="WWI93" s="216"/>
      <c r="WWJ93" s="216"/>
      <c r="WWK93" s="216"/>
      <c r="WWL93" s="216"/>
      <c r="WWM93" s="216"/>
      <c r="WWN93" s="216"/>
      <c r="WWO93" s="216"/>
      <c r="WWP93" s="216"/>
      <c r="WWQ93" s="216"/>
      <c r="WWR93" s="216"/>
      <c r="WWS93" s="216"/>
      <c r="WWT93" s="216"/>
      <c r="WWU93" s="216"/>
      <c r="WWV93" s="216"/>
      <c r="WWW93" s="216"/>
      <c r="WWX93" s="216"/>
      <c r="WWY93" s="216"/>
      <c r="WWZ93" s="216"/>
      <c r="WXA93" s="216"/>
      <c r="WXB93" s="216"/>
      <c r="WXC93" s="216"/>
      <c r="WXD93" s="216"/>
      <c r="WXE93" s="216"/>
      <c r="WXF93" s="216"/>
      <c r="WXG93" s="216"/>
      <c r="WXH93" s="216"/>
      <c r="WXI93" s="216"/>
      <c r="WXJ93" s="216"/>
      <c r="WXK93" s="216"/>
      <c r="WXL93" s="216"/>
      <c r="WXM93" s="216"/>
      <c r="WXN93" s="216"/>
      <c r="WXO93" s="216"/>
      <c r="WXP93" s="216"/>
      <c r="WXQ93" s="216"/>
      <c r="WXR93" s="216"/>
      <c r="WXS93" s="216"/>
      <c r="WXT93" s="216"/>
      <c r="WXU93" s="216"/>
      <c r="WXV93" s="216"/>
      <c r="WXW93" s="216"/>
      <c r="WXX93" s="216"/>
      <c r="WXY93" s="216"/>
      <c r="WXZ93" s="216"/>
      <c r="WYA93" s="216"/>
      <c r="WYB93" s="216"/>
      <c r="WYC93" s="216"/>
      <c r="WYD93" s="216"/>
      <c r="WYE93" s="216"/>
      <c r="WYF93" s="216"/>
      <c r="WYG93" s="216"/>
      <c r="WYH93" s="216"/>
      <c r="WYI93" s="216"/>
      <c r="WYJ93" s="216"/>
      <c r="WYK93" s="216"/>
      <c r="WYL93" s="216"/>
      <c r="WYM93" s="216"/>
      <c r="WYN93" s="216"/>
      <c r="WYO93" s="216"/>
      <c r="WYP93" s="216"/>
      <c r="WYQ93" s="216"/>
      <c r="WYR93" s="216"/>
      <c r="WYS93" s="216"/>
      <c r="WYT93" s="216"/>
      <c r="WYU93" s="216"/>
      <c r="WYV93" s="216"/>
      <c r="WYW93" s="216"/>
      <c r="WYX93" s="216"/>
      <c r="WYY93" s="216"/>
      <c r="WYZ93" s="216"/>
      <c r="WZA93" s="216"/>
      <c r="WZB93" s="216"/>
      <c r="WZC93" s="216"/>
      <c r="WZD93" s="216"/>
      <c r="WZE93" s="216"/>
      <c r="WZF93" s="216"/>
      <c r="WZG93" s="216"/>
      <c r="WZH93" s="216"/>
      <c r="WZI93" s="216"/>
      <c r="WZJ93" s="216"/>
      <c r="WZK93" s="216"/>
      <c r="WZL93" s="216"/>
      <c r="WZM93" s="216"/>
      <c r="WZN93" s="216"/>
      <c r="WZO93" s="216"/>
      <c r="WZP93" s="216"/>
      <c r="WZQ93" s="216"/>
      <c r="WZR93" s="216"/>
      <c r="WZS93" s="216"/>
      <c r="WZT93" s="216"/>
      <c r="WZU93" s="216"/>
      <c r="WZV93" s="216"/>
      <c r="WZW93" s="216"/>
      <c r="WZX93" s="216"/>
      <c r="WZY93" s="216"/>
      <c r="WZZ93" s="216"/>
      <c r="XAA93" s="216"/>
      <c r="XAB93" s="216"/>
      <c r="XAC93" s="216"/>
      <c r="XAD93" s="216"/>
      <c r="XAE93" s="216"/>
      <c r="XAF93" s="216"/>
      <c r="XAG93" s="216"/>
      <c r="XAH93" s="216"/>
      <c r="XAI93" s="216"/>
      <c r="XAJ93" s="216"/>
      <c r="XAK93" s="216"/>
      <c r="XAL93" s="216"/>
      <c r="XAM93" s="216"/>
      <c r="XAN93" s="216"/>
      <c r="XAO93" s="216"/>
      <c r="XAP93" s="216"/>
      <c r="XAQ93" s="216"/>
      <c r="XAR93" s="216"/>
      <c r="XAS93" s="216"/>
      <c r="XAT93" s="216"/>
      <c r="XAU93" s="216"/>
      <c r="XAV93" s="216"/>
      <c r="XAW93" s="216"/>
      <c r="XAX93" s="216"/>
      <c r="XAY93" s="216"/>
      <c r="XAZ93" s="216"/>
      <c r="XBA93" s="216"/>
      <c r="XBB93" s="216"/>
      <c r="XBC93" s="216"/>
      <c r="XBD93" s="216"/>
      <c r="XBE93" s="216"/>
      <c r="XBF93" s="216"/>
      <c r="XBG93" s="216"/>
      <c r="XBH93" s="216"/>
      <c r="XBI93" s="216"/>
      <c r="XBJ93" s="216"/>
      <c r="XBK93" s="216"/>
      <c r="XBL93" s="216"/>
      <c r="XBM93" s="216"/>
      <c r="XBN93" s="216"/>
      <c r="XBO93" s="216"/>
      <c r="XBP93" s="216"/>
      <c r="XBQ93" s="216"/>
      <c r="XBR93" s="216"/>
      <c r="XBS93" s="216"/>
      <c r="XBT93" s="216"/>
      <c r="XBU93" s="216"/>
      <c r="XBV93" s="216"/>
      <c r="XBW93" s="216"/>
      <c r="XBX93" s="216"/>
      <c r="XBY93" s="216"/>
      <c r="XBZ93" s="216"/>
      <c r="XCA93" s="216"/>
      <c r="XCB93" s="216"/>
      <c r="XCC93" s="216"/>
      <c r="XCD93" s="216"/>
      <c r="XCE93" s="216"/>
      <c r="XCF93" s="216"/>
      <c r="XCG93" s="216"/>
      <c r="XCH93" s="216"/>
      <c r="XCI93" s="216"/>
      <c r="XCJ93" s="216"/>
      <c r="XCK93" s="216"/>
      <c r="XCL93" s="216"/>
      <c r="XCM93" s="216"/>
      <c r="XCN93" s="216"/>
      <c r="XCO93" s="216"/>
      <c r="XCP93" s="216"/>
      <c r="XCQ93" s="216"/>
      <c r="XCR93" s="216"/>
      <c r="XCS93" s="216"/>
      <c r="XCT93" s="216"/>
      <c r="XCU93" s="216"/>
      <c r="XCV93" s="216"/>
      <c r="XCW93" s="216"/>
      <c r="XCX93" s="216"/>
      <c r="XCY93" s="216"/>
      <c r="XCZ93" s="216"/>
      <c r="XDA93" s="216"/>
      <c r="XDB93" s="216"/>
      <c r="XDC93" s="216"/>
      <c r="XDD93" s="216"/>
      <c r="XDE93" s="216"/>
      <c r="XDF93" s="216"/>
      <c r="XDG93" s="216"/>
      <c r="XDH93" s="216"/>
      <c r="XDI93" s="216"/>
      <c r="XDJ93" s="216"/>
      <c r="XDK93" s="216"/>
      <c r="XDL93" s="216"/>
      <c r="XDM93" s="216"/>
      <c r="XDN93" s="216"/>
      <c r="XDO93" s="216"/>
      <c r="XDP93" s="216"/>
      <c r="XDQ93" s="216"/>
      <c r="XDR93" s="216"/>
      <c r="XDS93" s="216"/>
      <c r="XDT93" s="216"/>
      <c r="XDU93" s="216"/>
      <c r="XDV93" s="216"/>
      <c r="XDW93" s="216"/>
      <c r="XDX93" s="216"/>
      <c r="XDY93" s="216"/>
      <c r="XDZ93" s="216"/>
      <c r="XEA93" s="216"/>
      <c r="XEB93" s="216"/>
      <c r="XEC93" s="216"/>
      <c r="XED93" s="216"/>
      <c r="XEE93" s="216"/>
      <c r="XEF93" s="216"/>
      <c r="XEG93" s="216"/>
      <c r="XEH93" s="216"/>
      <c r="XEI93" s="216"/>
      <c r="XEJ93" s="216"/>
      <c r="XEK93" s="216"/>
      <c r="XEL93" s="216"/>
      <c r="XEM93" s="216"/>
    </row>
    <row r="94" spans="1:984 1028:2008 2052:3032 3076:4056 4100:5080 5124:6104 6148:7128 7172:8152 8196:9176 9220:10200 10244:11224 11268:12248 12292:13272 13316:14296 14340:15320 15364:16367" s="18" customFormat="1" ht="85.5" customHeight="1" x14ac:dyDescent="0.25">
      <c r="A94" s="54">
        <v>91</v>
      </c>
      <c r="B94" s="54" t="s">
        <v>94</v>
      </c>
      <c r="C94" s="476" t="s">
        <v>6525</v>
      </c>
      <c r="D94" s="477"/>
      <c r="E94" s="478"/>
      <c r="F94" s="174">
        <v>3300</v>
      </c>
      <c r="G94" s="217">
        <v>2310</v>
      </c>
      <c r="H94" s="217">
        <v>1980</v>
      </c>
      <c r="I94" s="174">
        <v>5040</v>
      </c>
      <c r="J94" s="217">
        <v>3528</v>
      </c>
      <c r="K94" s="217">
        <v>3024</v>
      </c>
      <c r="L94" s="170">
        <v>1.5272727272727273</v>
      </c>
      <c r="M94" s="170">
        <v>1.5272727272727273</v>
      </c>
      <c r="N94" s="170">
        <v>1.5272727272727273</v>
      </c>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6"/>
      <c r="AQ94" s="216"/>
      <c r="AR94" s="216"/>
      <c r="AS94" s="216"/>
      <c r="AT94" s="216"/>
      <c r="AU94" s="216"/>
      <c r="AV94" s="216"/>
      <c r="AW94" s="216"/>
      <c r="AX94" s="216"/>
      <c r="AY94" s="216"/>
      <c r="AZ94" s="216"/>
      <c r="BA94" s="216"/>
      <c r="BB94" s="216"/>
      <c r="BC94" s="216"/>
      <c r="BD94" s="216"/>
      <c r="BE94" s="216"/>
      <c r="BF94" s="216"/>
      <c r="BG94" s="216"/>
      <c r="BH94" s="216"/>
      <c r="BI94" s="216"/>
      <c r="BJ94" s="216"/>
      <c r="BK94" s="216"/>
      <c r="BL94" s="216"/>
      <c r="BM94" s="216"/>
      <c r="BN94" s="216"/>
      <c r="BO94" s="216"/>
      <c r="BP94" s="216"/>
      <c r="BQ94" s="216"/>
      <c r="BR94" s="216"/>
      <c r="BS94" s="216"/>
      <c r="BT94" s="216"/>
      <c r="BU94" s="216"/>
      <c r="BV94" s="216"/>
      <c r="BW94" s="216"/>
      <c r="BX94" s="216"/>
      <c r="BY94" s="216"/>
      <c r="BZ94" s="216"/>
      <c r="CA94" s="216"/>
      <c r="CB94" s="216"/>
      <c r="CC94" s="216"/>
      <c r="CD94" s="216"/>
      <c r="CE94" s="216"/>
      <c r="CF94" s="216"/>
      <c r="CG94" s="216"/>
      <c r="CH94" s="216"/>
      <c r="CI94" s="216"/>
      <c r="CJ94" s="216"/>
      <c r="CK94" s="216"/>
      <c r="CL94" s="216"/>
      <c r="CM94" s="216"/>
      <c r="CN94" s="216"/>
      <c r="CO94" s="216"/>
      <c r="CP94" s="216"/>
      <c r="CQ94" s="216"/>
      <c r="CR94" s="216"/>
      <c r="CS94" s="216"/>
      <c r="CT94" s="216"/>
      <c r="CU94" s="216"/>
      <c r="CV94" s="216"/>
      <c r="CW94" s="216"/>
      <c r="CX94" s="216"/>
      <c r="CY94" s="216"/>
      <c r="CZ94" s="216"/>
      <c r="DA94" s="216"/>
      <c r="DB94" s="216"/>
      <c r="DC94" s="216"/>
      <c r="DD94" s="216"/>
      <c r="DE94" s="216"/>
      <c r="DF94" s="216"/>
      <c r="DG94" s="216"/>
      <c r="DH94" s="216"/>
      <c r="DI94" s="216"/>
      <c r="DJ94" s="216"/>
      <c r="DK94" s="216"/>
      <c r="DL94" s="216"/>
      <c r="DM94" s="216"/>
      <c r="DN94" s="216"/>
      <c r="DO94" s="216"/>
      <c r="DP94" s="216"/>
      <c r="DQ94" s="216"/>
      <c r="DR94" s="216"/>
      <c r="DS94" s="216"/>
      <c r="DT94" s="216"/>
      <c r="DU94" s="216"/>
      <c r="DV94" s="216"/>
      <c r="DW94" s="216"/>
      <c r="DX94" s="216"/>
      <c r="DY94" s="216"/>
      <c r="DZ94" s="216"/>
      <c r="EA94" s="216"/>
      <c r="EB94" s="216"/>
      <c r="EC94" s="216"/>
      <c r="ED94" s="216"/>
      <c r="EE94" s="216"/>
      <c r="EF94" s="216"/>
      <c r="EG94" s="216"/>
      <c r="EH94" s="216"/>
      <c r="EI94" s="216"/>
      <c r="EJ94" s="216"/>
      <c r="EK94" s="216"/>
      <c r="EL94" s="216"/>
      <c r="EM94" s="216"/>
      <c r="EN94" s="216"/>
      <c r="EO94" s="216"/>
      <c r="EP94" s="216"/>
      <c r="EQ94" s="216"/>
      <c r="ER94" s="216"/>
      <c r="ES94" s="216"/>
      <c r="ET94" s="216"/>
      <c r="EU94" s="216"/>
      <c r="EV94" s="216"/>
      <c r="EW94" s="216"/>
      <c r="EX94" s="216"/>
      <c r="EY94" s="216"/>
      <c r="EZ94" s="216"/>
      <c r="FA94" s="216"/>
      <c r="FB94" s="216"/>
      <c r="FC94" s="216"/>
      <c r="FD94" s="216"/>
      <c r="FE94" s="216"/>
      <c r="FF94" s="216"/>
      <c r="FG94" s="216"/>
      <c r="FH94" s="216"/>
      <c r="FI94" s="216"/>
      <c r="FJ94" s="216"/>
      <c r="FK94" s="216"/>
      <c r="FL94" s="216"/>
      <c r="FM94" s="216"/>
      <c r="FN94" s="216"/>
      <c r="FO94" s="216"/>
      <c r="FP94" s="216"/>
      <c r="FQ94" s="216"/>
      <c r="FR94" s="216"/>
      <c r="FS94" s="216"/>
      <c r="FT94" s="216"/>
      <c r="FU94" s="216"/>
      <c r="FV94" s="216"/>
      <c r="FW94" s="216"/>
      <c r="FX94" s="216"/>
      <c r="FY94" s="216"/>
      <c r="FZ94" s="216"/>
      <c r="GA94" s="216"/>
      <c r="GB94" s="216"/>
      <c r="GC94" s="216"/>
      <c r="GD94" s="216"/>
      <c r="GE94" s="216"/>
      <c r="GF94" s="216"/>
      <c r="GG94" s="216"/>
      <c r="GH94" s="216"/>
      <c r="GI94" s="216"/>
      <c r="GJ94" s="216"/>
      <c r="GK94" s="216"/>
      <c r="GL94" s="216"/>
      <c r="GM94" s="216"/>
      <c r="GN94" s="216"/>
      <c r="GO94" s="216"/>
      <c r="GP94" s="216"/>
      <c r="GQ94" s="216"/>
      <c r="GR94" s="216"/>
      <c r="GS94" s="216"/>
      <c r="GX94" s="216"/>
      <c r="GY94" s="216"/>
      <c r="GZ94" s="216"/>
      <c r="HA94" s="216"/>
      <c r="HB94" s="216"/>
      <c r="HC94" s="216"/>
      <c r="HD94" s="216"/>
      <c r="HE94" s="216"/>
      <c r="HF94" s="216"/>
      <c r="HG94" s="216"/>
      <c r="HH94" s="216"/>
      <c r="IZ94" s="216"/>
      <c r="JA94" s="216"/>
      <c r="JB94" s="216"/>
      <c r="JC94" s="216"/>
      <c r="JD94" s="216"/>
      <c r="JE94" s="216"/>
      <c r="JF94" s="216"/>
      <c r="JG94" s="216"/>
      <c r="JH94" s="216"/>
      <c r="JI94" s="216"/>
      <c r="JJ94" s="216"/>
      <c r="JK94" s="216"/>
      <c r="JL94" s="216"/>
      <c r="JM94" s="216"/>
      <c r="JN94" s="216"/>
      <c r="JO94" s="216"/>
      <c r="JP94" s="216"/>
      <c r="JQ94" s="216"/>
      <c r="JR94" s="216"/>
      <c r="JS94" s="216"/>
      <c r="JT94" s="216"/>
      <c r="JU94" s="216"/>
      <c r="JV94" s="216"/>
      <c r="JW94" s="216"/>
      <c r="JX94" s="216"/>
      <c r="JY94" s="216"/>
      <c r="JZ94" s="216"/>
      <c r="KA94" s="216"/>
      <c r="KB94" s="216"/>
      <c r="KC94" s="216"/>
      <c r="KD94" s="216"/>
      <c r="KE94" s="216"/>
      <c r="KF94" s="216"/>
      <c r="KG94" s="216"/>
      <c r="KH94" s="216"/>
      <c r="KI94" s="216"/>
      <c r="KJ94" s="216"/>
      <c r="KK94" s="216"/>
      <c r="KL94" s="216"/>
      <c r="KM94" s="216"/>
      <c r="KN94" s="216"/>
      <c r="KO94" s="216"/>
      <c r="KP94" s="216"/>
      <c r="KQ94" s="216"/>
      <c r="KR94" s="216"/>
      <c r="KS94" s="216"/>
      <c r="KT94" s="216"/>
      <c r="KU94" s="216"/>
      <c r="KV94" s="216"/>
      <c r="KW94" s="216"/>
      <c r="KX94" s="216"/>
      <c r="KY94" s="216"/>
      <c r="KZ94" s="216"/>
      <c r="LA94" s="216"/>
      <c r="LB94" s="216"/>
      <c r="LC94" s="216"/>
      <c r="LD94" s="216"/>
      <c r="LE94" s="216"/>
      <c r="LF94" s="216"/>
      <c r="LG94" s="216"/>
      <c r="LH94" s="216"/>
      <c r="LI94" s="216"/>
      <c r="LJ94" s="216"/>
      <c r="LK94" s="216"/>
      <c r="LL94" s="216"/>
      <c r="LM94" s="216"/>
      <c r="LN94" s="216"/>
      <c r="LO94" s="216"/>
      <c r="LP94" s="216"/>
      <c r="LQ94" s="216"/>
      <c r="LR94" s="216"/>
      <c r="LS94" s="216"/>
      <c r="LT94" s="216"/>
      <c r="LU94" s="216"/>
      <c r="LV94" s="216"/>
      <c r="LW94" s="216"/>
      <c r="LX94" s="216"/>
      <c r="LY94" s="216"/>
      <c r="LZ94" s="216"/>
      <c r="MA94" s="216"/>
      <c r="MB94" s="216"/>
      <c r="MC94" s="216"/>
      <c r="MD94" s="216"/>
      <c r="ME94" s="216"/>
      <c r="MF94" s="216"/>
      <c r="MG94" s="216"/>
      <c r="MH94" s="216"/>
      <c r="MI94" s="216"/>
      <c r="MJ94" s="216"/>
      <c r="MK94" s="216"/>
      <c r="ML94" s="216"/>
      <c r="MM94" s="216"/>
      <c r="MN94" s="216"/>
      <c r="MO94" s="216"/>
      <c r="MP94" s="216"/>
      <c r="MQ94" s="216"/>
      <c r="MR94" s="216"/>
      <c r="MS94" s="216"/>
      <c r="MT94" s="216"/>
      <c r="MU94" s="216"/>
      <c r="MV94" s="216"/>
      <c r="MW94" s="216"/>
      <c r="MX94" s="216"/>
      <c r="MY94" s="216"/>
      <c r="MZ94" s="216"/>
      <c r="NA94" s="216"/>
      <c r="NB94" s="216"/>
      <c r="NC94" s="216"/>
      <c r="ND94" s="216"/>
      <c r="NE94" s="216"/>
      <c r="NF94" s="216"/>
      <c r="NG94" s="216"/>
      <c r="NH94" s="216"/>
      <c r="NI94" s="216"/>
      <c r="NJ94" s="216"/>
      <c r="NK94" s="216"/>
      <c r="NL94" s="216"/>
      <c r="NM94" s="216"/>
      <c r="NN94" s="216"/>
      <c r="NO94" s="216"/>
      <c r="NP94" s="216"/>
      <c r="NQ94" s="216"/>
      <c r="NR94" s="216"/>
      <c r="NS94" s="216"/>
      <c r="NT94" s="216"/>
      <c r="NU94" s="216"/>
      <c r="NV94" s="216"/>
      <c r="NW94" s="216"/>
      <c r="NX94" s="216"/>
      <c r="NY94" s="216"/>
      <c r="NZ94" s="216"/>
      <c r="OA94" s="216"/>
      <c r="OB94" s="216"/>
      <c r="OC94" s="216"/>
      <c r="OD94" s="216"/>
      <c r="OE94" s="216"/>
      <c r="OF94" s="216"/>
      <c r="OG94" s="216"/>
      <c r="OH94" s="216"/>
      <c r="OI94" s="216"/>
      <c r="OJ94" s="216"/>
      <c r="OK94" s="216"/>
      <c r="OL94" s="216"/>
      <c r="OM94" s="216"/>
      <c r="ON94" s="216"/>
      <c r="OO94" s="216"/>
      <c r="OP94" s="216"/>
      <c r="OQ94" s="216"/>
      <c r="OR94" s="216"/>
      <c r="OS94" s="216"/>
      <c r="OT94" s="216"/>
      <c r="OU94" s="216"/>
      <c r="OV94" s="216"/>
      <c r="OW94" s="216"/>
      <c r="OX94" s="216"/>
      <c r="OY94" s="216"/>
      <c r="OZ94" s="216"/>
      <c r="PA94" s="216"/>
      <c r="PB94" s="216"/>
      <c r="PC94" s="216"/>
      <c r="PD94" s="216"/>
      <c r="PE94" s="216"/>
      <c r="PF94" s="216"/>
      <c r="PG94" s="216"/>
      <c r="PH94" s="216"/>
      <c r="PI94" s="216"/>
      <c r="PJ94" s="216"/>
      <c r="PK94" s="216"/>
      <c r="PL94" s="216"/>
      <c r="PM94" s="216"/>
      <c r="PN94" s="216"/>
      <c r="PO94" s="216"/>
      <c r="PP94" s="216"/>
      <c r="PQ94" s="216"/>
      <c r="PR94" s="216"/>
      <c r="PS94" s="216"/>
      <c r="PT94" s="216"/>
      <c r="PU94" s="216"/>
      <c r="PV94" s="216"/>
      <c r="PW94" s="216"/>
      <c r="PX94" s="216"/>
      <c r="PY94" s="216"/>
      <c r="PZ94" s="216"/>
      <c r="QA94" s="216"/>
      <c r="QB94" s="216"/>
      <c r="QC94" s="216"/>
      <c r="QD94" s="216"/>
      <c r="QE94" s="216"/>
      <c r="QF94" s="216"/>
      <c r="QG94" s="216"/>
      <c r="QH94" s="216"/>
      <c r="QI94" s="216"/>
      <c r="QJ94" s="216"/>
      <c r="QK94" s="216"/>
      <c r="QL94" s="216"/>
      <c r="QM94" s="216"/>
      <c r="QN94" s="216"/>
      <c r="QO94" s="216"/>
      <c r="QT94" s="216"/>
      <c r="QU94" s="216"/>
      <c r="QV94" s="216"/>
      <c r="QW94" s="216"/>
      <c r="QX94" s="216"/>
      <c r="QY94" s="216"/>
      <c r="QZ94" s="216"/>
      <c r="RA94" s="216"/>
      <c r="RB94" s="216"/>
      <c r="RC94" s="216"/>
      <c r="RD94" s="216"/>
      <c r="SV94" s="216"/>
      <c r="SW94" s="216"/>
      <c r="SX94" s="216"/>
      <c r="SY94" s="216"/>
      <c r="SZ94" s="216"/>
      <c r="TA94" s="216"/>
      <c r="TB94" s="216"/>
      <c r="TC94" s="216"/>
      <c r="TD94" s="216"/>
      <c r="TE94" s="216"/>
      <c r="TF94" s="216"/>
      <c r="TG94" s="216"/>
      <c r="TH94" s="216"/>
      <c r="TI94" s="216"/>
      <c r="TJ94" s="216"/>
      <c r="TK94" s="216"/>
      <c r="TL94" s="216"/>
      <c r="TM94" s="216"/>
      <c r="TN94" s="216"/>
      <c r="TO94" s="216"/>
      <c r="TP94" s="216"/>
      <c r="TQ94" s="216"/>
      <c r="TR94" s="216"/>
      <c r="TS94" s="216"/>
      <c r="TT94" s="216"/>
      <c r="TU94" s="216"/>
      <c r="TV94" s="216"/>
      <c r="TW94" s="216"/>
      <c r="TX94" s="216"/>
      <c r="TY94" s="216"/>
      <c r="TZ94" s="216"/>
      <c r="UA94" s="216"/>
      <c r="UB94" s="216"/>
      <c r="UC94" s="216"/>
      <c r="UD94" s="216"/>
      <c r="UE94" s="216"/>
      <c r="UF94" s="216"/>
      <c r="UG94" s="216"/>
      <c r="UH94" s="216"/>
      <c r="UI94" s="216"/>
      <c r="UJ94" s="216"/>
      <c r="UK94" s="216"/>
      <c r="UL94" s="216"/>
      <c r="UM94" s="216"/>
      <c r="UN94" s="216"/>
      <c r="UO94" s="216"/>
      <c r="UP94" s="216"/>
      <c r="UQ94" s="216"/>
      <c r="UR94" s="216"/>
      <c r="US94" s="216"/>
      <c r="UT94" s="216"/>
      <c r="UU94" s="216"/>
      <c r="UV94" s="216"/>
      <c r="UW94" s="216"/>
      <c r="UX94" s="216"/>
      <c r="UY94" s="216"/>
      <c r="UZ94" s="216"/>
      <c r="VA94" s="216"/>
      <c r="VB94" s="216"/>
      <c r="VC94" s="216"/>
      <c r="VD94" s="216"/>
      <c r="VE94" s="216"/>
      <c r="VF94" s="216"/>
      <c r="VG94" s="216"/>
      <c r="VH94" s="216"/>
      <c r="VI94" s="216"/>
      <c r="VJ94" s="216"/>
      <c r="VK94" s="216"/>
      <c r="VL94" s="216"/>
      <c r="VM94" s="216"/>
      <c r="VN94" s="216"/>
      <c r="VO94" s="216"/>
      <c r="VP94" s="216"/>
      <c r="VQ94" s="216"/>
      <c r="VR94" s="216"/>
      <c r="VS94" s="216"/>
      <c r="VT94" s="216"/>
      <c r="VU94" s="216"/>
      <c r="VV94" s="216"/>
      <c r="VW94" s="216"/>
      <c r="VX94" s="216"/>
      <c r="VY94" s="216"/>
      <c r="VZ94" s="216"/>
      <c r="WA94" s="216"/>
      <c r="WB94" s="216"/>
      <c r="WC94" s="216"/>
      <c r="WD94" s="216"/>
      <c r="WE94" s="216"/>
      <c r="WF94" s="216"/>
      <c r="WG94" s="216"/>
      <c r="WH94" s="216"/>
      <c r="WI94" s="216"/>
      <c r="WJ94" s="216"/>
      <c r="WK94" s="216"/>
      <c r="WL94" s="216"/>
      <c r="WM94" s="216"/>
      <c r="WN94" s="216"/>
      <c r="WO94" s="216"/>
      <c r="WP94" s="216"/>
      <c r="WQ94" s="216"/>
      <c r="WR94" s="216"/>
      <c r="WS94" s="216"/>
      <c r="WT94" s="216"/>
      <c r="WU94" s="216"/>
      <c r="WV94" s="216"/>
      <c r="WW94" s="216"/>
      <c r="WX94" s="216"/>
      <c r="WY94" s="216"/>
      <c r="WZ94" s="216"/>
      <c r="XA94" s="216"/>
      <c r="XB94" s="216"/>
      <c r="XC94" s="216"/>
      <c r="XD94" s="216"/>
      <c r="XE94" s="216"/>
      <c r="XF94" s="216"/>
      <c r="XG94" s="216"/>
      <c r="XH94" s="216"/>
      <c r="XI94" s="216"/>
      <c r="XJ94" s="216"/>
      <c r="XK94" s="216"/>
      <c r="XL94" s="216"/>
      <c r="XM94" s="216"/>
      <c r="XN94" s="216"/>
      <c r="XO94" s="216"/>
      <c r="XP94" s="216"/>
      <c r="XQ94" s="216"/>
      <c r="XR94" s="216"/>
      <c r="XS94" s="216"/>
      <c r="XT94" s="216"/>
      <c r="XU94" s="216"/>
      <c r="XV94" s="216"/>
      <c r="XW94" s="216"/>
      <c r="XX94" s="216"/>
      <c r="XY94" s="216"/>
      <c r="XZ94" s="216"/>
      <c r="YA94" s="216"/>
      <c r="YB94" s="216"/>
      <c r="YC94" s="216"/>
      <c r="YD94" s="216"/>
      <c r="YE94" s="216"/>
      <c r="YF94" s="216"/>
      <c r="YG94" s="216"/>
      <c r="YH94" s="216"/>
      <c r="YI94" s="216"/>
      <c r="YJ94" s="216"/>
      <c r="YK94" s="216"/>
      <c r="YL94" s="216"/>
      <c r="YM94" s="216"/>
      <c r="YN94" s="216"/>
      <c r="YO94" s="216"/>
      <c r="YP94" s="216"/>
      <c r="YQ94" s="216"/>
      <c r="YR94" s="216"/>
      <c r="YS94" s="216"/>
      <c r="YT94" s="216"/>
      <c r="YU94" s="216"/>
      <c r="YV94" s="216"/>
      <c r="YW94" s="216"/>
      <c r="YX94" s="216"/>
      <c r="YY94" s="216"/>
      <c r="YZ94" s="216"/>
      <c r="ZA94" s="216"/>
      <c r="ZB94" s="216"/>
      <c r="ZC94" s="216"/>
      <c r="ZD94" s="216"/>
      <c r="ZE94" s="216"/>
      <c r="ZF94" s="216"/>
      <c r="ZG94" s="216"/>
      <c r="ZH94" s="216"/>
      <c r="ZI94" s="216"/>
      <c r="ZJ94" s="216"/>
      <c r="ZK94" s="216"/>
      <c r="ZL94" s="216"/>
      <c r="ZM94" s="216"/>
      <c r="ZN94" s="216"/>
      <c r="ZO94" s="216"/>
      <c r="ZP94" s="216"/>
      <c r="ZQ94" s="216"/>
      <c r="ZR94" s="216"/>
      <c r="ZS94" s="216"/>
      <c r="ZT94" s="216"/>
      <c r="ZU94" s="216"/>
      <c r="ZV94" s="216"/>
      <c r="ZW94" s="216"/>
      <c r="ZX94" s="216"/>
      <c r="ZY94" s="216"/>
      <c r="ZZ94" s="216"/>
      <c r="AAA94" s="216"/>
      <c r="AAB94" s="216"/>
      <c r="AAC94" s="216"/>
      <c r="AAD94" s="216"/>
      <c r="AAE94" s="216"/>
      <c r="AAF94" s="216"/>
      <c r="AAG94" s="216"/>
      <c r="AAH94" s="216"/>
      <c r="AAI94" s="216"/>
      <c r="AAJ94" s="216"/>
      <c r="AAK94" s="216"/>
      <c r="AAP94" s="216"/>
      <c r="AAQ94" s="216"/>
      <c r="AAR94" s="216"/>
      <c r="AAS94" s="216"/>
      <c r="AAT94" s="216"/>
      <c r="AAU94" s="216"/>
      <c r="AAV94" s="216"/>
      <c r="AAW94" s="216"/>
      <c r="AAX94" s="216"/>
      <c r="AAY94" s="216"/>
      <c r="AAZ94" s="216"/>
      <c r="ACR94" s="216"/>
      <c r="ACS94" s="216"/>
      <c r="ACT94" s="216"/>
      <c r="ACU94" s="216"/>
      <c r="ACV94" s="216"/>
      <c r="ACW94" s="216"/>
      <c r="ACX94" s="216"/>
      <c r="ACY94" s="216"/>
      <c r="ACZ94" s="216"/>
      <c r="ADA94" s="216"/>
      <c r="ADB94" s="216"/>
      <c r="ADC94" s="216"/>
      <c r="ADD94" s="216"/>
      <c r="ADE94" s="216"/>
      <c r="ADF94" s="216"/>
      <c r="ADG94" s="216"/>
      <c r="ADH94" s="216"/>
      <c r="ADI94" s="216"/>
      <c r="ADJ94" s="216"/>
      <c r="ADK94" s="216"/>
      <c r="ADL94" s="216"/>
      <c r="ADM94" s="216"/>
      <c r="ADN94" s="216"/>
      <c r="ADO94" s="216"/>
      <c r="ADP94" s="216"/>
      <c r="ADQ94" s="216"/>
      <c r="ADR94" s="216"/>
      <c r="ADS94" s="216"/>
      <c r="ADT94" s="216"/>
      <c r="ADU94" s="216"/>
      <c r="ADV94" s="216"/>
      <c r="ADW94" s="216"/>
      <c r="ADX94" s="216"/>
      <c r="ADY94" s="216"/>
      <c r="ADZ94" s="216"/>
      <c r="AEA94" s="216"/>
      <c r="AEB94" s="216"/>
      <c r="AEC94" s="216"/>
      <c r="AED94" s="216"/>
      <c r="AEE94" s="216"/>
      <c r="AEF94" s="216"/>
      <c r="AEG94" s="216"/>
      <c r="AEH94" s="216"/>
      <c r="AEI94" s="216"/>
      <c r="AEJ94" s="216"/>
      <c r="AEK94" s="216"/>
      <c r="AEL94" s="216"/>
      <c r="AEM94" s="216"/>
      <c r="AEN94" s="216"/>
      <c r="AEO94" s="216"/>
      <c r="AEP94" s="216"/>
      <c r="AEQ94" s="216"/>
      <c r="AER94" s="216"/>
      <c r="AES94" s="216"/>
      <c r="AET94" s="216"/>
      <c r="AEU94" s="216"/>
      <c r="AEV94" s="216"/>
      <c r="AEW94" s="216"/>
      <c r="AEX94" s="216"/>
      <c r="AEY94" s="216"/>
      <c r="AEZ94" s="216"/>
      <c r="AFA94" s="216"/>
      <c r="AFB94" s="216"/>
      <c r="AFC94" s="216"/>
      <c r="AFD94" s="216"/>
      <c r="AFE94" s="216"/>
      <c r="AFF94" s="216"/>
      <c r="AFG94" s="216"/>
      <c r="AFH94" s="216"/>
      <c r="AFI94" s="216"/>
      <c r="AFJ94" s="216"/>
      <c r="AFK94" s="216"/>
      <c r="AFL94" s="216"/>
      <c r="AFM94" s="216"/>
      <c r="AFN94" s="216"/>
      <c r="AFO94" s="216"/>
      <c r="AFP94" s="216"/>
      <c r="AFQ94" s="216"/>
      <c r="AFR94" s="216"/>
      <c r="AFS94" s="216"/>
      <c r="AFT94" s="216"/>
      <c r="AFU94" s="216"/>
      <c r="AFV94" s="216"/>
      <c r="AFW94" s="216"/>
      <c r="AFX94" s="216"/>
      <c r="AFY94" s="216"/>
      <c r="AFZ94" s="216"/>
      <c r="AGA94" s="216"/>
      <c r="AGB94" s="216"/>
      <c r="AGC94" s="216"/>
      <c r="AGD94" s="216"/>
      <c r="AGE94" s="216"/>
      <c r="AGF94" s="216"/>
      <c r="AGG94" s="216"/>
      <c r="AGH94" s="216"/>
      <c r="AGI94" s="216"/>
      <c r="AGJ94" s="216"/>
      <c r="AGK94" s="216"/>
      <c r="AGL94" s="216"/>
      <c r="AGM94" s="216"/>
      <c r="AGN94" s="216"/>
      <c r="AGO94" s="216"/>
      <c r="AGP94" s="216"/>
      <c r="AGQ94" s="216"/>
      <c r="AGR94" s="216"/>
      <c r="AGS94" s="216"/>
      <c r="AGT94" s="216"/>
      <c r="AGU94" s="216"/>
      <c r="AGV94" s="216"/>
      <c r="AGW94" s="216"/>
      <c r="AGX94" s="216"/>
      <c r="AGY94" s="216"/>
      <c r="AGZ94" s="216"/>
      <c r="AHA94" s="216"/>
      <c r="AHB94" s="216"/>
      <c r="AHC94" s="216"/>
      <c r="AHD94" s="216"/>
      <c r="AHE94" s="216"/>
      <c r="AHF94" s="216"/>
      <c r="AHG94" s="216"/>
      <c r="AHH94" s="216"/>
      <c r="AHI94" s="216"/>
      <c r="AHJ94" s="216"/>
      <c r="AHK94" s="216"/>
      <c r="AHL94" s="216"/>
      <c r="AHM94" s="216"/>
      <c r="AHN94" s="216"/>
      <c r="AHO94" s="216"/>
      <c r="AHP94" s="216"/>
      <c r="AHQ94" s="216"/>
      <c r="AHR94" s="216"/>
      <c r="AHS94" s="216"/>
      <c r="AHT94" s="216"/>
      <c r="AHU94" s="216"/>
      <c r="AHV94" s="216"/>
      <c r="AHW94" s="216"/>
      <c r="AHX94" s="216"/>
      <c r="AHY94" s="216"/>
      <c r="AHZ94" s="216"/>
      <c r="AIA94" s="216"/>
      <c r="AIB94" s="216"/>
      <c r="AIC94" s="216"/>
      <c r="AID94" s="216"/>
      <c r="AIE94" s="216"/>
      <c r="AIF94" s="216"/>
      <c r="AIG94" s="216"/>
      <c r="AIH94" s="216"/>
      <c r="AII94" s="216"/>
      <c r="AIJ94" s="216"/>
      <c r="AIK94" s="216"/>
      <c r="AIL94" s="216"/>
      <c r="AIM94" s="216"/>
      <c r="AIN94" s="216"/>
      <c r="AIO94" s="216"/>
      <c r="AIP94" s="216"/>
      <c r="AIQ94" s="216"/>
      <c r="AIR94" s="216"/>
      <c r="AIS94" s="216"/>
      <c r="AIT94" s="216"/>
      <c r="AIU94" s="216"/>
      <c r="AIV94" s="216"/>
      <c r="AIW94" s="216"/>
      <c r="AIX94" s="216"/>
      <c r="AIY94" s="216"/>
      <c r="AIZ94" s="216"/>
      <c r="AJA94" s="216"/>
      <c r="AJB94" s="216"/>
      <c r="AJC94" s="216"/>
      <c r="AJD94" s="216"/>
      <c r="AJE94" s="216"/>
      <c r="AJF94" s="216"/>
      <c r="AJG94" s="216"/>
      <c r="AJH94" s="216"/>
      <c r="AJI94" s="216"/>
      <c r="AJJ94" s="216"/>
      <c r="AJK94" s="216"/>
      <c r="AJL94" s="216"/>
      <c r="AJM94" s="216"/>
      <c r="AJN94" s="216"/>
      <c r="AJO94" s="216"/>
      <c r="AJP94" s="216"/>
      <c r="AJQ94" s="216"/>
      <c r="AJR94" s="216"/>
      <c r="AJS94" s="216"/>
      <c r="AJT94" s="216"/>
      <c r="AJU94" s="216"/>
      <c r="AJV94" s="216"/>
      <c r="AJW94" s="216"/>
      <c r="AJX94" s="216"/>
      <c r="AJY94" s="216"/>
      <c r="AJZ94" s="216"/>
      <c r="AKA94" s="216"/>
      <c r="AKB94" s="216"/>
      <c r="AKC94" s="216"/>
      <c r="AKD94" s="216"/>
      <c r="AKE94" s="216"/>
      <c r="AKF94" s="216"/>
      <c r="AKG94" s="216"/>
      <c r="AKL94" s="216"/>
      <c r="AKM94" s="216"/>
      <c r="AKN94" s="216"/>
      <c r="AKO94" s="216"/>
      <c r="AKP94" s="216"/>
      <c r="AKQ94" s="216"/>
      <c r="AKR94" s="216"/>
      <c r="AKS94" s="216"/>
      <c r="AKT94" s="216"/>
      <c r="AKU94" s="216"/>
      <c r="AKV94" s="216"/>
      <c r="AMN94" s="216"/>
      <c r="AMO94" s="216"/>
      <c r="AMP94" s="216"/>
      <c r="AMQ94" s="216"/>
      <c r="AMR94" s="216"/>
      <c r="AMS94" s="216"/>
      <c r="AMT94" s="216"/>
      <c r="AMU94" s="216"/>
      <c r="AMV94" s="216"/>
      <c r="AMW94" s="216"/>
      <c r="AMX94" s="216"/>
      <c r="AMY94" s="216"/>
      <c r="AMZ94" s="216"/>
      <c r="ANA94" s="216"/>
      <c r="ANB94" s="216"/>
      <c r="ANC94" s="216"/>
      <c r="AND94" s="216"/>
      <c r="ANE94" s="216"/>
      <c r="ANF94" s="216"/>
      <c r="ANG94" s="216"/>
      <c r="ANH94" s="216"/>
      <c r="ANI94" s="216"/>
      <c r="ANJ94" s="216"/>
      <c r="ANK94" s="216"/>
      <c r="ANL94" s="216"/>
      <c r="ANM94" s="216"/>
      <c r="ANN94" s="216"/>
      <c r="ANO94" s="216"/>
      <c r="ANP94" s="216"/>
      <c r="ANQ94" s="216"/>
      <c r="ANR94" s="216"/>
      <c r="ANS94" s="216"/>
      <c r="ANT94" s="216"/>
      <c r="ANU94" s="216"/>
      <c r="ANV94" s="216"/>
      <c r="ANW94" s="216"/>
      <c r="ANX94" s="216"/>
      <c r="ANY94" s="216"/>
      <c r="ANZ94" s="216"/>
      <c r="AOA94" s="216"/>
      <c r="AOB94" s="216"/>
      <c r="AOC94" s="216"/>
      <c r="AOD94" s="216"/>
      <c r="AOE94" s="216"/>
      <c r="AOF94" s="216"/>
      <c r="AOG94" s="216"/>
      <c r="AOH94" s="216"/>
      <c r="AOI94" s="216"/>
      <c r="AOJ94" s="216"/>
      <c r="AOK94" s="216"/>
      <c r="AOL94" s="216"/>
      <c r="AOM94" s="216"/>
      <c r="AON94" s="216"/>
      <c r="AOO94" s="216"/>
      <c r="AOP94" s="216"/>
      <c r="AOQ94" s="216"/>
      <c r="AOR94" s="216"/>
      <c r="AOS94" s="216"/>
      <c r="AOT94" s="216"/>
      <c r="AOU94" s="216"/>
      <c r="AOV94" s="216"/>
      <c r="AOW94" s="216"/>
      <c r="AOX94" s="216"/>
      <c r="AOY94" s="216"/>
      <c r="AOZ94" s="216"/>
      <c r="APA94" s="216"/>
      <c r="APB94" s="216"/>
      <c r="APC94" s="216"/>
      <c r="APD94" s="216"/>
      <c r="APE94" s="216"/>
      <c r="APF94" s="216"/>
      <c r="APG94" s="216"/>
      <c r="APH94" s="216"/>
      <c r="API94" s="216"/>
      <c r="APJ94" s="216"/>
      <c r="APK94" s="216"/>
      <c r="APL94" s="216"/>
      <c r="APM94" s="216"/>
      <c r="APN94" s="216"/>
      <c r="APO94" s="216"/>
      <c r="APP94" s="216"/>
      <c r="APQ94" s="216"/>
      <c r="APR94" s="216"/>
      <c r="APS94" s="216"/>
      <c r="APT94" s="216"/>
      <c r="APU94" s="216"/>
      <c r="APV94" s="216"/>
      <c r="APW94" s="216"/>
      <c r="APX94" s="216"/>
      <c r="APY94" s="216"/>
      <c r="APZ94" s="216"/>
      <c r="AQA94" s="216"/>
      <c r="AQB94" s="216"/>
      <c r="AQC94" s="216"/>
      <c r="AQD94" s="216"/>
      <c r="AQE94" s="216"/>
      <c r="AQF94" s="216"/>
      <c r="AQG94" s="216"/>
      <c r="AQH94" s="216"/>
      <c r="AQI94" s="216"/>
      <c r="AQJ94" s="216"/>
      <c r="AQK94" s="216"/>
      <c r="AQL94" s="216"/>
      <c r="AQM94" s="216"/>
      <c r="AQN94" s="216"/>
      <c r="AQO94" s="216"/>
      <c r="AQP94" s="216"/>
      <c r="AQQ94" s="216"/>
      <c r="AQR94" s="216"/>
      <c r="AQS94" s="216"/>
      <c r="AQT94" s="216"/>
      <c r="AQU94" s="216"/>
      <c r="AQV94" s="216"/>
      <c r="AQW94" s="216"/>
      <c r="AQX94" s="216"/>
      <c r="AQY94" s="216"/>
      <c r="AQZ94" s="216"/>
      <c r="ARA94" s="216"/>
      <c r="ARB94" s="216"/>
      <c r="ARC94" s="216"/>
      <c r="ARD94" s="216"/>
      <c r="ARE94" s="216"/>
      <c r="ARF94" s="216"/>
      <c r="ARG94" s="216"/>
      <c r="ARH94" s="216"/>
      <c r="ARI94" s="216"/>
      <c r="ARJ94" s="216"/>
      <c r="ARK94" s="216"/>
      <c r="ARL94" s="216"/>
      <c r="ARM94" s="216"/>
      <c r="ARN94" s="216"/>
      <c r="ARO94" s="216"/>
      <c r="ARP94" s="216"/>
      <c r="ARQ94" s="216"/>
      <c r="ARR94" s="216"/>
      <c r="ARS94" s="216"/>
      <c r="ART94" s="216"/>
      <c r="ARU94" s="216"/>
      <c r="ARV94" s="216"/>
      <c r="ARW94" s="216"/>
      <c r="ARX94" s="216"/>
      <c r="ARY94" s="216"/>
      <c r="ARZ94" s="216"/>
      <c r="ASA94" s="216"/>
      <c r="ASB94" s="216"/>
      <c r="ASC94" s="216"/>
      <c r="ASD94" s="216"/>
      <c r="ASE94" s="216"/>
      <c r="ASF94" s="216"/>
      <c r="ASG94" s="216"/>
      <c r="ASH94" s="216"/>
      <c r="ASI94" s="216"/>
      <c r="ASJ94" s="216"/>
      <c r="ASK94" s="216"/>
      <c r="ASL94" s="216"/>
      <c r="ASM94" s="216"/>
      <c r="ASN94" s="216"/>
      <c r="ASO94" s="216"/>
      <c r="ASP94" s="216"/>
      <c r="ASQ94" s="216"/>
      <c r="ASR94" s="216"/>
      <c r="ASS94" s="216"/>
      <c r="AST94" s="216"/>
      <c r="ASU94" s="216"/>
      <c r="ASV94" s="216"/>
      <c r="ASW94" s="216"/>
      <c r="ASX94" s="216"/>
      <c r="ASY94" s="216"/>
      <c r="ASZ94" s="216"/>
      <c r="ATA94" s="216"/>
      <c r="ATB94" s="216"/>
      <c r="ATC94" s="216"/>
      <c r="ATD94" s="216"/>
      <c r="ATE94" s="216"/>
      <c r="ATF94" s="216"/>
      <c r="ATG94" s="216"/>
      <c r="ATH94" s="216"/>
      <c r="ATI94" s="216"/>
      <c r="ATJ94" s="216"/>
      <c r="ATK94" s="216"/>
      <c r="ATL94" s="216"/>
      <c r="ATM94" s="216"/>
      <c r="ATN94" s="216"/>
      <c r="ATO94" s="216"/>
      <c r="ATP94" s="216"/>
      <c r="ATQ94" s="216"/>
      <c r="ATR94" s="216"/>
      <c r="ATS94" s="216"/>
      <c r="ATT94" s="216"/>
      <c r="ATU94" s="216"/>
      <c r="ATV94" s="216"/>
      <c r="ATW94" s="216"/>
      <c r="ATX94" s="216"/>
      <c r="ATY94" s="216"/>
      <c r="ATZ94" s="216"/>
      <c r="AUA94" s="216"/>
      <c r="AUB94" s="216"/>
      <c r="AUC94" s="216"/>
      <c r="AUH94" s="216"/>
      <c r="AUI94" s="216"/>
      <c r="AUJ94" s="216"/>
      <c r="AUK94" s="216"/>
      <c r="AUL94" s="216"/>
      <c r="AUM94" s="216"/>
      <c r="AUN94" s="216"/>
      <c r="AUO94" s="216"/>
      <c r="AUP94" s="216"/>
      <c r="AUQ94" s="216"/>
      <c r="AUR94" s="216"/>
      <c r="AWJ94" s="216"/>
      <c r="AWK94" s="216"/>
      <c r="AWL94" s="216"/>
      <c r="AWM94" s="216"/>
      <c r="AWN94" s="216"/>
      <c r="AWO94" s="216"/>
      <c r="AWP94" s="216"/>
      <c r="AWQ94" s="216"/>
      <c r="AWR94" s="216"/>
      <c r="AWS94" s="216"/>
      <c r="AWT94" s="216"/>
      <c r="AWU94" s="216"/>
      <c r="AWV94" s="216"/>
      <c r="AWW94" s="216"/>
      <c r="AWX94" s="216"/>
      <c r="AWY94" s="216"/>
      <c r="AWZ94" s="216"/>
      <c r="AXA94" s="216"/>
      <c r="AXB94" s="216"/>
      <c r="AXC94" s="216"/>
      <c r="AXD94" s="216"/>
      <c r="AXE94" s="216"/>
      <c r="AXF94" s="216"/>
      <c r="AXG94" s="216"/>
      <c r="AXH94" s="216"/>
      <c r="AXI94" s="216"/>
      <c r="AXJ94" s="216"/>
      <c r="AXK94" s="216"/>
      <c r="AXL94" s="216"/>
      <c r="AXM94" s="216"/>
      <c r="AXN94" s="216"/>
      <c r="AXO94" s="216"/>
      <c r="AXP94" s="216"/>
      <c r="AXQ94" s="216"/>
      <c r="AXR94" s="216"/>
      <c r="AXS94" s="216"/>
      <c r="AXT94" s="216"/>
      <c r="AXU94" s="216"/>
      <c r="AXV94" s="216"/>
      <c r="AXW94" s="216"/>
      <c r="AXX94" s="216"/>
      <c r="AXY94" s="216"/>
      <c r="AXZ94" s="216"/>
      <c r="AYA94" s="216"/>
      <c r="AYB94" s="216"/>
      <c r="AYC94" s="216"/>
      <c r="AYD94" s="216"/>
      <c r="AYE94" s="216"/>
      <c r="AYF94" s="216"/>
      <c r="AYG94" s="216"/>
      <c r="AYH94" s="216"/>
      <c r="AYI94" s="216"/>
      <c r="AYJ94" s="216"/>
      <c r="AYK94" s="216"/>
      <c r="AYL94" s="216"/>
      <c r="AYM94" s="216"/>
      <c r="AYN94" s="216"/>
      <c r="AYO94" s="216"/>
      <c r="AYP94" s="216"/>
      <c r="AYQ94" s="216"/>
      <c r="AYR94" s="216"/>
      <c r="AYS94" s="216"/>
      <c r="AYT94" s="216"/>
      <c r="AYU94" s="216"/>
      <c r="AYV94" s="216"/>
      <c r="AYW94" s="216"/>
      <c r="AYX94" s="216"/>
      <c r="AYY94" s="216"/>
      <c r="AYZ94" s="216"/>
      <c r="AZA94" s="216"/>
      <c r="AZB94" s="216"/>
      <c r="AZC94" s="216"/>
      <c r="AZD94" s="216"/>
      <c r="AZE94" s="216"/>
      <c r="AZF94" s="216"/>
      <c r="AZG94" s="216"/>
      <c r="AZH94" s="216"/>
      <c r="AZI94" s="216"/>
      <c r="AZJ94" s="216"/>
      <c r="AZK94" s="216"/>
      <c r="AZL94" s="216"/>
      <c r="AZM94" s="216"/>
      <c r="AZN94" s="216"/>
      <c r="AZO94" s="216"/>
      <c r="AZP94" s="216"/>
      <c r="AZQ94" s="216"/>
      <c r="AZR94" s="216"/>
      <c r="AZS94" s="216"/>
      <c r="AZT94" s="216"/>
      <c r="AZU94" s="216"/>
      <c r="AZV94" s="216"/>
      <c r="AZW94" s="216"/>
      <c r="AZX94" s="216"/>
      <c r="AZY94" s="216"/>
      <c r="AZZ94" s="216"/>
      <c r="BAA94" s="216"/>
      <c r="BAB94" s="216"/>
      <c r="BAC94" s="216"/>
      <c r="BAD94" s="216"/>
      <c r="BAE94" s="216"/>
      <c r="BAF94" s="216"/>
      <c r="BAG94" s="216"/>
      <c r="BAH94" s="216"/>
      <c r="BAI94" s="216"/>
      <c r="BAJ94" s="216"/>
      <c r="BAK94" s="216"/>
      <c r="BAL94" s="216"/>
      <c r="BAM94" s="216"/>
      <c r="BAN94" s="216"/>
      <c r="BAO94" s="216"/>
      <c r="BAP94" s="216"/>
      <c r="BAQ94" s="216"/>
      <c r="BAR94" s="216"/>
      <c r="BAS94" s="216"/>
      <c r="BAT94" s="216"/>
      <c r="BAU94" s="216"/>
      <c r="BAV94" s="216"/>
      <c r="BAW94" s="216"/>
      <c r="BAX94" s="216"/>
      <c r="BAY94" s="216"/>
      <c r="BAZ94" s="216"/>
      <c r="BBA94" s="216"/>
      <c r="BBB94" s="216"/>
      <c r="BBC94" s="216"/>
      <c r="BBD94" s="216"/>
      <c r="BBE94" s="216"/>
      <c r="BBF94" s="216"/>
      <c r="BBG94" s="216"/>
      <c r="BBH94" s="216"/>
      <c r="BBI94" s="216"/>
      <c r="BBJ94" s="216"/>
      <c r="BBK94" s="216"/>
      <c r="BBL94" s="216"/>
      <c r="BBM94" s="216"/>
      <c r="BBN94" s="216"/>
      <c r="BBO94" s="216"/>
      <c r="BBP94" s="216"/>
      <c r="BBQ94" s="216"/>
      <c r="BBR94" s="216"/>
      <c r="BBS94" s="216"/>
      <c r="BBT94" s="216"/>
      <c r="BBU94" s="216"/>
      <c r="BBV94" s="216"/>
      <c r="BBW94" s="216"/>
      <c r="BBX94" s="216"/>
      <c r="BBY94" s="216"/>
      <c r="BBZ94" s="216"/>
      <c r="BCA94" s="216"/>
      <c r="BCB94" s="216"/>
      <c r="BCC94" s="216"/>
      <c r="BCD94" s="216"/>
      <c r="BCE94" s="216"/>
      <c r="BCF94" s="216"/>
      <c r="BCG94" s="216"/>
      <c r="BCH94" s="216"/>
      <c r="BCI94" s="216"/>
      <c r="BCJ94" s="216"/>
      <c r="BCK94" s="216"/>
      <c r="BCL94" s="216"/>
      <c r="BCM94" s="216"/>
      <c r="BCN94" s="216"/>
      <c r="BCO94" s="216"/>
      <c r="BCP94" s="216"/>
      <c r="BCQ94" s="216"/>
      <c r="BCR94" s="216"/>
      <c r="BCS94" s="216"/>
      <c r="BCT94" s="216"/>
      <c r="BCU94" s="216"/>
      <c r="BCV94" s="216"/>
      <c r="BCW94" s="216"/>
      <c r="BCX94" s="216"/>
      <c r="BCY94" s="216"/>
      <c r="BCZ94" s="216"/>
      <c r="BDA94" s="216"/>
      <c r="BDB94" s="216"/>
      <c r="BDC94" s="216"/>
      <c r="BDD94" s="216"/>
      <c r="BDE94" s="216"/>
      <c r="BDF94" s="216"/>
      <c r="BDG94" s="216"/>
      <c r="BDH94" s="216"/>
      <c r="BDI94" s="216"/>
      <c r="BDJ94" s="216"/>
      <c r="BDK94" s="216"/>
      <c r="BDL94" s="216"/>
      <c r="BDM94" s="216"/>
      <c r="BDN94" s="216"/>
      <c r="BDO94" s="216"/>
      <c r="BDP94" s="216"/>
      <c r="BDQ94" s="216"/>
      <c r="BDR94" s="216"/>
      <c r="BDS94" s="216"/>
      <c r="BDT94" s="216"/>
      <c r="BDU94" s="216"/>
      <c r="BDV94" s="216"/>
      <c r="BDW94" s="216"/>
      <c r="BDX94" s="216"/>
      <c r="BDY94" s="216"/>
      <c r="BED94" s="216"/>
      <c r="BEE94" s="216"/>
      <c r="BEF94" s="216"/>
      <c r="BEG94" s="216"/>
      <c r="BEH94" s="216"/>
      <c r="BEI94" s="216"/>
      <c r="BEJ94" s="216"/>
      <c r="BEK94" s="216"/>
      <c r="BEL94" s="216"/>
      <c r="BEM94" s="216"/>
      <c r="BEN94" s="216"/>
      <c r="BGF94" s="216"/>
      <c r="BGG94" s="216"/>
      <c r="BGH94" s="216"/>
      <c r="BGI94" s="216"/>
      <c r="BGJ94" s="216"/>
      <c r="BGK94" s="216"/>
      <c r="BGL94" s="216"/>
      <c r="BGM94" s="216"/>
      <c r="BGN94" s="216"/>
      <c r="BGO94" s="216"/>
      <c r="BGP94" s="216"/>
      <c r="BGQ94" s="216"/>
      <c r="BGR94" s="216"/>
      <c r="BGS94" s="216"/>
      <c r="BGT94" s="216"/>
      <c r="BGU94" s="216"/>
      <c r="BGV94" s="216"/>
      <c r="BGW94" s="216"/>
      <c r="BGX94" s="216"/>
      <c r="BGY94" s="216"/>
      <c r="BGZ94" s="216"/>
      <c r="BHA94" s="216"/>
      <c r="BHB94" s="216"/>
      <c r="BHC94" s="216"/>
      <c r="BHD94" s="216"/>
      <c r="BHE94" s="216"/>
      <c r="BHF94" s="216"/>
      <c r="BHG94" s="216"/>
      <c r="BHH94" s="216"/>
      <c r="BHI94" s="216"/>
      <c r="BHJ94" s="216"/>
      <c r="BHK94" s="216"/>
      <c r="BHL94" s="216"/>
      <c r="BHM94" s="216"/>
      <c r="BHN94" s="216"/>
      <c r="BHO94" s="216"/>
      <c r="BHP94" s="216"/>
      <c r="BHQ94" s="216"/>
      <c r="BHR94" s="216"/>
      <c r="BHS94" s="216"/>
      <c r="BHT94" s="216"/>
      <c r="BHU94" s="216"/>
      <c r="BHV94" s="216"/>
      <c r="BHW94" s="216"/>
      <c r="BHX94" s="216"/>
      <c r="BHY94" s="216"/>
      <c r="BHZ94" s="216"/>
      <c r="BIA94" s="216"/>
      <c r="BIB94" s="216"/>
      <c r="BIC94" s="216"/>
      <c r="BID94" s="216"/>
      <c r="BIE94" s="216"/>
      <c r="BIF94" s="216"/>
      <c r="BIG94" s="216"/>
      <c r="BIH94" s="216"/>
      <c r="BII94" s="216"/>
      <c r="BIJ94" s="216"/>
      <c r="BIK94" s="216"/>
      <c r="BIL94" s="216"/>
      <c r="BIM94" s="216"/>
      <c r="BIN94" s="216"/>
      <c r="BIO94" s="216"/>
      <c r="BIP94" s="216"/>
      <c r="BIQ94" s="216"/>
      <c r="BIR94" s="216"/>
      <c r="BIS94" s="216"/>
      <c r="BIT94" s="216"/>
      <c r="BIU94" s="216"/>
      <c r="BIV94" s="216"/>
      <c r="BIW94" s="216"/>
      <c r="BIX94" s="216"/>
      <c r="BIY94" s="216"/>
      <c r="BIZ94" s="216"/>
      <c r="BJA94" s="216"/>
      <c r="BJB94" s="216"/>
      <c r="BJC94" s="216"/>
      <c r="BJD94" s="216"/>
      <c r="BJE94" s="216"/>
      <c r="BJF94" s="216"/>
      <c r="BJG94" s="216"/>
      <c r="BJH94" s="216"/>
      <c r="BJI94" s="216"/>
      <c r="BJJ94" s="216"/>
      <c r="BJK94" s="216"/>
      <c r="BJL94" s="216"/>
      <c r="BJM94" s="216"/>
      <c r="BJN94" s="216"/>
      <c r="BJO94" s="216"/>
      <c r="BJP94" s="216"/>
      <c r="BJQ94" s="216"/>
      <c r="BJR94" s="216"/>
      <c r="BJS94" s="216"/>
      <c r="BJT94" s="216"/>
      <c r="BJU94" s="216"/>
      <c r="BJV94" s="216"/>
      <c r="BJW94" s="216"/>
      <c r="BJX94" s="216"/>
      <c r="BJY94" s="216"/>
      <c r="BJZ94" s="216"/>
      <c r="BKA94" s="216"/>
      <c r="BKB94" s="216"/>
      <c r="BKC94" s="216"/>
      <c r="BKD94" s="216"/>
      <c r="BKE94" s="216"/>
      <c r="BKF94" s="216"/>
      <c r="BKG94" s="216"/>
      <c r="BKH94" s="216"/>
      <c r="BKI94" s="216"/>
      <c r="BKJ94" s="216"/>
      <c r="BKK94" s="216"/>
      <c r="BKL94" s="216"/>
      <c r="BKM94" s="216"/>
      <c r="BKN94" s="216"/>
      <c r="BKO94" s="216"/>
      <c r="BKP94" s="216"/>
      <c r="BKQ94" s="216"/>
      <c r="BKR94" s="216"/>
      <c r="BKS94" s="216"/>
      <c r="BKT94" s="216"/>
      <c r="BKU94" s="216"/>
      <c r="BKV94" s="216"/>
      <c r="BKW94" s="216"/>
      <c r="BKX94" s="216"/>
      <c r="BKY94" s="216"/>
      <c r="BKZ94" s="216"/>
      <c r="BLA94" s="216"/>
      <c r="BLB94" s="216"/>
      <c r="BLC94" s="216"/>
      <c r="BLD94" s="216"/>
      <c r="BLE94" s="216"/>
      <c r="BLF94" s="216"/>
      <c r="BLG94" s="216"/>
      <c r="BLH94" s="216"/>
      <c r="BLI94" s="216"/>
      <c r="BLJ94" s="216"/>
      <c r="BLK94" s="216"/>
      <c r="BLL94" s="216"/>
      <c r="BLM94" s="216"/>
      <c r="BLN94" s="216"/>
      <c r="BLO94" s="216"/>
      <c r="BLP94" s="216"/>
      <c r="BLQ94" s="216"/>
      <c r="BLR94" s="216"/>
      <c r="BLS94" s="216"/>
      <c r="BLT94" s="216"/>
      <c r="BLU94" s="216"/>
      <c r="BLV94" s="216"/>
      <c r="BLW94" s="216"/>
      <c r="BLX94" s="216"/>
      <c r="BLY94" s="216"/>
      <c r="BLZ94" s="216"/>
      <c r="BMA94" s="216"/>
      <c r="BMB94" s="216"/>
      <c r="BMC94" s="216"/>
      <c r="BMD94" s="216"/>
      <c r="BME94" s="216"/>
      <c r="BMF94" s="216"/>
      <c r="BMG94" s="216"/>
      <c r="BMH94" s="216"/>
      <c r="BMI94" s="216"/>
      <c r="BMJ94" s="216"/>
      <c r="BMK94" s="216"/>
      <c r="BML94" s="216"/>
      <c r="BMM94" s="216"/>
      <c r="BMN94" s="216"/>
      <c r="BMO94" s="216"/>
      <c r="BMP94" s="216"/>
      <c r="BMQ94" s="216"/>
      <c r="BMR94" s="216"/>
      <c r="BMS94" s="216"/>
      <c r="BMT94" s="216"/>
      <c r="BMU94" s="216"/>
      <c r="BMV94" s="216"/>
      <c r="BMW94" s="216"/>
      <c r="BMX94" s="216"/>
      <c r="BMY94" s="216"/>
      <c r="BMZ94" s="216"/>
      <c r="BNA94" s="216"/>
      <c r="BNB94" s="216"/>
      <c r="BNC94" s="216"/>
      <c r="BND94" s="216"/>
      <c r="BNE94" s="216"/>
      <c r="BNF94" s="216"/>
      <c r="BNG94" s="216"/>
      <c r="BNH94" s="216"/>
      <c r="BNI94" s="216"/>
      <c r="BNJ94" s="216"/>
      <c r="BNK94" s="216"/>
      <c r="BNL94" s="216"/>
      <c r="BNM94" s="216"/>
      <c r="BNN94" s="216"/>
      <c r="BNO94" s="216"/>
      <c r="BNP94" s="216"/>
      <c r="BNQ94" s="216"/>
      <c r="BNR94" s="216"/>
      <c r="BNS94" s="216"/>
      <c r="BNT94" s="216"/>
      <c r="BNU94" s="216"/>
      <c r="BNZ94" s="216"/>
      <c r="BOA94" s="216"/>
      <c r="BOB94" s="216"/>
      <c r="BOC94" s="216"/>
      <c r="BOD94" s="216"/>
      <c r="BOE94" s="216"/>
      <c r="BOF94" s="216"/>
      <c r="BOG94" s="216"/>
      <c r="BOH94" s="216"/>
      <c r="BOI94" s="216"/>
      <c r="BOJ94" s="216"/>
      <c r="BQB94" s="216"/>
      <c r="BQC94" s="216"/>
      <c r="BQD94" s="216"/>
      <c r="BQE94" s="216"/>
      <c r="BQF94" s="216"/>
      <c r="BQG94" s="216"/>
      <c r="BQH94" s="216"/>
      <c r="BQI94" s="216"/>
      <c r="BQJ94" s="216"/>
      <c r="BQK94" s="216"/>
      <c r="BQL94" s="216"/>
      <c r="BQM94" s="216"/>
      <c r="BQN94" s="216"/>
      <c r="BQO94" s="216"/>
      <c r="BQP94" s="216"/>
      <c r="BQQ94" s="216"/>
      <c r="BQR94" s="216"/>
      <c r="BQS94" s="216"/>
      <c r="BQT94" s="216"/>
      <c r="BQU94" s="216"/>
      <c r="BQV94" s="216"/>
      <c r="BQW94" s="216"/>
      <c r="BQX94" s="216"/>
      <c r="BQY94" s="216"/>
      <c r="BQZ94" s="216"/>
      <c r="BRA94" s="216"/>
      <c r="BRB94" s="216"/>
      <c r="BRC94" s="216"/>
      <c r="BRD94" s="216"/>
      <c r="BRE94" s="216"/>
      <c r="BRF94" s="216"/>
      <c r="BRG94" s="216"/>
      <c r="BRH94" s="216"/>
      <c r="BRI94" s="216"/>
      <c r="BRJ94" s="216"/>
      <c r="BRK94" s="216"/>
      <c r="BRL94" s="216"/>
      <c r="BRM94" s="216"/>
      <c r="BRN94" s="216"/>
      <c r="BRO94" s="216"/>
      <c r="BRP94" s="216"/>
      <c r="BRQ94" s="216"/>
      <c r="BRR94" s="216"/>
      <c r="BRS94" s="216"/>
      <c r="BRT94" s="216"/>
      <c r="BRU94" s="216"/>
      <c r="BRV94" s="216"/>
      <c r="BRW94" s="216"/>
      <c r="BRX94" s="216"/>
      <c r="BRY94" s="216"/>
      <c r="BRZ94" s="216"/>
      <c r="BSA94" s="216"/>
      <c r="BSB94" s="216"/>
      <c r="BSC94" s="216"/>
      <c r="BSD94" s="216"/>
      <c r="BSE94" s="216"/>
      <c r="BSF94" s="216"/>
      <c r="BSG94" s="216"/>
      <c r="BSH94" s="216"/>
      <c r="BSI94" s="216"/>
      <c r="BSJ94" s="216"/>
      <c r="BSK94" s="216"/>
      <c r="BSL94" s="216"/>
      <c r="BSM94" s="216"/>
      <c r="BSN94" s="216"/>
      <c r="BSO94" s="216"/>
      <c r="BSP94" s="216"/>
      <c r="BSQ94" s="216"/>
      <c r="BSR94" s="216"/>
      <c r="BSS94" s="216"/>
      <c r="BST94" s="216"/>
      <c r="BSU94" s="216"/>
      <c r="BSV94" s="216"/>
      <c r="BSW94" s="216"/>
      <c r="BSX94" s="216"/>
      <c r="BSY94" s="216"/>
      <c r="BSZ94" s="216"/>
      <c r="BTA94" s="216"/>
      <c r="BTB94" s="216"/>
      <c r="BTC94" s="216"/>
      <c r="BTD94" s="216"/>
      <c r="BTE94" s="216"/>
      <c r="BTF94" s="216"/>
      <c r="BTG94" s="216"/>
      <c r="BTH94" s="216"/>
      <c r="BTI94" s="216"/>
      <c r="BTJ94" s="216"/>
      <c r="BTK94" s="216"/>
      <c r="BTL94" s="216"/>
      <c r="BTM94" s="216"/>
      <c r="BTN94" s="216"/>
      <c r="BTO94" s="216"/>
      <c r="BTP94" s="216"/>
      <c r="BTQ94" s="216"/>
      <c r="BTR94" s="216"/>
      <c r="BTS94" s="216"/>
      <c r="BTT94" s="216"/>
      <c r="BTU94" s="216"/>
      <c r="BTV94" s="216"/>
      <c r="BTW94" s="216"/>
      <c r="BTX94" s="216"/>
      <c r="BTY94" s="216"/>
      <c r="BTZ94" s="216"/>
      <c r="BUA94" s="216"/>
      <c r="BUB94" s="216"/>
      <c r="BUC94" s="216"/>
      <c r="BUD94" s="216"/>
      <c r="BUE94" s="216"/>
      <c r="BUF94" s="216"/>
      <c r="BUG94" s="216"/>
      <c r="BUH94" s="216"/>
      <c r="BUI94" s="216"/>
      <c r="BUJ94" s="216"/>
      <c r="BUK94" s="216"/>
      <c r="BUL94" s="216"/>
      <c r="BUM94" s="216"/>
      <c r="BUN94" s="216"/>
      <c r="BUO94" s="216"/>
      <c r="BUP94" s="216"/>
      <c r="BUQ94" s="216"/>
      <c r="BUR94" s="216"/>
      <c r="BUS94" s="216"/>
      <c r="BUT94" s="216"/>
      <c r="BUU94" s="216"/>
      <c r="BUV94" s="216"/>
      <c r="BUW94" s="216"/>
      <c r="BUX94" s="216"/>
      <c r="BUY94" s="216"/>
      <c r="BUZ94" s="216"/>
      <c r="BVA94" s="216"/>
      <c r="BVB94" s="216"/>
      <c r="BVC94" s="216"/>
      <c r="BVD94" s="216"/>
      <c r="BVE94" s="216"/>
      <c r="BVF94" s="216"/>
      <c r="BVG94" s="216"/>
      <c r="BVH94" s="216"/>
      <c r="BVI94" s="216"/>
      <c r="BVJ94" s="216"/>
      <c r="BVK94" s="216"/>
      <c r="BVL94" s="216"/>
      <c r="BVM94" s="216"/>
      <c r="BVN94" s="216"/>
      <c r="BVO94" s="216"/>
      <c r="BVP94" s="216"/>
      <c r="BVQ94" s="216"/>
      <c r="BVR94" s="216"/>
      <c r="BVS94" s="216"/>
      <c r="BVT94" s="216"/>
      <c r="BVU94" s="216"/>
      <c r="BVV94" s="216"/>
      <c r="BVW94" s="216"/>
      <c r="BVX94" s="216"/>
      <c r="BVY94" s="216"/>
      <c r="BVZ94" s="216"/>
      <c r="BWA94" s="216"/>
      <c r="BWB94" s="216"/>
      <c r="BWC94" s="216"/>
      <c r="BWD94" s="216"/>
      <c r="BWE94" s="216"/>
      <c r="BWF94" s="216"/>
      <c r="BWG94" s="216"/>
      <c r="BWH94" s="216"/>
      <c r="BWI94" s="216"/>
      <c r="BWJ94" s="216"/>
      <c r="BWK94" s="216"/>
      <c r="BWL94" s="216"/>
      <c r="BWM94" s="216"/>
      <c r="BWN94" s="216"/>
      <c r="BWO94" s="216"/>
      <c r="BWP94" s="216"/>
      <c r="BWQ94" s="216"/>
      <c r="BWR94" s="216"/>
      <c r="BWS94" s="216"/>
      <c r="BWT94" s="216"/>
      <c r="BWU94" s="216"/>
      <c r="BWV94" s="216"/>
      <c r="BWW94" s="216"/>
      <c r="BWX94" s="216"/>
      <c r="BWY94" s="216"/>
      <c r="BWZ94" s="216"/>
      <c r="BXA94" s="216"/>
      <c r="BXB94" s="216"/>
      <c r="BXC94" s="216"/>
      <c r="BXD94" s="216"/>
      <c r="BXE94" s="216"/>
      <c r="BXF94" s="216"/>
      <c r="BXG94" s="216"/>
      <c r="BXH94" s="216"/>
      <c r="BXI94" s="216"/>
      <c r="BXJ94" s="216"/>
      <c r="BXK94" s="216"/>
      <c r="BXL94" s="216"/>
      <c r="BXM94" s="216"/>
      <c r="BXN94" s="216"/>
      <c r="BXO94" s="216"/>
      <c r="BXP94" s="216"/>
      <c r="BXQ94" s="216"/>
      <c r="BXV94" s="216"/>
      <c r="BXW94" s="216"/>
      <c r="BXX94" s="216"/>
      <c r="BXY94" s="216"/>
      <c r="BXZ94" s="216"/>
      <c r="BYA94" s="216"/>
      <c r="BYB94" s="216"/>
      <c r="BYC94" s="216"/>
      <c r="BYD94" s="216"/>
      <c r="BYE94" s="216"/>
      <c r="BYF94" s="216"/>
      <c r="BZX94" s="216"/>
      <c r="BZY94" s="216"/>
      <c r="BZZ94" s="216"/>
      <c r="CAA94" s="216"/>
      <c r="CAB94" s="216"/>
      <c r="CAC94" s="216"/>
      <c r="CAD94" s="216"/>
      <c r="CAE94" s="216"/>
      <c r="CAF94" s="216"/>
      <c r="CAG94" s="216"/>
      <c r="CAH94" s="216"/>
      <c r="CAI94" s="216"/>
      <c r="CAJ94" s="216"/>
      <c r="CAK94" s="216"/>
      <c r="CAL94" s="216"/>
      <c r="CAM94" s="216"/>
      <c r="CAN94" s="216"/>
      <c r="CAO94" s="216"/>
      <c r="CAP94" s="216"/>
      <c r="CAQ94" s="216"/>
      <c r="CAR94" s="216"/>
      <c r="CAS94" s="216"/>
      <c r="CAT94" s="216"/>
      <c r="CAU94" s="216"/>
      <c r="CAV94" s="216"/>
      <c r="CAW94" s="216"/>
      <c r="CAX94" s="216"/>
      <c r="CAY94" s="216"/>
      <c r="CAZ94" s="216"/>
      <c r="CBA94" s="216"/>
      <c r="CBB94" s="216"/>
      <c r="CBC94" s="216"/>
      <c r="CBD94" s="216"/>
      <c r="CBE94" s="216"/>
      <c r="CBF94" s="216"/>
      <c r="CBG94" s="216"/>
      <c r="CBH94" s="216"/>
      <c r="CBI94" s="216"/>
      <c r="CBJ94" s="216"/>
      <c r="CBK94" s="216"/>
      <c r="CBL94" s="216"/>
      <c r="CBM94" s="216"/>
      <c r="CBN94" s="216"/>
      <c r="CBO94" s="216"/>
      <c r="CBP94" s="216"/>
      <c r="CBQ94" s="216"/>
      <c r="CBR94" s="216"/>
      <c r="CBS94" s="216"/>
      <c r="CBT94" s="216"/>
      <c r="CBU94" s="216"/>
      <c r="CBV94" s="216"/>
      <c r="CBW94" s="216"/>
      <c r="CBX94" s="216"/>
      <c r="CBY94" s="216"/>
      <c r="CBZ94" s="216"/>
      <c r="CCA94" s="216"/>
      <c r="CCB94" s="216"/>
      <c r="CCC94" s="216"/>
      <c r="CCD94" s="216"/>
      <c r="CCE94" s="216"/>
      <c r="CCF94" s="216"/>
      <c r="CCG94" s="216"/>
      <c r="CCH94" s="216"/>
      <c r="CCI94" s="216"/>
      <c r="CCJ94" s="216"/>
      <c r="CCK94" s="216"/>
      <c r="CCL94" s="216"/>
      <c r="CCM94" s="216"/>
      <c r="CCN94" s="216"/>
      <c r="CCO94" s="216"/>
      <c r="CCP94" s="216"/>
      <c r="CCQ94" s="216"/>
      <c r="CCR94" s="216"/>
      <c r="CCS94" s="216"/>
      <c r="CCT94" s="216"/>
      <c r="CCU94" s="216"/>
      <c r="CCV94" s="216"/>
      <c r="CCW94" s="216"/>
      <c r="CCX94" s="216"/>
      <c r="CCY94" s="216"/>
      <c r="CCZ94" s="216"/>
      <c r="CDA94" s="216"/>
      <c r="CDB94" s="216"/>
      <c r="CDC94" s="216"/>
      <c r="CDD94" s="216"/>
      <c r="CDE94" s="216"/>
      <c r="CDF94" s="216"/>
      <c r="CDG94" s="216"/>
      <c r="CDH94" s="216"/>
      <c r="CDI94" s="216"/>
      <c r="CDJ94" s="216"/>
      <c r="CDK94" s="216"/>
      <c r="CDL94" s="216"/>
      <c r="CDM94" s="216"/>
      <c r="CDN94" s="216"/>
      <c r="CDO94" s="216"/>
      <c r="CDP94" s="216"/>
      <c r="CDQ94" s="216"/>
      <c r="CDR94" s="216"/>
      <c r="CDS94" s="216"/>
      <c r="CDT94" s="216"/>
      <c r="CDU94" s="216"/>
      <c r="CDV94" s="216"/>
      <c r="CDW94" s="216"/>
      <c r="CDX94" s="216"/>
      <c r="CDY94" s="216"/>
      <c r="CDZ94" s="216"/>
      <c r="CEA94" s="216"/>
      <c r="CEB94" s="216"/>
      <c r="CEC94" s="216"/>
      <c r="CED94" s="216"/>
      <c r="CEE94" s="216"/>
      <c r="CEF94" s="216"/>
      <c r="CEG94" s="216"/>
      <c r="CEH94" s="216"/>
      <c r="CEI94" s="216"/>
      <c r="CEJ94" s="216"/>
      <c r="CEK94" s="216"/>
      <c r="CEL94" s="216"/>
      <c r="CEM94" s="216"/>
      <c r="CEN94" s="216"/>
      <c r="CEO94" s="216"/>
      <c r="CEP94" s="216"/>
      <c r="CEQ94" s="216"/>
      <c r="CER94" s="216"/>
      <c r="CES94" s="216"/>
      <c r="CET94" s="216"/>
      <c r="CEU94" s="216"/>
      <c r="CEV94" s="216"/>
      <c r="CEW94" s="216"/>
      <c r="CEX94" s="216"/>
      <c r="CEY94" s="216"/>
      <c r="CEZ94" s="216"/>
      <c r="CFA94" s="216"/>
      <c r="CFB94" s="216"/>
      <c r="CFC94" s="216"/>
      <c r="CFD94" s="216"/>
      <c r="CFE94" s="216"/>
      <c r="CFF94" s="216"/>
      <c r="CFG94" s="216"/>
      <c r="CFH94" s="216"/>
      <c r="CFI94" s="216"/>
      <c r="CFJ94" s="216"/>
      <c r="CFK94" s="216"/>
      <c r="CFL94" s="216"/>
      <c r="CFM94" s="216"/>
      <c r="CFN94" s="216"/>
      <c r="CFO94" s="216"/>
      <c r="CFP94" s="216"/>
      <c r="CFQ94" s="216"/>
      <c r="CFR94" s="216"/>
      <c r="CFS94" s="216"/>
      <c r="CFT94" s="216"/>
      <c r="CFU94" s="216"/>
      <c r="CFV94" s="216"/>
      <c r="CFW94" s="216"/>
      <c r="CFX94" s="216"/>
      <c r="CFY94" s="216"/>
      <c r="CFZ94" s="216"/>
      <c r="CGA94" s="216"/>
      <c r="CGB94" s="216"/>
      <c r="CGC94" s="216"/>
      <c r="CGD94" s="216"/>
      <c r="CGE94" s="216"/>
      <c r="CGF94" s="216"/>
      <c r="CGG94" s="216"/>
      <c r="CGH94" s="216"/>
      <c r="CGI94" s="216"/>
      <c r="CGJ94" s="216"/>
      <c r="CGK94" s="216"/>
      <c r="CGL94" s="216"/>
      <c r="CGM94" s="216"/>
      <c r="CGN94" s="216"/>
      <c r="CGO94" s="216"/>
      <c r="CGP94" s="216"/>
      <c r="CGQ94" s="216"/>
      <c r="CGR94" s="216"/>
      <c r="CGS94" s="216"/>
      <c r="CGT94" s="216"/>
      <c r="CGU94" s="216"/>
      <c r="CGV94" s="216"/>
      <c r="CGW94" s="216"/>
      <c r="CGX94" s="216"/>
      <c r="CGY94" s="216"/>
      <c r="CGZ94" s="216"/>
      <c r="CHA94" s="216"/>
      <c r="CHB94" s="216"/>
      <c r="CHC94" s="216"/>
      <c r="CHD94" s="216"/>
      <c r="CHE94" s="216"/>
      <c r="CHF94" s="216"/>
      <c r="CHG94" s="216"/>
      <c r="CHH94" s="216"/>
      <c r="CHI94" s="216"/>
      <c r="CHJ94" s="216"/>
      <c r="CHK94" s="216"/>
      <c r="CHL94" s="216"/>
      <c r="CHM94" s="216"/>
      <c r="CHR94" s="216"/>
      <c r="CHS94" s="216"/>
      <c r="CHT94" s="216"/>
      <c r="CHU94" s="216"/>
      <c r="CHV94" s="216"/>
      <c r="CHW94" s="216"/>
      <c r="CHX94" s="216"/>
      <c r="CHY94" s="216"/>
      <c r="CHZ94" s="216"/>
      <c r="CIA94" s="216"/>
      <c r="CIB94" s="216"/>
      <c r="CJT94" s="216"/>
      <c r="CJU94" s="216"/>
      <c r="CJV94" s="216"/>
      <c r="CJW94" s="216"/>
      <c r="CJX94" s="216"/>
      <c r="CJY94" s="216"/>
      <c r="CJZ94" s="216"/>
      <c r="CKA94" s="216"/>
      <c r="CKB94" s="216"/>
      <c r="CKC94" s="216"/>
      <c r="CKD94" s="216"/>
      <c r="CKE94" s="216"/>
      <c r="CKF94" s="216"/>
      <c r="CKG94" s="216"/>
      <c r="CKH94" s="216"/>
      <c r="CKI94" s="216"/>
      <c r="CKJ94" s="216"/>
      <c r="CKK94" s="216"/>
      <c r="CKL94" s="216"/>
      <c r="CKM94" s="216"/>
      <c r="CKN94" s="216"/>
      <c r="CKO94" s="216"/>
      <c r="CKP94" s="216"/>
      <c r="CKQ94" s="216"/>
      <c r="CKR94" s="216"/>
      <c r="CKS94" s="216"/>
      <c r="CKT94" s="216"/>
      <c r="CKU94" s="216"/>
      <c r="CKV94" s="216"/>
      <c r="CKW94" s="216"/>
      <c r="CKX94" s="216"/>
      <c r="CKY94" s="216"/>
      <c r="CKZ94" s="216"/>
      <c r="CLA94" s="216"/>
      <c r="CLB94" s="216"/>
      <c r="CLC94" s="216"/>
      <c r="CLD94" s="216"/>
      <c r="CLE94" s="216"/>
      <c r="CLF94" s="216"/>
      <c r="CLG94" s="216"/>
      <c r="CLH94" s="216"/>
      <c r="CLI94" s="216"/>
      <c r="CLJ94" s="216"/>
      <c r="CLK94" s="216"/>
      <c r="CLL94" s="216"/>
      <c r="CLM94" s="216"/>
      <c r="CLN94" s="216"/>
      <c r="CLO94" s="216"/>
      <c r="CLP94" s="216"/>
      <c r="CLQ94" s="216"/>
      <c r="CLR94" s="216"/>
      <c r="CLS94" s="216"/>
      <c r="CLT94" s="216"/>
      <c r="CLU94" s="216"/>
      <c r="CLV94" s="216"/>
      <c r="CLW94" s="216"/>
      <c r="CLX94" s="216"/>
      <c r="CLY94" s="216"/>
      <c r="CLZ94" s="216"/>
      <c r="CMA94" s="216"/>
      <c r="CMB94" s="216"/>
      <c r="CMC94" s="216"/>
      <c r="CMD94" s="216"/>
      <c r="CME94" s="216"/>
      <c r="CMF94" s="216"/>
      <c r="CMG94" s="216"/>
      <c r="CMH94" s="216"/>
      <c r="CMI94" s="216"/>
      <c r="CMJ94" s="216"/>
      <c r="CMK94" s="216"/>
      <c r="CML94" s="216"/>
      <c r="CMM94" s="216"/>
      <c r="CMN94" s="216"/>
      <c r="CMO94" s="216"/>
      <c r="CMP94" s="216"/>
      <c r="CMQ94" s="216"/>
      <c r="CMR94" s="216"/>
      <c r="CMS94" s="216"/>
      <c r="CMT94" s="216"/>
      <c r="CMU94" s="216"/>
      <c r="CMV94" s="216"/>
      <c r="CMW94" s="216"/>
      <c r="CMX94" s="216"/>
      <c r="CMY94" s="216"/>
      <c r="CMZ94" s="216"/>
      <c r="CNA94" s="216"/>
      <c r="CNB94" s="216"/>
      <c r="CNC94" s="216"/>
      <c r="CND94" s="216"/>
      <c r="CNE94" s="216"/>
      <c r="CNF94" s="216"/>
      <c r="CNG94" s="216"/>
      <c r="CNH94" s="216"/>
      <c r="CNI94" s="216"/>
      <c r="CNJ94" s="216"/>
      <c r="CNK94" s="216"/>
      <c r="CNL94" s="216"/>
      <c r="CNM94" s="216"/>
      <c r="CNN94" s="216"/>
      <c r="CNO94" s="216"/>
      <c r="CNP94" s="216"/>
      <c r="CNQ94" s="216"/>
      <c r="CNR94" s="216"/>
      <c r="CNS94" s="216"/>
      <c r="CNT94" s="216"/>
      <c r="CNU94" s="216"/>
      <c r="CNV94" s="216"/>
      <c r="CNW94" s="216"/>
      <c r="CNX94" s="216"/>
      <c r="CNY94" s="216"/>
      <c r="CNZ94" s="216"/>
      <c r="COA94" s="216"/>
      <c r="COB94" s="216"/>
      <c r="COC94" s="216"/>
      <c r="COD94" s="216"/>
      <c r="COE94" s="216"/>
      <c r="COF94" s="216"/>
      <c r="COG94" s="216"/>
      <c r="COH94" s="216"/>
      <c r="COI94" s="216"/>
      <c r="COJ94" s="216"/>
      <c r="COK94" s="216"/>
      <c r="COL94" s="216"/>
      <c r="COM94" s="216"/>
      <c r="CON94" s="216"/>
      <c r="COO94" s="216"/>
      <c r="COP94" s="216"/>
      <c r="COQ94" s="216"/>
      <c r="COR94" s="216"/>
      <c r="COS94" s="216"/>
      <c r="COT94" s="216"/>
      <c r="COU94" s="216"/>
      <c r="COV94" s="216"/>
      <c r="COW94" s="216"/>
      <c r="COX94" s="216"/>
      <c r="COY94" s="216"/>
      <c r="COZ94" s="216"/>
      <c r="CPA94" s="216"/>
      <c r="CPB94" s="216"/>
      <c r="CPC94" s="216"/>
      <c r="CPD94" s="216"/>
      <c r="CPE94" s="216"/>
      <c r="CPF94" s="216"/>
      <c r="CPG94" s="216"/>
      <c r="CPH94" s="216"/>
      <c r="CPI94" s="216"/>
      <c r="CPJ94" s="216"/>
      <c r="CPK94" s="216"/>
      <c r="CPL94" s="216"/>
      <c r="CPM94" s="216"/>
      <c r="CPN94" s="216"/>
      <c r="CPO94" s="216"/>
      <c r="CPP94" s="216"/>
      <c r="CPQ94" s="216"/>
      <c r="CPR94" s="216"/>
      <c r="CPS94" s="216"/>
      <c r="CPT94" s="216"/>
      <c r="CPU94" s="216"/>
      <c r="CPV94" s="216"/>
      <c r="CPW94" s="216"/>
      <c r="CPX94" s="216"/>
      <c r="CPY94" s="216"/>
      <c r="CPZ94" s="216"/>
      <c r="CQA94" s="216"/>
      <c r="CQB94" s="216"/>
      <c r="CQC94" s="216"/>
      <c r="CQD94" s="216"/>
      <c r="CQE94" s="216"/>
      <c r="CQF94" s="216"/>
      <c r="CQG94" s="216"/>
      <c r="CQH94" s="216"/>
      <c r="CQI94" s="216"/>
      <c r="CQJ94" s="216"/>
      <c r="CQK94" s="216"/>
      <c r="CQL94" s="216"/>
      <c r="CQM94" s="216"/>
      <c r="CQN94" s="216"/>
      <c r="CQO94" s="216"/>
      <c r="CQP94" s="216"/>
      <c r="CQQ94" s="216"/>
      <c r="CQR94" s="216"/>
      <c r="CQS94" s="216"/>
      <c r="CQT94" s="216"/>
      <c r="CQU94" s="216"/>
      <c r="CQV94" s="216"/>
      <c r="CQW94" s="216"/>
      <c r="CQX94" s="216"/>
      <c r="CQY94" s="216"/>
      <c r="CQZ94" s="216"/>
      <c r="CRA94" s="216"/>
      <c r="CRB94" s="216"/>
      <c r="CRC94" s="216"/>
      <c r="CRD94" s="216"/>
      <c r="CRE94" s="216"/>
      <c r="CRF94" s="216"/>
      <c r="CRG94" s="216"/>
      <c r="CRH94" s="216"/>
      <c r="CRI94" s="216"/>
      <c r="CRN94" s="216"/>
      <c r="CRO94" s="216"/>
      <c r="CRP94" s="216"/>
      <c r="CRQ94" s="216"/>
      <c r="CRR94" s="216"/>
      <c r="CRS94" s="216"/>
      <c r="CRT94" s="216"/>
      <c r="CRU94" s="216"/>
      <c r="CRV94" s="216"/>
      <c r="CRW94" s="216"/>
      <c r="CRX94" s="216"/>
      <c r="CTP94" s="216"/>
      <c r="CTQ94" s="216"/>
      <c r="CTR94" s="216"/>
      <c r="CTS94" s="216"/>
      <c r="CTT94" s="216"/>
      <c r="CTU94" s="216"/>
      <c r="CTV94" s="216"/>
      <c r="CTW94" s="216"/>
      <c r="CTX94" s="216"/>
      <c r="CTY94" s="216"/>
      <c r="CTZ94" s="216"/>
      <c r="CUA94" s="216"/>
      <c r="CUB94" s="216"/>
      <c r="CUC94" s="216"/>
      <c r="CUD94" s="216"/>
      <c r="CUE94" s="216"/>
      <c r="CUF94" s="216"/>
      <c r="CUG94" s="216"/>
      <c r="CUH94" s="216"/>
      <c r="CUI94" s="216"/>
      <c r="CUJ94" s="216"/>
      <c r="CUK94" s="216"/>
      <c r="CUL94" s="216"/>
      <c r="CUM94" s="216"/>
      <c r="CUN94" s="216"/>
      <c r="CUO94" s="216"/>
      <c r="CUP94" s="216"/>
      <c r="CUQ94" s="216"/>
      <c r="CUR94" s="216"/>
      <c r="CUS94" s="216"/>
      <c r="CUT94" s="216"/>
      <c r="CUU94" s="216"/>
      <c r="CUV94" s="216"/>
      <c r="CUW94" s="216"/>
      <c r="CUX94" s="216"/>
      <c r="CUY94" s="216"/>
      <c r="CUZ94" s="216"/>
      <c r="CVA94" s="216"/>
      <c r="CVB94" s="216"/>
      <c r="CVC94" s="216"/>
      <c r="CVD94" s="216"/>
      <c r="CVE94" s="216"/>
      <c r="CVF94" s="216"/>
      <c r="CVG94" s="216"/>
      <c r="CVH94" s="216"/>
      <c r="CVI94" s="216"/>
      <c r="CVJ94" s="216"/>
      <c r="CVK94" s="216"/>
      <c r="CVL94" s="216"/>
      <c r="CVM94" s="216"/>
      <c r="CVN94" s="216"/>
      <c r="CVO94" s="216"/>
      <c r="CVP94" s="216"/>
      <c r="CVQ94" s="216"/>
      <c r="CVR94" s="216"/>
      <c r="CVS94" s="216"/>
      <c r="CVT94" s="216"/>
      <c r="CVU94" s="216"/>
      <c r="CVV94" s="216"/>
      <c r="CVW94" s="216"/>
      <c r="CVX94" s="216"/>
      <c r="CVY94" s="216"/>
      <c r="CVZ94" s="216"/>
      <c r="CWA94" s="216"/>
      <c r="CWB94" s="216"/>
      <c r="CWC94" s="216"/>
      <c r="CWD94" s="216"/>
      <c r="CWE94" s="216"/>
      <c r="CWF94" s="216"/>
      <c r="CWG94" s="216"/>
      <c r="CWH94" s="216"/>
      <c r="CWI94" s="216"/>
      <c r="CWJ94" s="216"/>
      <c r="CWK94" s="216"/>
      <c r="CWL94" s="216"/>
      <c r="CWM94" s="216"/>
      <c r="CWN94" s="216"/>
      <c r="CWO94" s="216"/>
      <c r="CWP94" s="216"/>
      <c r="CWQ94" s="216"/>
      <c r="CWR94" s="216"/>
      <c r="CWS94" s="216"/>
      <c r="CWT94" s="216"/>
      <c r="CWU94" s="216"/>
      <c r="CWV94" s="216"/>
      <c r="CWW94" s="216"/>
      <c r="CWX94" s="216"/>
      <c r="CWY94" s="216"/>
      <c r="CWZ94" s="216"/>
      <c r="CXA94" s="216"/>
      <c r="CXB94" s="216"/>
      <c r="CXC94" s="216"/>
      <c r="CXD94" s="216"/>
      <c r="CXE94" s="216"/>
      <c r="CXF94" s="216"/>
      <c r="CXG94" s="216"/>
      <c r="CXH94" s="216"/>
      <c r="CXI94" s="216"/>
      <c r="CXJ94" s="216"/>
      <c r="CXK94" s="216"/>
      <c r="CXL94" s="216"/>
      <c r="CXM94" s="216"/>
      <c r="CXN94" s="216"/>
      <c r="CXO94" s="216"/>
      <c r="CXP94" s="216"/>
      <c r="CXQ94" s="216"/>
      <c r="CXR94" s="216"/>
      <c r="CXS94" s="216"/>
      <c r="CXT94" s="216"/>
      <c r="CXU94" s="216"/>
      <c r="CXV94" s="216"/>
      <c r="CXW94" s="216"/>
      <c r="CXX94" s="216"/>
      <c r="CXY94" s="216"/>
      <c r="CXZ94" s="216"/>
      <c r="CYA94" s="216"/>
      <c r="CYB94" s="216"/>
      <c r="CYC94" s="216"/>
      <c r="CYD94" s="216"/>
      <c r="CYE94" s="216"/>
      <c r="CYF94" s="216"/>
      <c r="CYG94" s="216"/>
      <c r="CYH94" s="216"/>
      <c r="CYI94" s="216"/>
      <c r="CYJ94" s="216"/>
      <c r="CYK94" s="216"/>
      <c r="CYL94" s="216"/>
      <c r="CYM94" s="216"/>
      <c r="CYN94" s="216"/>
      <c r="CYO94" s="216"/>
      <c r="CYP94" s="216"/>
      <c r="CYQ94" s="216"/>
      <c r="CYR94" s="216"/>
      <c r="CYS94" s="216"/>
      <c r="CYT94" s="216"/>
      <c r="CYU94" s="216"/>
      <c r="CYV94" s="216"/>
      <c r="CYW94" s="216"/>
      <c r="CYX94" s="216"/>
      <c r="CYY94" s="216"/>
      <c r="CYZ94" s="216"/>
      <c r="CZA94" s="216"/>
      <c r="CZB94" s="216"/>
      <c r="CZC94" s="216"/>
      <c r="CZD94" s="216"/>
      <c r="CZE94" s="216"/>
      <c r="CZF94" s="216"/>
      <c r="CZG94" s="216"/>
      <c r="CZH94" s="216"/>
      <c r="CZI94" s="216"/>
      <c r="CZJ94" s="216"/>
      <c r="CZK94" s="216"/>
      <c r="CZL94" s="216"/>
      <c r="CZM94" s="216"/>
      <c r="CZN94" s="216"/>
      <c r="CZO94" s="216"/>
      <c r="CZP94" s="216"/>
      <c r="CZQ94" s="216"/>
      <c r="CZR94" s="216"/>
      <c r="CZS94" s="216"/>
      <c r="CZT94" s="216"/>
      <c r="CZU94" s="216"/>
      <c r="CZV94" s="216"/>
      <c r="CZW94" s="216"/>
      <c r="CZX94" s="216"/>
      <c r="CZY94" s="216"/>
      <c r="CZZ94" s="216"/>
      <c r="DAA94" s="216"/>
      <c r="DAB94" s="216"/>
      <c r="DAC94" s="216"/>
      <c r="DAD94" s="216"/>
      <c r="DAE94" s="216"/>
      <c r="DAF94" s="216"/>
      <c r="DAG94" s="216"/>
      <c r="DAH94" s="216"/>
      <c r="DAI94" s="216"/>
      <c r="DAJ94" s="216"/>
      <c r="DAK94" s="216"/>
      <c r="DAL94" s="216"/>
      <c r="DAM94" s="216"/>
      <c r="DAN94" s="216"/>
      <c r="DAO94" s="216"/>
      <c r="DAP94" s="216"/>
      <c r="DAQ94" s="216"/>
      <c r="DAR94" s="216"/>
      <c r="DAS94" s="216"/>
      <c r="DAT94" s="216"/>
      <c r="DAU94" s="216"/>
      <c r="DAV94" s="216"/>
      <c r="DAW94" s="216"/>
      <c r="DAX94" s="216"/>
      <c r="DAY94" s="216"/>
      <c r="DAZ94" s="216"/>
      <c r="DBA94" s="216"/>
      <c r="DBB94" s="216"/>
      <c r="DBC94" s="216"/>
      <c r="DBD94" s="216"/>
      <c r="DBE94" s="216"/>
      <c r="DBJ94" s="216"/>
      <c r="DBK94" s="216"/>
      <c r="DBL94" s="216"/>
      <c r="DBM94" s="216"/>
      <c r="DBN94" s="216"/>
      <c r="DBO94" s="216"/>
      <c r="DBP94" s="216"/>
      <c r="DBQ94" s="216"/>
      <c r="DBR94" s="216"/>
      <c r="DBS94" s="216"/>
      <c r="DBT94" s="216"/>
      <c r="DDL94" s="216"/>
      <c r="DDM94" s="216"/>
      <c r="DDN94" s="216"/>
      <c r="DDO94" s="216"/>
      <c r="DDP94" s="216"/>
      <c r="DDQ94" s="216"/>
      <c r="DDR94" s="216"/>
      <c r="DDS94" s="216"/>
      <c r="DDT94" s="216"/>
      <c r="DDU94" s="216"/>
      <c r="DDV94" s="216"/>
      <c r="DDW94" s="216"/>
      <c r="DDX94" s="216"/>
      <c r="DDY94" s="216"/>
      <c r="DDZ94" s="216"/>
      <c r="DEA94" s="216"/>
      <c r="DEB94" s="216"/>
      <c r="DEC94" s="216"/>
      <c r="DED94" s="216"/>
      <c r="DEE94" s="216"/>
      <c r="DEF94" s="216"/>
      <c r="DEG94" s="216"/>
      <c r="DEH94" s="216"/>
      <c r="DEI94" s="216"/>
      <c r="DEJ94" s="216"/>
      <c r="DEK94" s="216"/>
      <c r="DEL94" s="216"/>
      <c r="DEM94" s="216"/>
      <c r="DEN94" s="216"/>
      <c r="DEO94" s="216"/>
      <c r="DEP94" s="216"/>
      <c r="DEQ94" s="216"/>
      <c r="DER94" s="216"/>
      <c r="DES94" s="216"/>
      <c r="DET94" s="216"/>
      <c r="DEU94" s="216"/>
      <c r="DEV94" s="216"/>
      <c r="DEW94" s="216"/>
      <c r="DEX94" s="216"/>
      <c r="DEY94" s="216"/>
      <c r="DEZ94" s="216"/>
      <c r="DFA94" s="216"/>
      <c r="DFB94" s="216"/>
      <c r="DFC94" s="216"/>
      <c r="DFD94" s="216"/>
      <c r="DFE94" s="216"/>
      <c r="DFF94" s="216"/>
      <c r="DFG94" s="216"/>
      <c r="DFH94" s="216"/>
      <c r="DFI94" s="216"/>
      <c r="DFJ94" s="216"/>
      <c r="DFK94" s="216"/>
      <c r="DFL94" s="216"/>
      <c r="DFM94" s="216"/>
      <c r="DFN94" s="216"/>
      <c r="DFO94" s="216"/>
      <c r="DFP94" s="216"/>
      <c r="DFQ94" s="216"/>
      <c r="DFR94" s="216"/>
      <c r="DFS94" s="216"/>
      <c r="DFT94" s="216"/>
      <c r="DFU94" s="216"/>
      <c r="DFV94" s="216"/>
      <c r="DFW94" s="216"/>
      <c r="DFX94" s="216"/>
      <c r="DFY94" s="216"/>
      <c r="DFZ94" s="216"/>
      <c r="DGA94" s="216"/>
      <c r="DGB94" s="216"/>
      <c r="DGC94" s="216"/>
      <c r="DGD94" s="216"/>
      <c r="DGE94" s="216"/>
      <c r="DGF94" s="216"/>
      <c r="DGG94" s="216"/>
      <c r="DGH94" s="216"/>
      <c r="DGI94" s="216"/>
      <c r="DGJ94" s="216"/>
      <c r="DGK94" s="216"/>
      <c r="DGL94" s="216"/>
      <c r="DGM94" s="216"/>
      <c r="DGN94" s="216"/>
      <c r="DGO94" s="216"/>
      <c r="DGP94" s="216"/>
      <c r="DGQ94" s="216"/>
      <c r="DGR94" s="216"/>
      <c r="DGS94" s="216"/>
      <c r="DGT94" s="216"/>
      <c r="DGU94" s="216"/>
      <c r="DGV94" s="216"/>
      <c r="DGW94" s="216"/>
      <c r="DGX94" s="216"/>
      <c r="DGY94" s="216"/>
      <c r="DGZ94" s="216"/>
      <c r="DHA94" s="216"/>
      <c r="DHB94" s="216"/>
      <c r="DHC94" s="216"/>
      <c r="DHD94" s="216"/>
      <c r="DHE94" s="216"/>
      <c r="DHF94" s="216"/>
      <c r="DHG94" s="216"/>
      <c r="DHH94" s="216"/>
      <c r="DHI94" s="216"/>
      <c r="DHJ94" s="216"/>
      <c r="DHK94" s="216"/>
      <c r="DHL94" s="216"/>
      <c r="DHM94" s="216"/>
      <c r="DHN94" s="216"/>
      <c r="DHO94" s="216"/>
      <c r="DHP94" s="216"/>
      <c r="DHQ94" s="216"/>
      <c r="DHR94" s="216"/>
      <c r="DHS94" s="216"/>
      <c r="DHT94" s="216"/>
      <c r="DHU94" s="216"/>
      <c r="DHV94" s="216"/>
      <c r="DHW94" s="216"/>
      <c r="DHX94" s="216"/>
      <c r="DHY94" s="216"/>
      <c r="DHZ94" s="216"/>
      <c r="DIA94" s="216"/>
      <c r="DIB94" s="216"/>
      <c r="DIC94" s="216"/>
      <c r="DID94" s="216"/>
      <c r="DIE94" s="216"/>
      <c r="DIF94" s="216"/>
      <c r="DIG94" s="216"/>
      <c r="DIH94" s="216"/>
      <c r="DII94" s="216"/>
      <c r="DIJ94" s="216"/>
      <c r="DIK94" s="216"/>
      <c r="DIL94" s="216"/>
      <c r="DIM94" s="216"/>
      <c r="DIN94" s="216"/>
      <c r="DIO94" s="216"/>
      <c r="DIP94" s="216"/>
      <c r="DIQ94" s="216"/>
      <c r="DIR94" s="216"/>
      <c r="DIS94" s="216"/>
      <c r="DIT94" s="216"/>
      <c r="DIU94" s="216"/>
      <c r="DIV94" s="216"/>
      <c r="DIW94" s="216"/>
      <c r="DIX94" s="216"/>
      <c r="DIY94" s="216"/>
      <c r="DIZ94" s="216"/>
      <c r="DJA94" s="216"/>
      <c r="DJB94" s="216"/>
      <c r="DJC94" s="216"/>
      <c r="DJD94" s="216"/>
      <c r="DJE94" s="216"/>
      <c r="DJF94" s="216"/>
      <c r="DJG94" s="216"/>
      <c r="DJH94" s="216"/>
      <c r="DJI94" s="216"/>
      <c r="DJJ94" s="216"/>
      <c r="DJK94" s="216"/>
      <c r="DJL94" s="216"/>
      <c r="DJM94" s="216"/>
      <c r="DJN94" s="216"/>
      <c r="DJO94" s="216"/>
      <c r="DJP94" s="216"/>
      <c r="DJQ94" s="216"/>
      <c r="DJR94" s="216"/>
      <c r="DJS94" s="216"/>
      <c r="DJT94" s="216"/>
      <c r="DJU94" s="216"/>
      <c r="DJV94" s="216"/>
      <c r="DJW94" s="216"/>
      <c r="DJX94" s="216"/>
      <c r="DJY94" s="216"/>
      <c r="DJZ94" s="216"/>
      <c r="DKA94" s="216"/>
      <c r="DKB94" s="216"/>
      <c r="DKC94" s="216"/>
      <c r="DKD94" s="216"/>
      <c r="DKE94" s="216"/>
      <c r="DKF94" s="216"/>
      <c r="DKG94" s="216"/>
      <c r="DKH94" s="216"/>
      <c r="DKI94" s="216"/>
      <c r="DKJ94" s="216"/>
      <c r="DKK94" s="216"/>
      <c r="DKL94" s="216"/>
      <c r="DKM94" s="216"/>
      <c r="DKN94" s="216"/>
      <c r="DKO94" s="216"/>
      <c r="DKP94" s="216"/>
      <c r="DKQ94" s="216"/>
      <c r="DKR94" s="216"/>
      <c r="DKS94" s="216"/>
      <c r="DKT94" s="216"/>
      <c r="DKU94" s="216"/>
      <c r="DKV94" s="216"/>
      <c r="DKW94" s="216"/>
      <c r="DKX94" s="216"/>
      <c r="DKY94" s="216"/>
      <c r="DKZ94" s="216"/>
      <c r="DLA94" s="216"/>
      <c r="DLF94" s="216"/>
      <c r="DLG94" s="216"/>
      <c r="DLH94" s="216"/>
      <c r="DLI94" s="216"/>
      <c r="DLJ94" s="216"/>
      <c r="DLK94" s="216"/>
      <c r="DLL94" s="216"/>
      <c r="DLM94" s="216"/>
      <c r="DLN94" s="216"/>
      <c r="DLO94" s="216"/>
      <c r="DLP94" s="216"/>
      <c r="DNH94" s="216"/>
      <c r="DNI94" s="216"/>
      <c r="DNJ94" s="216"/>
      <c r="DNK94" s="216"/>
      <c r="DNL94" s="216"/>
      <c r="DNM94" s="216"/>
      <c r="DNN94" s="216"/>
      <c r="DNO94" s="216"/>
      <c r="DNP94" s="216"/>
      <c r="DNQ94" s="216"/>
      <c r="DNR94" s="216"/>
      <c r="DNS94" s="216"/>
      <c r="DNT94" s="216"/>
      <c r="DNU94" s="216"/>
      <c r="DNV94" s="216"/>
      <c r="DNW94" s="216"/>
      <c r="DNX94" s="216"/>
      <c r="DNY94" s="216"/>
      <c r="DNZ94" s="216"/>
      <c r="DOA94" s="216"/>
      <c r="DOB94" s="216"/>
      <c r="DOC94" s="216"/>
      <c r="DOD94" s="216"/>
      <c r="DOE94" s="216"/>
      <c r="DOF94" s="216"/>
      <c r="DOG94" s="216"/>
      <c r="DOH94" s="216"/>
      <c r="DOI94" s="216"/>
      <c r="DOJ94" s="216"/>
      <c r="DOK94" s="216"/>
      <c r="DOL94" s="216"/>
      <c r="DOM94" s="216"/>
      <c r="DON94" s="216"/>
      <c r="DOO94" s="216"/>
      <c r="DOP94" s="216"/>
      <c r="DOQ94" s="216"/>
      <c r="DOR94" s="216"/>
      <c r="DOS94" s="216"/>
      <c r="DOT94" s="216"/>
      <c r="DOU94" s="216"/>
      <c r="DOV94" s="216"/>
      <c r="DOW94" s="216"/>
      <c r="DOX94" s="216"/>
      <c r="DOY94" s="216"/>
      <c r="DOZ94" s="216"/>
      <c r="DPA94" s="216"/>
      <c r="DPB94" s="216"/>
      <c r="DPC94" s="216"/>
      <c r="DPD94" s="216"/>
      <c r="DPE94" s="216"/>
      <c r="DPF94" s="216"/>
      <c r="DPG94" s="216"/>
      <c r="DPH94" s="216"/>
      <c r="DPI94" s="216"/>
      <c r="DPJ94" s="216"/>
      <c r="DPK94" s="216"/>
      <c r="DPL94" s="216"/>
      <c r="DPM94" s="216"/>
      <c r="DPN94" s="216"/>
      <c r="DPO94" s="216"/>
      <c r="DPP94" s="216"/>
      <c r="DPQ94" s="216"/>
      <c r="DPR94" s="216"/>
      <c r="DPS94" s="216"/>
      <c r="DPT94" s="216"/>
      <c r="DPU94" s="216"/>
      <c r="DPV94" s="216"/>
      <c r="DPW94" s="216"/>
      <c r="DPX94" s="216"/>
      <c r="DPY94" s="216"/>
      <c r="DPZ94" s="216"/>
      <c r="DQA94" s="216"/>
      <c r="DQB94" s="216"/>
      <c r="DQC94" s="216"/>
      <c r="DQD94" s="216"/>
      <c r="DQE94" s="216"/>
      <c r="DQF94" s="216"/>
      <c r="DQG94" s="216"/>
      <c r="DQH94" s="216"/>
      <c r="DQI94" s="216"/>
      <c r="DQJ94" s="216"/>
      <c r="DQK94" s="216"/>
      <c r="DQL94" s="216"/>
      <c r="DQM94" s="216"/>
      <c r="DQN94" s="216"/>
      <c r="DQO94" s="216"/>
      <c r="DQP94" s="216"/>
      <c r="DQQ94" s="216"/>
      <c r="DQR94" s="216"/>
      <c r="DQS94" s="216"/>
      <c r="DQT94" s="216"/>
      <c r="DQU94" s="216"/>
      <c r="DQV94" s="216"/>
      <c r="DQW94" s="216"/>
      <c r="DQX94" s="216"/>
      <c r="DQY94" s="216"/>
      <c r="DQZ94" s="216"/>
      <c r="DRA94" s="216"/>
      <c r="DRB94" s="216"/>
      <c r="DRC94" s="216"/>
      <c r="DRD94" s="216"/>
      <c r="DRE94" s="216"/>
      <c r="DRF94" s="216"/>
      <c r="DRG94" s="216"/>
      <c r="DRH94" s="216"/>
      <c r="DRI94" s="216"/>
      <c r="DRJ94" s="216"/>
      <c r="DRK94" s="216"/>
      <c r="DRL94" s="216"/>
      <c r="DRM94" s="216"/>
      <c r="DRN94" s="216"/>
      <c r="DRO94" s="216"/>
      <c r="DRP94" s="216"/>
      <c r="DRQ94" s="216"/>
      <c r="DRR94" s="216"/>
      <c r="DRS94" s="216"/>
      <c r="DRT94" s="216"/>
      <c r="DRU94" s="216"/>
      <c r="DRV94" s="216"/>
      <c r="DRW94" s="216"/>
      <c r="DRX94" s="216"/>
      <c r="DRY94" s="216"/>
      <c r="DRZ94" s="216"/>
      <c r="DSA94" s="216"/>
      <c r="DSB94" s="216"/>
      <c r="DSC94" s="216"/>
      <c r="DSD94" s="216"/>
      <c r="DSE94" s="216"/>
      <c r="DSF94" s="216"/>
      <c r="DSG94" s="216"/>
      <c r="DSH94" s="216"/>
      <c r="DSI94" s="216"/>
      <c r="DSJ94" s="216"/>
      <c r="DSK94" s="216"/>
      <c r="DSL94" s="216"/>
      <c r="DSM94" s="216"/>
      <c r="DSN94" s="216"/>
      <c r="DSO94" s="216"/>
      <c r="DSP94" s="216"/>
      <c r="DSQ94" s="216"/>
      <c r="DSR94" s="216"/>
      <c r="DSS94" s="216"/>
      <c r="DST94" s="216"/>
      <c r="DSU94" s="216"/>
      <c r="DSV94" s="216"/>
      <c r="DSW94" s="216"/>
      <c r="DSX94" s="216"/>
      <c r="DSY94" s="216"/>
      <c r="DSZ94" s="216"/>
      <c r="DTA94" s="216"/>
      <c r="DTB94" s="216"/>
      <c r="DTC94" s="216"/>
      <c r="DTD94" s="216"/>
      <c r="DTE94" s="216"/>
      <c r="DTF94" s="216"/>
      <c r="DTG94" s="216"/>
      <c r="DTH94" s="216"/>
      <c r="DTI94" s="216"/>
      <c r="DTJ94" s="216"/>
      <c r="DTK94" s="216"/>
      <c r="DTL94" s="216"/>
      <c r="DTM94" s="216"/>
      <c r="DTN94" s="216"/>
      <c r="DTO94" s="216"/>
      <c r="DTP94" s="216"/>
      <c r="DTQ94" s="216"/>
      <c r="DTR94" s="216"/>
      <c r="DTS94" s="216"/>
      <c r="DTT94" s="216"/>
      <c r="DTU94" s="216"/>
      <c r="DTV94" s="216"/>
      <c r="DTW94" s="216"/>
      <c r="DTX94" s="216"/>
      <c r="DTY94" s="216"/>
      <c r="DTZ94" s="216"/>
      <c r="DUA94" s="216"/>
      <c r="DUB94" s="216"/>
      <c r="DUC94" s="216"/>
      <c r="DUD94" s="216"/>
      <c r="DUE94" s="216"/>
      <c r="DUF94" s="216"/>
      <c r="DUG94" s="216"/>
      <c r="DUH94" s="216"/>
      <c r="DUI94" s="216"/>
      <c r="DUJ94" s="216"/>
      <c r="DUK94" s="216"/>
      <c r="DUL94" s="216"/>
      <c r="DUM94" s="216"/>
      <c r="DUN94" s="216"/>
      <c r="DUO94" s="216"/>
      <c r="DUP94" s="216"/>
      <c r="DUQ94" s="216"/>
      <c r="DUR94" s="216"/>
      <c r="DUS94" s="216"/>
      <c r="DUT94" s="216"/>
      <c r="DUU94" s="216"/>
      <c r="DUV94" s="216"/>
      <c r="DUW94" s="216"/>
      <c r="DVB94" s="216"/>
      <c r="DVC94" s="216"/>
      <c r="DVD94" s="216"/>
      <c r="DVE94" s="216"/>
      <c r="DVF94" s="216"/>
      <c r="DVG94" s="216"/>
      <c r="DVH94" s="216"/>
      <c r="DVI94" s="216"/>
      <c r="DVJ94" s="216"/>
      <c r="DVK94" s="216"/>
      <c r="DVL94" s="216"/>
      <c r="DXD94" s="216"/>
      <c r="DXE94" s="216"/>
      <c r="DXF94" s="216"/>
      <c r="DXG94" s="216"/>
      <c r="DXH94" s="216"/>
      <c r="DXI94" s="216"/>
      <c r="DXJ94" s="216"/>
      <c r="DXK94" s="216"/>
      <c r="DXL94" s="216"/>
      <c r="DXM94" s="216"/>
      <c r="DXN94" s="216"/>
      <c r="DXO94" s="216"/>
      <c r="DXP94" s="216"/>
      <c r="DXQ94" s="216"/>
      <c r="DXR94" s="216"/>
      <c r="DXS94" s="216"/>
      <c r="DXT94" s="216"/>
      <c r="DXU94" s="216"/>
      <c r="DXV94" s="216"/>
      <c r="DXW94" s="216"/>
      <c r="DXX94" s="216"/>
      <c r="DXY94" s="216"/>
      <c r="DXZ94" s="216"/>
      <c r="DYA94" s="216"/>
      <c r="DYB94" s="216"/>
      <c r="DYC94" s="216"/>
      <c r="DYD94" s="216"/>
      <c r="DYE94" s="216"/>
      <c r="DYF94" s="216"/>
      <c r="DYG94" s="216"/>
      <c r="DYH94" s="216"/>
      <c r="DYI94" s="216"/>
      <c r="DYJ94" s="216"/>
      <c r="DYK94" s="216"/>
      <c r="DYL94" s="216"/>
      <c r="DYM94" s="216"/>
      <c r="DYN94" s="216"/>
      <c r="DYO94" s="216"/>
      <c r="DYP94" s="216"/>
      <c r="DYQ94" s="216"/>
      <c r="DYR94" s="216"/>
      <c r="DYS94" s="216"/>
      <c r="DYT94" s="216"/>
      <c r="DYU94" s="216"/>
      <c r="DYV94" s="216"/>
      <c r="DYW94" s="216"/>
      <c r="DYX94" s="216"/>
      <c r="DYY94" s="216"/>
      <c r="DYZ94" s="216"/>
      <c r="DZA94" s="216"/>
      <c r="DZB94" s="216"/>
      <c r="DZC94" s="216"/>
      <c r="DZD94" s="216"/>
      <c r="DZE94" s="216"/>
      <c r="DZF94" s="216"/>
      <c r="DZG94" s="216"/>
      <c r="DZH94" s="216"/>
      <c r="DZI94" s="216"/>
      <c r="DZJ94" s="216"/>
      <c r="DZK94" s="216"/>
      <c r="DZL94" s="216"/>
      <c r="DZM94" s="216"/>
      <c r="DZN94" s="216"/>
      <c r="DZO94" s="216"/>
      <c r="DZP94" s="216"/>
      <c r="DZQ94" s="216"/>
      <c r="DZR94" s="216"/>
      <c r="DZS94" s="216"/>
      <c r="DZT94" s="216"/>
      <c r="DZU94" s="216"/>
      <c r="DZV94" s="216"/>
      <c r="DZW94" s="216"/>
      <c r="DZX94" s="216"/>
      <c r="DZY94" s="216"/>
      <c r="DZZ94" s="216"/>
      <c r="EAA94" s="216"/>
      <c r="EAB94" s="216"/>
      <c r="EAC94" s="216"/>
      <c r="EAD94" s="216"/>
      <c r="EAE94" s="216"/>
      <c r="EAF94" s="216"/>
      <c r="EAG94" s="216"/>
      <c r="EAH94" s="216"/>
      <c r="EAI94" s="216"/>
      <c r="EAJ94" s="216"/>
      <c r="EAK94" s="216"/>
      <c r="EAL94" s="216"/>
      <c r="EAM94" s="216"/>
      <c r="EAN94" s="216"/>
      <c r="EAO94" s="216"/>
      <c r="EAP94" s="216"/>
      <c r="EAQ94" s="216"/>
      <c r="EAR94" s="216"/>
      <c r="EAS94" s="216"/>
      <c r="EAT94" s="216"/>
      <c r="EAU94" s="216"/>
      <c r="EAV94" s="216"/>
      <c r="EAW94" s="216"/>
      <c r="EAX94" s="216"/>
      <c r="EAY94" s="216"/>
      <c r="EAZ94" s="216"/>
      <c r="EBA94" s="216"/>
      <c r="EBB94" s="216"/>
      <c r="EBC94" s="216"/>
      <c r="EBD94" s="216"/>
      <c r="EBE94" s="216"/>
      <c r="EBF94" s="216"/>
      <c r="EBG94" s="216"/>
      <c r="EBH94" s="216"/>
      <c r="EBI94" s="216"/>
      <c r="EBJ94" s="216"/>
      <c r="EBK94" s="216"/>
      <c r="EBL94" s="216"/>
      <c r="EBM94" s="216"/>
      <c r="EBN94" s="216"/>
      <c r="EBO94" s="216"/>
      <c r="EBP94" s="216"/>
      <c r="EBQ94" s="216"/>
      <c r="EBR94" s="216"/>
      <c r="EBS94" s="216"/>
      <c r="EBT94" s="216"/>
      <c r="EBU94" s="216"/>
      <c r="EBV94" s="216"/>
      <c r="EBW94" s="216"/>
      <c r="EBX94" s="216"/>
      <c r="EBY94" s="216"/>
      <c r="EBZ94" s="216"/>
      <c r="ECA94" s="216"/>
      <c r="ECB94" s="216"/>
      <c r="ECC94" s="216"/>
      <c r="ECD94" s="216"/>
      <c r="ECE94" s="216"/>
      <c r="ECF94" s="216"/>
      <c r="ECG94" s="216"/>
      <c r="ECH94" s="216"/>
      <c r="ECI94" s="216"/>
      <c r="ECJ94" s="216"/>
      <c r="ECK94" s="216"/>
      <c r="ECL94" s="216"/>
      <c r="ECM94" s="216"/>
      <c r="ECN94" s="216"/>
      <c r="ECO94" s="216"/>
      <c r="ECP94" s="216"/>
      <c r="ECQ94" s="216"/>
      <c r="ECR94" s="216"/>
      <c r="ECS94" s="216"/>
      <c r="ECT94" s="216"/>
      <c r="ECU94" s="216"/>
      <c r="ECV94" s="216"/>
      <c r="ECW94" s="216"/>
      <c r="ECX94" s="216"/>
      <c r="ECY94" s="216"/>
      <c r="ECZ94" s="216"/>
      <c r="EDA94" s="216"/>
      <c r="EDB94" s="216"/>
      <c r="EDC94" s="216"/>
      <c r="EDD94" s="216"/>
      <c r="EDE94" s="216"/>
      <c r="EDF94" s="216"/>
      <c r="EDG94" s="216"/>
      <c r="EDH94" s="216"/>
      <c r="EDI94" s="216"/>
      <c r="EDJ94" s="216"/>
      <c r="EDK94" s="216"/>
      <c r="EDL94" s="216"/>
      <c r="EDM94" s="216"/>
      <c r="EDN94" s="216"/>
      <c r="EDO94" s="216"/>
      <c r="EDP94" s="216"/>
      <c r="EDQ94" s="216"/>
      <c r="EDR94" s="216"/>
      <c r="EDS94" s="216"/>
      <c r="EDT94" s="216"/>
      <c r="EDU94" s="216"/>
      <c r="EDV94" s="216"/>
      <c r="EDW94" s="216"/>
      <c r="EDX94" s="216"/>
      <c r="EDY94" s="216"/>
      <c r="EDZ94" s="216"/>
      <c r="EEA94" s="216"/>
      <c r="EEB94" s="216"/>
      <c r="EEC94" s="216"/>
      <c r="EED94" s="216"/>
      <c r="EEE94" s="216"/>
      <c r="EEF94" s="216"/>
      <c r="EEG94" s="216"/>
      <c r="EEH94" s="216"/>
      <c r="EEI94" s="216"/>
      <c r="EEJ94" s="216"/>
      <c r="EEK94" s="216"/>
      <c r="EEL94" s="216"/>
      <c r="EEM94" s="216"/>
      <c r="EEN94" s="216"/>
      <c r="EEO94" s="216"/>
      <c r="EEP94" s="216"/>
      <c r="EEQ94" s="216"/>
      <c r="EER94" s="216"/>
      <c r="EES94" s="216"/>
      <c r="EEX94" s="216"/>
      <c r="EEY94" s="216"/>
      <c r="EEZ94" s="216"/>
      <c r="EFA94" s="216"/>
      <c r="EFB94" s="216"/>
      <c r="EFC94" s="216"/>
      <c r="EFD94" s="216"/>
      <c r="EFE94" s="216"/>
      <c r="EFF94" s="216"/>
      <c r="EFG94" s="216"/>
      <c r="EFH94" s="216"/>
      <c r="EGZ94" s="216"/>
      <c r="EHA94" s="216"/>
      <c r="EHB94" s="216"/>
      <c r="EHC94" s="216"/>
      <c r="EHD94" s="216"/>
      <c r="EHE94" s="216"/>
      <c r="EHF94" s="216"/>
      <c r="EHG94" s="216"/>
      <c r="EHH94" s="216"/>
      <c r="EHI94" s="216"/>
      <c r="EHJ94" s="216"/>
      <c r="EHK94" s="216"/>
      <c r="EHL94" s="216"/>
      <c r="EHM94" s="216"/>
      <c r="EHN94" s="216"/>
      <c r="EHO94" s="216"/>
      <c r="EHP94" s="216"/>
      <c r="EHQ94" s="216"/>
      <c r="EHR94" s="216"/>
      <c r="EHS94" s="216"/>
      <c r="EHT94" s="216"/>
      <c r="EHU94" s="216"/>
      <c r="EHV94" s="216"/>
      <c r="EHW94" s="216"/>
      <c r="EHX94" s="216"/>
      <c r="EHY94" s="216"/>
      <c r="EHZ94" s="216"/>
      <c r="EIA94" s="216"/>
      <c r="EIB94" s="216"/>
      <c r="EIC94" s="216"/>
      <c r="EID94" s="216"/>
      <c r="EIE94" s="216"/>
      <c r="EIF94" s="216"/>
      <c r="EIG94" s="216"/>
      <c r="EIH94" s="216"/>
      <c r="EII94" s="216"/>
      <c r="EIJ94" s="216"/>
      <c r="EIK94" s="216"/>
      <c r="EIL94" s="216"/>
      <c r="EIM94" s="216"/>
      <c r="EIN94" s="216"/>
      <c r="EIO94" s="216"/>
      <c r="EIP94" s="216"/>
      <c r="EIQ94" s="216"/>
      <c r="EIR94" s="216"/>
      <c r="EIS94" s="216"/>
      <c r="EIT94" s="216"/>
      <c r="EIU94" s="216"/>
      <c r="EIV94" s="216"/>
      <c r="EIW94" s="216"/>
      <c r="EIX94" s="216"/>
      <c r="EIY94" s="216"/>
      <c r="EIZ94" s="216"/>
      <c r="EJA94" s="216"/>
      <c r="EJB94" s="216"/>
      <c r="EJC94" s="216"/>
      <c r="EJD94" s="216"/>
      <c r="EJE94" s="216"/>
      <c r="EJF94" s="216"/>
      <c r="EJG94" s="216"/>
      <c r="EJH94" s="216"/>
      <c r="EJI94" s="216"/>
      <c r="EJJ94" s="216"/>
      <c r="EJK94" s="216"/>
      <c r="EJL94" s="216"/>
      <c r="EJM94" s="216"/>
      <c r="EJN94" s="216"/>
      <c r="EJO94" s="216"/>
      <c r="EJP94" s="216"/>
      <c r="EJQ94" s="216"/>
      <c r="EJR94" s="216"/>
      <c r="EJS94" s="216"/>
      <c r="EJT94" s="216"/>
      <c r="EJU94" s="216"/>
      <c r="EJV94" s="216"/>
      <c r="EJW94" s="216"/>
      <c r="EJX94" s="216"/>
      <c r="EJY94" s="216"/>
      <c r="EJZ94" s="216"/>
      <c r="EKA94" s="216"/>
      <c r="EKB94" s="216"/>
      <c r="EKC94" s="216"/>
      <c r="EKD94" s="216"/>
      <c r="EKE94" s="216"/>
      <c r="EKF94" s="216"/>
      <c r="EKG94" s="216"/>
      <c r="EKH94" s="216"/>
      <c r="EKI94" s="216"/>
      <c r="EKJ94" s="216"/>
      <c r="EKK94" s="216"/>
      <c r="EKL94" s="216"/>
      <c r="EKM94" s="216"/>
      <c r="EKN94" s="216"/>
      <c r="EKO94" s="216"/>
      <c r="EKP94" s="216"/>
      <c r="EKQ94" s="216"/>
      <c r="EKR94" s="216"/>
      <c r="EKS94" s="216"/>
      <c r="EKT94" s="216"/>
      <c r="EKU94" s="216"/>
      <c r="EKV94" s="216"/>
      <c r="EKW94" s="216"/>
      <c r="EKX94" s="216"/>
      <c r="EKY94" s="216"/>
      <c r="EKZ94" s="216"/>
      <c r="ELA94" s="216"/>
      <c r="ELB94" s="216"/>
      <c r="ELC94" s="216"/>
      <c r="ELD94" s="216"/>
      <c r="ELE94" s="216"/>
      <c r="ELF94" s="216"/>
      <c r="ELG94" s="216"/>
      <c r="ELH94" s="216"/>
      <c r="ELI94" s="216"/>
      <c r="ELJ94" s="216"/>
      <c r="ELK94" s="216"/>
      <c r="ELL94" s="216"/>
      <c r="ELM94" s="216"/>
      <c r="ELN94" s="216"/>
      <c r="ELO94" s="216"/>
      <c r="ELP94" s="216"/>
      <c r="ELQ94" s="216"/>
      <c r="ELR94" s="216"/>
      <c r="ELS94" s="216"/>
      <c r="ELT94" s="216"/>
      <c r="ELU94" s="216"/>
      <c r="ELV94" s="216"/>
      <c r="ELW94" s="216"/>
      <c r="ELX94" s="216"/>
      <c r="ELY94" s="216"/>
      <c r="ELZ94" s="216"/>
      <c r="EMA94" s="216"/>
      <c r="EMB94" s="216"/>
      <c r="EMC94" s="216"/>
      <c r="EMD94" s="216"/>
      <c r="EME94" s="216"/>
      <c r="EMF94" s="216"/>
      <c r="EMG94" s="216"/>
      <c r="EMH94" s="216"/>
      <c r="EMI94" s="216"/>
      <c r="EMJ94" s="216"/>
      <c r="EMK94" s="216"/>
      <c r="EML94" s="216"/>
      <c r="EMM94" s="216"/>
      <c r="EMN94" s="216"/>
      <c r="EMO94" s="216"/>
      <c r="EMP94" s="216"/>
      <c r="EMQ94" s="216"/>
      <c r="EMR94" s="216"/>
      <c r="EMS94" s="216"/>
      <c r="EMT94" s="216"/>
      <c r="EMU94" s="216"/>
      <c r="EMV94" s="216"/>
      <c r="EMW94" s="216"/>
      <c r="EMX94" s="216"/>
      <c r="EMY94" s="216"/>
      <c r="EMZ94" s="216"/>
      <c r="ENA94" s="216"/>
      <c r="ENB94" s="216"/>
      <c r="ENC94" s="216"/>
      <c r="END94" s="216"/>
      <c r="ENE94" s="216"/>
      <c r="ENF94" s="216"/>
      <c r="ENG94" s="216"/>
      <c r="ENH94" s="216"/>
      <c r="ENI94" s="216"/>
      <c r="ENJ94" s="216"/>
      <c r="ENK94" s="216"/>
      <c r="ENL94" s="216"/>
      <c r="ENM94" s="216"/>
      <c r="ENN94" s="216"/>
      <c r="ENO94" s="216"/>
      <c r="ENP94" s="216"/>
      <c r="ENQ94" s="216"/>
      <c r="ENR94" s="216"/>
      <c r="ENS94" s="216"/>
      <c r="ENT94" s="216"/>
      <c r="ENU94" s="216"/>
      <c r="ENV94" s="216"/>
      <c r="ENW94" s="216"/>
      <c r="ENX94" s="216"/>
      <c r="ENY94" s="216"/>
      <c r="ENZ94" s="216"/>
      <c r="EOA94" s="216"/>
      <c r="EOB94" s="216"/>
      <c r="EOC94" s="216"/>
      <c r="EOD94" s="216"/>
      <c r="EOE94" s="216"/>
      <c r="EOF94" s="216"/>
      <c r="EOG94" s="216"/>
      <c r="EOH94" s="216"/>
      <c r="EOI94" s="216"/>
      <c r="EOJ94" s="216"/>
      <c r="EOK94" s="216"/>
      <c r="EOL94" s="216"/>
      <c r="EOM94" s="216"/>
      <c r="EON94" s="216"/>
      <c r="EOO94" s="216"/>
      <c r="EOT94" s="216"/>
      <c r="EOU94" s="216"/>
      <c r="EOV94" s="216"/>
      <c r="EOW94" s="216"/>
      <c r="EOX94" s="216"/>
      <c r="EOY94" s="216"/>
      <c r="EOZ94" s="216"/>
      <c r="EPA94" s="216"/>
      <c r="EPB94" s="216"/>
      <c r="EPC94" s="216"/>
      <c r="EPD94" s="216"/>
      <c r="EQV94" s="216"/>
      <c r="EQW94" s="216"/>
      <c r="EQX94" s="216"/>
      <c r="EQY94" s="216"/>
      <c r="EQZ94" s="216"/>
      <c r="ERA94" s="216"/>
      <c r="ERB94" s="216"/>
      <c r="ERC94" s="216"/>
      <c r="ERD94" s="216"/>
      <c r="ERE94" s="216"/>
      <c r="ERF94" s="216"/>
      <c r="ERG94" s="216"/>
      <c r="ERH94" s="216"/>
      <c r="ERI94" s="216"/>
      <c r="ERJ94" s="216"/>
      <c r="ERK94" s="216"/>
      <c r="ERL94" s="216"/>
      <c r="ERM94" s="216"/>
      <c r="ERN94" s="216"/>
      <c r="ERO94" s="216"/>
      <c r="ERP94" s="216"/>
      <c r="ERQ94" s="216"/>
      <c r="ERR94" s="216"/>
      <c r="ERS94" s="216"/>
      <c r="ERT94" s="216"/>
      <c r="ERU94" s="216"/>
      <c r="ERV94" s="216"/>
      <c r="ERW94" s="216"/>
      <c r="ERX94" s="216"/>
      <c r="ERY94" s="216"/>
      <c r="ERZ94" s="216"/>
      <c r="ESA94" s="216"/>
      <c r="ESB94" s="216"/>
      <c r="ESC94" s="216"/>
      <c r="ESD94" s="216"/>
      <c r="ESE94" s="216"/>
      <c r="ESF94" s="216"/>
      <c r="ESG94" s="216"/>
      <c r="ESH94" s="216"/>
      <c r="ESI94" s="216"/>
      <c r="ESJ94" s="216"/>
      <c r="ESK94" s="216"/>
      <c r="ESL94" s="216"/>
      <c r="ESM94" s="216"/>
      <c r="ESN94" s="216"/>
      <c r="ESO94" s="216"/>
      <c r="ESP94" s="216"/>
      <c r="ESQ94" s="216"/>
      <c r="ESR94" s="216"/>
      <c r="ESS94" s="216"/>
      <c r="EST94" s="216"/>
      <c r="ESU94" s="216"/>
      <c r="ESV94" s="216"/>
      <c r="ESW94" s="216"/>
      <c r="ESX94" s="216"/>
      <c r="ESY94" s="216"/>
      <c r="ESZ94" s="216"/>
      <c r="ETA94" s="216"/>
      <c r="ETB94" s="216"/>
      <c r="ETC94" s="216"/>
      <c r="ETD94" s="216"/>
      <c r="ETE94" s="216"/>
      <c r="ETF94" s="216"/>
      <c r="ETG94" s="216"/>
      <c r="ETH94" s="216"/>
      <c r="ETI94" s="216"/>
      <c r="ETJ94" s="216"/>
      <c r="ETK94" s="216"/>
      <c r="ETL94" s="216"/>
      <c r="ETM94" s="216"/>
      <c r="ETN94" s="216"/>
      <c r="ETO94" s="216"/>
      <c r="ETP94" s="216"/>
      <c r="ETQ94" s="216"/>
      <c r="ETR94" s="216"/>
      <c r="ETS94" s="216"/>
      <c r="ETT94" s="216"/>
      <c r="ETU94" s="216"/>
      <c r="ETV94" s="216"/>
      <c r="ETW94" s="216"/>
      <c r="ETX94" s="216"/>
      <c r="ETY94" s="216"/>
      <c r="ETZ94" s="216"/>
      <c r="EUA94" s="216"/>
      <c r="EUB94" s="216"/>
      <c r="EUC94" s="216"/>
      <c r="EUD94" s="216"/>
      <c r="EUE94" s="216"/>
      <c r="EUF94" s="216"/>
      <c r="EUG94" s="216"/>
      <c r="EUH94" s="216"/>
      <c r="EUI94" s="216"/>
      <c r="EUJ94" s="216"/>
      <c r="EUK94" s="216"/>
      <c r="EUL94" s="216"/>
      <c r="EUM94" s="216"/>
      <c r="EUN94" s="216"/>
      <c r="EUO94" s="216"/>
      <c r="EUP94" s="216"/>
      <c r="EUQ94" s="216"/>
      <c r="EUR94" s="216"/>
      <c r="EUS94" s="216"/>
      <c r="EUT94" s="216"/>
      <c r="EUU94" s="216"/>
      <c r="EUV94" s="216"/>
      <c r="EUW94" s="216"/>
      <c r="EUX94" s="216"/>
      <c r="EUY94" s="216"/>
      <c r="EUZ94" s="216"/>
      <c r="EVA94" s="216"/>
      <c r="EVB94" s="216"/>
      <c r="EVC94" s="216"/>
      <c r="EVD94" s="216"/>
      <c r="EVE94" s="216"/>
      <c r="EVF94" s="216"/>
      <c r="EVG94" s="216"/>
      <c r="EVH94" s="216"/>
      <c r="EVI94" s="216"/>
      <c r="EVJ94" s="216"/>
      <c r="EVK94" s="216"/>
      <c r="EVL94" s="216"/>
      <c r="EVM94" s="216"/>
      <c r="EVN94" s="216"/>
      <c r="EVO94" s="216"/>
      <c r="EVP94" s="216"/>
      <c r="EVQ94" s="216"/>
      <c r="EVR94" s="216"/>
      <c r="EVS94" s="216"/>
      <c r="EVT94" s="216"/>
      <c r="EVU94" s="216"/>
      <c r="EVV94" s="216"/>
      <c r="EVW94" s="216"/>
      <c r="EVX94" s="216"/>
      <c r="EVY94" s="216"/>
      <c r="EVZ94" s="216"/>
      <c r="EWA94" s="216"/>
      <c r="EWB94" s="216"/>
      <c r="EWC94" s="216"/>
      <c r="EWD94" s="216"/>
      <c r="EWE94" s="216"/>
      <c r="EWF94" s="216"/>
      <c r="EWG94" s="216"/>
      <c r="EWH94" s="216"/>
      <c r="EWI94" s="216"/>
      <c r="EWJ94" s="216"/>
      <c r="EWK94" s="216"/>
      <c r="EWL94" s="216"/>
      <c r="EWM94" s="216"/>
      <c r="EWN94" s="216"/>
      <c r="EWO94" s="216"/>
      <c r="EWP94" s="216"/>
      <c r="EWQ94" s="216"/>
      <c r="EWR94" s="216"/>
      <c r="EWS94" s="216"/>
      <c r="EWT94" s="216"/>
      <c r="EWU94" s="216"/>
      <c r="EWV94" s="216"/>
      <c r="EWW94" s="216"/>
      <c r="EWX94" s="216"/>
      <c r="EWY94" s="216"/>
      <c r="EWZ94" s="216"/>
      <c r="EXA94" s="216"/>
      <c r="EXB94" s="216"/>
      <c r="EXC94" s="216"/>
      <c r="EXD94" s="216"/>
      <c r="EXE94" s="216"/>
      <c r="EXF94" s="216"/>
      <c r="EXG94" s="216"/>
      <c r="EXH94" s="216"/>
      <c r="EXI94" s="216"/>
      <c r="EXJ94" s="216"/>
      <c r="EXK94" s="216"/>
      <c r="EXL94" s="216"/>
      <c r="EXM94" s="216"/>
      <c r="EXN94" s="216"/>
      <c r="EXO94" s="216"/>
      <c r="EXP94" s="216"/>
      <c r="EXQ94" s="216"/>
      <c r="EXR94" s="216"/>
      <c r="EXS94" s="216"/>
      <c r="EXT94" s="216"/>
      <c r="EXU94" s="216"/>
      <c r="EXV94" s="216"/>
      <c r="EXW94" s="216"/>
      <c r="EXX94" s="216"/>
      <c r="EXY94" s="216"/>
      <c r="EXZ94" s="216"/>
      <c r="EYA94" s="216"/>
      <c r="EYB94" s="216"/>
      <c r="EYC94" s="216"/>
      <c r="EYD94" s="216"/>
      <c r="EYE94" s="216"/>
      <c r="EYF94" s="216"/>
      <c r="EYG94" s="216"/>
      <c r="EYH94" s="216"/>
      <c r="EYI94" s="216"/>
      <c r="EYJ94" s="216"/>
      <c r="EYK94" s="216"/>
      <c r="EYP94" s="216"/>
      <c r="EYQ94" s="216"/>
      <c r="EYR94" s="216"/>
      <c r="EYS94" s="216"/>
      <c r="EYT94" s="216"/>
      <c r="EYU94" s="216"/>
      <c r="EYV94" s="216"/>
      <c r="EYW94" s="216"/>
      <c r="EYX94" s="216"/>
      <c r="EYY94" s="216"/>
      <c r="EYZ94" s="216"/>
      <c r="FAR94" s="216"/>
      <c r="FAS94" s="216"/>
      <c r="FAT94" s="216"/>
      <c r="FAU94" s="216"/>
      <c r="FAV94" s="216"/>
      <c r="FAW94" s="216"/>
      <c r="FAX94" s="216"/>
      <c r="FAY94" s="216"/>
      <c r="FAZ94" s="216"/>
      <c r="FBA94" s="216"/>
      <c r="FBB94" s="216"/>
      <c r="FBC94" s="216"/>
      <c r="FBD94" s="216"/>
      <c r="FBE94" s="216"/>
      <c r="FBF94" s="216"/>
      <c r="FBG94" s="216"/>
      <c r="FBH94" s="216"/>
      <c r="FBI94" s="216"/>
      <c r="FBJ94" s="216"/>
      <c r="FBK94" s="216"/>
      <c r="FBL94" s="216"/>
      <c r="FBM94" s="216"/>
      <c r="FBN94" s="216"/>
      <c r="FBO94" s="216"/>
      <c r="FBP94" s="216"/>
      <c r="FBQ94" s="216"/>
      <c r="FBR94" s="216"/>
      <c r="FBS94" s="216"/>
      <c r="FBT94" s="216"/>
      <c r="FBU94" s="216"/>
      <c r="FBV94" s="216"/>
      <c r="FBW94" s="216"/>
      <c r="FBX94" s="216"/>
      <c r="FBY94" s="216"/>
      <c r="FBZ94" s="216"/>
      <c r="FCA94" s="216"/>
      <c r="FCB94" s="216"/>
      <c r="FCC94" s="216"/>
      <c r="FCD94" s="216"/>
      <c r="FCE94" s="216"/>
      <c r="FCF94" s="216"/>
      <c r="FCG94" s="216"/>
      <c r="FCH94" s="216"/>
      <c r="FCI94" s="216"/>
      <c r="FCJ94" s="216"/>
      <c r="FCK94" s="216"/>
      <c r="FCL94" s="216"/>
      <c r="FCM94" s="216"/>
      <c r="FCN94" s="216"/>
      <c r="FCO94" s="216"/>
      <c r="FCP94" s="216"/>
      <c r="FCQ94" s="216"/>
      <c r="FCR94" s="216"/>
      <c r="FCS94" s="216"/>
      <c r="FCT94" s="216"/>
      <c r="FCU94" s="216"/>
      <c r="FCV94" s="216"/>
      <c r="FCW94" s="216"/>
      <c r="FCX94" s="216"/>
      <c r="FCY94" s="216"/>
      <c r="FCZ94" s="216"/>
      <c r="FDA94" s="216"/>
      <c r="FDB94" s="216"/>
      <c r="FDC94" s="216"/>
      <c r="FDD94" s="216"/>
      <c r="FDE94" s="216"/>
      <c r="FDF94" s="216"/>
      <c r="FDG94" s="216"/>
      <c r="FDH94" s="216"/>
      <c r="FDI94" s="216"/>
      <c r="FDJ94" s="216"/>
      <c r="FDK94" s="216"/>
      <c r="FDL94" s="216"/>
      <c r="FDM94" s="216"/>
      <c r="FDN94" s="216"/>
      <c r="FDO94" s="216"/>
      <c r="FDP94" s="216"/>
      <c r="FDQ94" s="216"/>
      <c r="FDR94" s="216"/>
      <c r="FDS94" s="216"/>
      <c r="FDT94" s="216"/>
      <c r="FDU94" s="216"/>
      <c r="FDV94" s="216"/>
      <c r="FDW94" s="216"/>
      <c r="FDX94" s="216"/>
      <c r="FDY94" s="216"/>
      <c r="FDZ94" s="216"/>
      <c r="FEA94" s="216"/>
      <c r="FEB94" s="216"/>
      <c r="FEC94" s="216"/>
      <c r="FED94" s="216"/>
      <c r="FEE94" s="216"/>
      <c r="FEF94" s="216"/>
      <c r="FEG94" s="216"/>
      <c r="FEH94" s="216"/>
      <c r="FEI94" s="216"/>
      <c r="FEJ94" s="216"/>
      <c r="FEK94" s="216"/>
      <c r="FEL94" s="216"/>
      <c r="FEM94" s="216"/>
      <c r="FEN94" s="216"/>
      <c r="FEO94" s="216"/>
      <c r="FEP94" s="216"/>
      <c r="FEQ94" s="216"/>
      <c r="FER94" s="216"/>
      <c r="FES94" s="216"/>
      <c r="FET94" s="216"/>
      <c r="FEU94" s="216"/>
      <c r="FEV94" s="216"/>
      <c r="FEW94" s="216"/>
      <c r="FEX94" s="216"/>
      <c r="FEY94" s="216"/>
      <c r="FEZ94" s="216"/>
      <c r="FFA94" s="216"/>
      <c r="FFB94" s="216"/>
      <c r="FFC94" s="216"/>
      <c r="FFD94" s="216"/>
      <c r="FFE94" s="216"/>
      <c r="FFF94" s="216"/>
      <c r="FFG94" s="216"/>
      <c r="FFH94" s="216"/>
      <c r="FFI94" s="216"/>
      <c r="FFJ94" s="216"/>
      <c r="FFK94" s="216"/>
      <c r="FFL94" s="216"/>
      <c r="FFM94" s="216"/>
      <c r="FFN94" s="216"/>
      <c r="FFO94" s="216"/>
      <c r="FFP94" s="216"/>
      <c r="FFQ94" s="216"/>
      <c r="FFR94" s="216"/>
      <c r="FFS94" s="216"/>
      <c r="FFT94" s="216"/>
      <c r="FFU94" s="216"/>
      <c r="FFV94" s="216"/>
      <c r="FFW94" s="216"/>
      <c r="FFX94" s="216"/>
      <c r="FFY94" s="216"/>
      <c r="FFZ94" s="216"/>
      <c r="FGA94" s="216"/>
      <c r="FGB94" s="216"/>
      <c r="FGC94" s="216"/>
      <c r="FGD94" s="216"/>
      <c r="FGE94" s="216"/>
      <c r="FGF94" s="216"/>
      <c r="FGG94" s="216"/>
      <c r="FGH94" s="216"/>
      <c r="FGI94" s="216"/>
      <c r="FGJ94" s="216"/>
      <c r="FGK94" s="216"/>
      <c r="FGL94" s="216"/>
      <c r="FGM94" s="216"/>
      <c r="FGN94" s="216"/>
      <c r="FGO94" s="216"/>
      <c r="FGP94" s="216"/>
      <c r="FGQ94" s="216"/>
      <c r="FGR94" s="216"/>
      <c r="FGS94" s="216"/>
      <c r="FGT94" s="216"/>
      <c r="FGU94" s="216"/>
      <c r="FGV94" s="216"/>
      <c r="FGW94" s="216"/>
      <c r="FGX94" s="216"/>
      <c r="FGY94" s="216"/>
      <c r="FGZ94" s="216"/>
      <c r="FHA94" s="216"/>
      <c r="FHB94" s="216"/>
      <c r="FHC94" s="216"/>
      <c r="FHD94" s="216"/>
      <c r="FHE94" s="216"/>
      <c r="FHF94" s="216"/>
      <c r="FHG94" s="216"/>
      <c r="FHH94" s="216"/>
      <c r="FHI94" s="216"/>
      <c r="FHJ94" s="216"/>
      <c r="FHK94" s="216"/>
      <c r="FHL94" s="216"/>
      <c r="FHM94" s="216"/>
      <c r="FHN94" s="216"/>
      <c r="FHO94" s="216"/>
      <c r="FHP94" s="216"/>
      <c r="FHQ94" s="216"/>
      <c r="FHR94" s="216"/>
      <c r="FHS94" s="216"/>
      <c r="FHT94" s="216"/>
      <c r="FHU94" s="216"/>
      <c r="FHV94" s="216"/>
      <c r="FHW94" s="216"/>
      <c r="FHX94" s="216"/>
      <c r="FHY94" s="216"/>
      <c r="FHZ94" s="216"/>
      <c r="FIA94" s="216"/>
      <c r="FIB94" s="216"/>
      <c r="FIC94" s="216"/>
      <c r="FID94" s="216"/>
      <c r="FIE94" s="216"/>
      <c r="FIF94" s="216"/>
      <c r="FIG94" s="216"/>
      <c r="FIL94" s="216"/>
      <c r="FIM94" s="216"/>
      <c r="FIN94" s="216"/>
      <c r="FIO94" s="216"/>
      <c r="FIP94" s="216"/>
      <c r="FIQ94" s="216"/>
      <c r="FIR94" s="216"/>
      <c r="FIS94" s="216"/>
      <c r="FIT94" s="216"/>
      <c r="FIU94" s="216"/>
      <c r="FIV94" s="216"/>
      <c r="FKN94" s="216"/>
      <c r="FKO94" s="216"/>
      <c r="FKP94" s="216"/>
      <c r="FKQ94" s="216"/>
      <c r="FKR94" s="216"/>
      <c r="FKS94" s="216"/>
      <c r="FKT94" s="216"/>
      <c r="FKU94" s="216"/>
      <c r="FKV94" s="216"/>
      <c r="FKW94" s="216"/>
      <c r="FKX94" s="216"/>
      <c r="FKY94" s="216"/>
      <c r="FKZ94" s="216"/>
      <c r="FLA94" s="216"/>
      <c r="FLB94" s="216"/>
      <c r="FLC94" s="216"/>
      <c r="FLD94" s="216"/>
      <c r="FLE94" s="216"/>
      <c r="FLF94" s="216"/>
      <c r="FLG94" s="216"/>
      <c r="FLH94" s="216"/>
      <c r="FLI94" s="216"/>
      <c r="FLJ94" s="216"/>
      <c r="FLK94" s="216"/>
      <c r="FLL94" s="216"/>
      <c r="FLM94" s="216"/>
      <c r="FLN94" s="216"/>
      <c r="FLO94" s="216"/>
      <c r="FLP94" s="216"/>
      <c r="FLQ94" s="216"/>
      <c r="FLR94" s="216"/>
      <c r="FLS94" s="216"/>
      <c r="FLT94" s="216"/>
      <c r="FLU94" s="216"/>
      <c r="FLV94" s="216"/>
      <c r="FLW94" s="216"/>
      <c r="FLX94" s="216"/>
      <c r="FLY94" s="216"/>
      <c r="FLZ94" s="216"/>
      <c r="FMA94" s="216"/>
      <c r="FMB94" s="216"/>
      <c r="FMC94" s="216"/>
      <c r="FMD94" s="216"/>
      <c r="FME94" s="216"/>
      <c r="FMF94" s="216"/>
      <c r="FMG94" s="216"/>
      <c r="FMH94" s="216"/>
      <c r="FMI94" s="216"/>
      <c r="FMJ94" s="216"/>
      <c r="FMK94" s="216"/>
      <c r="FML94" s="216"/>
      <c r="FMM94" s="216"/>
      <c r="FMN94" s="216"/>
      <c r="FMO94" s="216"/>
      <c r="FMP94" s="216"/>
      <c r="FMQ94" s="216"/>
      <c r="FMR94" s="216"/>
      <c r="FMS94" s="216"/>
      <c r="FMT94" s="216"/>
      <c r="FMU94" s="216"/>
      <c r="FMV94" s="216"/>
      <c r="FMW94" s="216"/>
      <c r="FMX94" s="216"/>
      <c r="FMY94" s="216"/>
      <c r="FMZ94" s="216"/>
      <c r="FNA94" s="216"/>
      <c r="FNB94" s="216"/>
      <c r="FNC94" s="216"/>
      <c r="FND94" s="216"/>
      <c r="FNE94" s="216"/>
      <c r="FNF94" s="216"/>
      <c r="FNG94" s="216"/>
      <c r="FNH94" s="216"/>
      <c r="FNI94" s="216"/>
      <c r="FNJ94" s="216"/>
      <c r="FNK94" s="216"/>
      <c r="FNL94" s="216"/>
      <c r="FNM94" s="216"/>
      <c r="FNN94" s="216"/>
      <c r="FNO94" s="216"/>
      <c r="FNP94" s="216"/>
      <c r="FNQ94" s="216"/>
      <c r="FNR94" s="216"/>
      <c r="FNS94" s="216"/>
      <c r="FNT94" s="216"/>
      <c r="FNU94" s="216"/>
      <c r="FNV94" s="216"/>
      <c r="FNW94" s="216"/>
      <c r="FNX94" s="216"/>
      <c r="FNY94" s="216"/>
      <c r="FNZ94" s="216"/>
      <c r="FOA94" s="216"/>
      <c r="FOB94" s="216"/>
      <c r="FOC94" s="216"/>
      <c r="FOD94" s="216"/>
      <c r="FOE94" s="216"/>
      <c r="FOF94" s="216"/>
      <c r="FOG94" s="216"/>
      <c r="FOH94" s="216"/>
      <c r="FOI94" s="216"/>
      <c r="FOJ94" s="216"/>
      <c r="FOK94" s="216"/>
      <c r="FOL94" s="216"/>
      <c r="FOM94" s="216"/>
      <c r="FON94" s="216"/>
      <c r="FOO94" s="216"/>
      <c r="FOP94" s="216"/>
      <c r="FOQ94" s="216"/>
      <c r="FOR94" s="216"/>
      <c r="FOS94" s="216"/>
      <c r="FOT94" s="216"/>
      <c r="FOU94" s="216"/>
      <c r="FOV94" s="216"/>
      <c r="FOW94" s="216"/>
      <c r="FOX94" s="216"/>
      <c r="FOY94" s="216"/>
      <c r="FOZ94" s="216"/>
      <c r="FPA94" s="216"/>
      <c r="FPB94" s="216"/>
      <c r="FPC94" s="216"/>
      <c r="FPD94" s="216"/>
      <c r="FPE94" s="216"/>
      <c r="FPF94" s="216"/>
      <c r="FPG94" s="216"/>
      <c r="FPH94" s="216"/>
      <c r="FPI94" s="216"/>
      <c r="FPJ94" s="216"/>
      <c r="FPK94" s="216"/>
      <c r="FPL94" s="216"/>
      <c r="FPM94" s="216"/>
      <c r="FPN94" s="216"/>
      <c r="FPO94" s="216"/>
      <c r="FPP94" s="216"/>
      <c r="FPQ94" s="216"/>
      <c r="FPR94" s="216"/>
      <c r="FPS94" s="216"/>
      <c r="FPT94" s="216"/>
      <c r="FPU94" s="216"/>
      <c r="FPV94" s="216"/>
      <c r="FPW94" s="216"/>
      <c r="FPX94" s="216"/>
      <c r="FPY94" s="216"/>
      <c r="FPZ94" s="216"/>
      <c r="FQA94" s="216"/>
      <c r="FQB94" s="216"/>
      <c r="FQC94" s="216"/>
      <c r="FQD94" s="216"/>
      <c r="FQE94" s="216"/>
      <c r="FQF94" s="216"/>
      <c r="FQG94" s="216"/>
      <c r="FQH94" s="216"/>
      <c r="FQI94" s="216"/>
      <c r="FQJ94" s="216"/>
      <c r="FQK94" s="216"/>
      <c r="FQL94" s="216"/>
      <c r="FQM94" s="216"/>
      <c r="FQN94" s="216"/>
      <c r="FQO94" s="216"/>
      <c r="FQP94" s="216"/>
      <c r="FQQ94" s="216"/>
      <c r="FQR94" s="216"/>
      <c r="FQS94" s="216"/>
      <c r="FQT94" s="216"/>
      <c r="FQU94" s="216"/>
      <c r="FQV94" s="216"/>
      <c r="FQW94" s="216"/>
      <c r="FQX94" s="216"/>
      <c r="FQY94" s="216"/>
      <c r="FQZ94" s="216"/>
      <c r="FRA94" s="216"/>
      <c r="FRB94" s="216"/>
      <c r="FRC94" s="216"/>
      <c r="FRD94" s="216"/>
      <c r="FRE94" s="216"/>
      <c r="FRF94" s="216"/>
      <c r="FRG94" s="216"/>
      <c r="FRH94" s="216"/>
      <c r="FRI94" s="216"/>
      <c r="FRJ94" s="216"/>
      <c r="FRK94" s="216"/>
      <c r="FRL94" s="216"/>
      <c r="FRM94" s="216"/>
      <c r="FRN94" s="216"/>
      <c r="FRO94" s="216"/>
      <c r="FRP94" s="216"/>
      <c r="FRQ94" s="216"/>
      <c r="FRR94" s="216"/>
      <c r="FRS94" s="216"/>
      <c r="FRT94" s="216"/>
      <c r="FRU94" s="216"/>
      <c r="FRV94" s="216"/>
      <c r="FRW94" s="216"/>
      <c r="FRX94" s="216"/>
      <c r="FRY94" s="216"/>
      <c r="FRZ94" s="216"/>
      <c r="FSA94" s="216"/>
      <c r="FSB94" s="216"/>
      <c r="FSC94" s="216"/>
      <c r="FSH94" s="216"/>
      <c r="FSI94" s="216"/>
      <c r="FSJ94" s="216"/>
      <c r="FSK94" s="216"/>
      <c r="FSL94" s="216"/>
      <c r="FSM94" s="216"/>
      <c r="FSN94" s="216"/>
      <c r="FSO94" s="216"/>
      <c r="FSP94" s="216"/>
      <c r="FSQ94" s="216"/>
      <c r="FSR94" s="216"/>
      <c r="FUJ94" s="216"/>
      <c r="FUK94" s="216"/>
      <c r="FUL94" s="216"/>
      <c r="FUM94" s="216"/>
      <c r="FUN94" s="216"/>
      <c r="FUO94" s="216"/>
      <c r="FUP94" s="216"/>
      <c r="FUQ94" s="216"/>
      <c r="FUR94" s="216"/>
      <c r="FUS94" s="216"/>
      <c r="FUT94" s="216"/>
      <c r="FUU94" s="216"/>
      <c r="FUV94" s="216"/>
      <c r="FUW94" s="216"/>
      <c r="FUX94" s="216"/>
      <c r="FUY94" s="216"/>
      <c r="FUZ94" s="216"/>
      <c r="FVA94" s="216"/>
      <c r="FVB94" s="216"/>
      <c r="FVC94" s="216"/>
      <c r="FVD94" s="216"/>
      <c r="FVE94" s="216"/>
      <c r="FVF94" s="216"/>
      <c r="FVG94" s="216"/>
      <c r="FVH94" s="216"/>
      <c r="FVI94" s="216"/>
      <c r="FVJ94" s="216"/>
      <c r="FVK94" s="216"/>
      <c r="FVL94" s="216"/>
      <c r="FVM94" s="216"/>
      <c r="FVN94" s="216"/>
      <c r="FVO94" s="216"/>
      <c r="FVP94" s="216"/>
      <c r="FVQ94" s="216"/>
      <c r="FVR94" s="216"/>
      <c r="FVS94" s="216"/>
      <c r="FVT94" s="216"/>
      <c r="FVU94" s="216"/>
      <c r="FVV94" s="216"/>
      <c r="FVW94" s="216"/>
      <c r="FVX94" s="216"/>
      <c r="FVY94" s="216"/>
      <c r="FVZ94" s="216"/>
      <c r="FWA94" s="216"/>
      <c r="FWB94" s="216"/>
      <c r="FWC94" s="216"/>
      <c r="FWD94" s="216"/>
      <c r="FWE94" s="216"/>
      <c r="FWF94" s="216"/>
      <c r="FWG94" s="216"/>
      <c r="FWH94" s="216"/>
      <c r="FWI94" s="216"/>
      <c r="FWJ94" s="216"/>
      <c r="FWK94" s="216"/>
      <c r="FWL94" s="216"/>
      <c r="FWM94" s="216"/>
      <c r="FWN94" s="216"/>
      <c r="FWO94" s="216"/>
      <c r="FWP94" s="216"/>
      <c r="FWQ94" s="216"/>
      <c r="FWR94" s="216"/>
      <c r="FWS94" s="216"/>
      <c r="FWT94" s="216"/>
      <c r="FWU94" s="216"/>
      <c r="FWV94" s="216"/>
      <c r="FWW94" s="216"/>
      <c r="FWX94" s="216"/>
      <c r="FWY94" s="216"/>
      <c r="FWZ94" s="216"/>
      <c r="FXA94" s="216"/>
      <c r="FXB94" s="216"/>
      <c r="FXC94" s="216"/>
      <c r="FXD94" s="216"/>
      <c r="FXE94" s="216"/>
      <c r="FXF94" s="216"/>
      <c r="FXG94" s="216"/>
      <c r="FXH94" s="216"/>
      <c r="FXI94" s="216"/>
      <c r="FXJ94" s="216"/>
      <c r="FXK94" s="216"/>
      <c r="FXL94" s="216"/>
      <c r="FXM94" s="216"/>
      <c r="FXN94" s="216"/>
      <c r="FXO94" s="216"/>
      <c r="FXP94" s="216"/>
      <c r="FXQ94" s="216"/>
      <c r="FXR94" s="216"/>
      <c r="FXS94" s="216"/>
      <c r="FXT94" s="216"/>
      <c r="FXU94" s="216"/>
      <c r="FXV94" s="216"/>
      <c r="FXW94" s="216"/>
      <c r="FXX94" s="216"/>
      <c r="FXY94" s="216"/>
      <c r="FXZ94" s="216"/>
      <c r="FYA94" s="216"/>
      <c r="FYB94" s="216"/>
      <c r="FYC94" s="216"/>
      <c r="FYD94" s="216"/>
      <c r="FYE94" s="216"/>
      <c r="FYF94" s="216"/>
      <c r="FYG94" s="216"/>
      <c r="FYH94" s="216"/>
      <c r="FYI94" s="216"/>
      <c r="FYJ94" s="216"/>
      <c r="FYK94" s="216"/>
      <c r="FYL94" s="216"/>
      <c r="FYM94" s="216"/>
      <c r="FYN94" s="216"/>
      <c r="FYO94" s="216"/>
      <c r="FYP94" s="216"/>
      <c r="FYQ94" s="216"/>
      <c r="FYR94" s="216"/>
      <c r="FYS94" s="216"/>
      <c r="FYT94" s="216"/>
      <c r="FYU94" s="216"/>
      <c r="FYV94" s="216"/>
      <c r="FYW94" s="216"/>
      <c r="FYX94" s="216"/>
      <c r="FYY94" s="216"/>
      <c r="FYZ94" s="216"/>
      <c r="FZA94" s="216"/>
      <c r="FZB94" s="216"/>
      <c r="FZC94" s="216"/>
      <c r="FZD94" s="216"/>
      <c r="FZE94" s="216"/>
      <c r="FZF94" s="216"/>
      <c r="FZG94" s="216"/>
      <c r="FZH94" s="216"/>
      <c r="FZI94" s="216"/>
      <c r="FZJ94" s="216"/>
      <c r="FZK94" s="216"/>
      <c r="FZL94" s="216"/>
      <c r="FZM94" s="216"/>
      <c r="FZN94" s="216"/>
      <c r="FZO94" s="216"/>
      <c r="FZP94" s="216"/>
      <c r="FZQ94" s="216"/>
      <c r="FZR94" s="216"/>
      <c r="FZS94" s="216"/>
      <c r="FZT94" s="216"/>
      <c r="FZU94" s="216"/>
      <c r="FZV94" s="216"/>
      <c r="FZW94" s="216"/>
      <c r="FZX94" s="216"/>
      <c r="FZY94" s="216"/>
      <c r="FZZ94" s="216"/>
      <c r="GAA94" s="216"/>
      <c r="GAB94" s="216"/>
      <c r="GAC94" s="216"/>
      <c r="GAD94" s="216"/>
      <c r="GAE94" s="216"/>
      <c r="GAF94" s="216"/>
      <c r="GAG94" s="216"/>
      <c r="GAH94" s="216"/>
      <c r="GAI94" s="216"/>
      <c r="GAJ94" s="216"/>
      <c r="GAK94" s="216"/>
      <c r="GAL94" s="216"/>
      <c r="GAM94" s="216"/>
      <c r="GAN94" s="216"/>
      <c r="GAO94" s="216"/>
      <c r="GAP94" s="216"/>
      <c r="GAQ94" s="216"/>
      <c r="GAR94" s="216"/>
      <c r="GAS94" s="216"/>
      <c r="GAT94" s="216"/>
      <c r="GAU94" s="216"/>
      <c r="GAV94" s="216"/>
      <c r="GAW94" s="216"/>
      <c r="GAX94" s="216"/>
      <c r="GAY94" s="216"/>
      <c r="GAZ94" s="216"/>
      <c r="GBA94" s="216"/>
      <c r="GBB94" s="216"/>
      <c r="GBC94" s="216"/>
      <c r="GBD94" s="216"/>
      <c r="GBE94" s="216"/>
      <c r="GBF94" s="216"/>
      <c r="GBG94" s="216"/>
      <c r="GBH94" s="216"/>
      <c r="GBI94" s="216"/>
      <c r="GBJ94" s="216"/>
      <c r="GBK94" s="216"/>
      <c r="GBL94" s="216"/>
      <c r="GBM94" s="216"/>
      <c r="GBN94" s="216"/>
      <c r="GBO94" s="216"/>
      <c r="GBP94" s="216"/>
      <c r="GBQ94" s="216"/>
      <c r="GBR94" s="216"/>
      <c r="GBS94" s="216"/>
      <c r="GBT94" s="216"/>
      <c r="GBU94" s="216"/>
      <c r="GBV94" s="216"/>
      <c r="GBW94" s="216"/>
      <c r="GBX94" s="216"/>
      <c r="GBY94" s="216"/>
      <c r="GCD94" s="216"/>
      <c r="GCE94" s="216"/>
      <c r="GCF94" s="216"/>
      <c r="GCG94" s="216"/>
      <c r="GCH94" s="216"/>
      <c r="GCI94" s="216"/>
      <c r="GCJ94" s="216"/>
      <c r="GCK94" s="216"/>
      <c r="GCL94" s="216"/>
      <c r="GCM94" s="216"/>
      <c r="GCN94" s="216"/>
      <c r="GEF94" s="216"/>
      <c r="GEG94" s="216"/>
      <c r="GEH94" s="216"/>
      <c r="GEI94" s="216"/>
      <c r="GEJ94" s="216"/>
      <c r="GEK94" s="216"/>
      <c r="GEL94" s="216"/>
      <c r="GEM94" s="216"/>
      <c r="GEN94" s="216"/>
      <c r="GEO94" s="216"/>
      <c r="GEP94" s="216"/>
      <c r="GEQ94" s="216"/>
      <c r="GER94" s="216"/>
      <c r="GES94" s="216"/>
      <c r="GET94" s="216"/>
      <c r="GEU94" s="216"/>
      <c r="GEV94" s="216"/>
      <c r="GEW94" s="216"/>
      <c r="GEX94" s="216"/>
      <c r="GEY94" s="216"/>
      <c r="GEZ94" s="216"/>
      <c r="GFA94" s="216"/>
      <c r="GFB94" s="216"/>
      <c r="GFC94" s="216"/>
      <c r="GFD94" s="216"/>
      <c r="GFE94" s="216"/>
      <c r="GFF94" s="216"/>
      <c r="GFG94" s="216"/>
      <c r="GFH94" s="216"/>
      <c r="GFI94" s="216"/>
      <c r="GFJ94" s="216"/>
      <c r="GFK94" s="216"/>
      <c r="GFL94" s="216"/>
      <c r="GFM94" s="216"/>
      <c r="GFN94" s="216"/>
      <c r="GFO94" s="216"/>
      <c r="GFP94" s="216"/>
      <c r="GFQ94" s="216"/>
      <c r="GFR94" s="216"/>
      <c r="GFS94" s="216"/>
      <c r="GFT94" s="216"/>
      <c r="GFU94" s="216"/>
      <c r="GFV94" s="216"/>
      <c r="GFW94" s="216"/>
      <c r="GFX94" s="216"/>
      <c r="GFY94" s="216"/>
      <c r="GFZ94" s="216"/>
      <c r="GGA94" s="216"/>
      <c r="GGB94" s="216"/>
      <c r="GGC94" s="216"/>
      <c r="GGD94" s="216"/>
      <c r="GGE94" s="216"/>
      <c r="GGF94" s="216"/>
      <c r="GGG94" s="216"/>
      <c r="GGH94" s="216"/>
      <c r="GGI94" s="216"/>
      <c r="GGJ94" s="216"/>
      <c r="GGK94" s="216"/>
      <c r="GGL94" s="216"/>
      <c r="GGM94" s="216"/>
      <c r="GGN94" s="216"/>
      <c r="GGO94" s="216"/>
      <c r="GGP94" s="216"/>
      <c r="GGQ94" s="216"/>
      <c r="GGR94" s="216"/>
      <c r="GGS94" s="216"/>
      <c r="GGT94" s="216"/>
      <c r="GGU94" s="216"/>
      <c r="GGV94" s="216"/>
      <c r="GGW94" s="216"/>
      <c r="GGX94" s="216"/>
      <c r="GGY94" s="216"/>
      <c r="GGZ94" s="216"/>
      <c r="GHA94" s="216"/>
      <c r="GHB94" s="216"/>
      <c r="GHC94" s="216"/>
      <c r="GHD94" s="216"/>
      <c r="GHE94" s="216"/>
      <c r="GHF94" s="216"/>
      <c r="GHG94" s="216"/>
      <c r="GHH94" s="216"/>
      <c r="GHI94" s="216"/>
      <c r="GHJ94" s="216"/>
      <c r="GHK94" s="216"/>
      <c r="GHL94" s="216"/>
      <c r="GHM94" s="216"/>
      <c r="GHN94" s="216"/>
      <c r="GHO94" s="216"/>
      <c r="GHP94" s="216"/>
      <c r="GHQ94" s="216"/>
      <c r="GHR94" s="216"/>
      <c r="GHS94" s="216"/>
      <c r="GHT94" s="216"/>
      <c r="GHU94" s="216"/>
      <c r="GHV94" s="216"/>
      <c r="GHW94" s="216"/>
      <c r="GHX94" s="216"/>
      <c r="GHY94" s="216"/>
      <c r="GHZ94" s="216"/>
      <c r="GIA94" s="216"/>
      <c r="GIB94" s="216"/>
      <c r="GIC94" s="216"/>
      <c r="GID94" s="216"/>
      <c r="GIE94" s="216"/>
      <c r="GIF94" s="216"/>
      <c r="GIG94" s="216"/>
      <c r="GIH94" s="216"/>
      <c r="GII94" s="216"/>
      <c r="GIJ94" s="216"/>
      <c r="GIK94" s="216"/>
      <c r="GIL94" s="216"/>
      <c r="GIM94" s="216"/>
      <c r="GIN94" s="216"/>
      <c r="GIO94" s="216"/>
      <c r="GIP94" s="216"/>
      <c r="GIQ94" s="216"/>
      <c r="GIR94" s="216"/>
      <c r="GIS94" s="216"/>
      <c r="GIT94" s="216"/>
      <c r="GIU94" s="216"/>
      <c r="GIV94" s="216"/>
      <c r="GIW94" s="216"/>
      <c r="GIX94" s="216"/>
      <c r="GIY94" s="216"/>
      <c r="GIZ94" s="216"/>
      <c r="GJA94" s="216"/>
      <c r="GJB94" s="216"/>
      <c r="GJC94" s="216"/>
      <c r="GJD94" s="216"/>
      <c r="GJE94" s="216"/>
      <c r="GJF94" s="216"/>
      <c r="GJG94" s="216"/>
      <c r="GJH94" s="216"/>
      <c r="GJI94" s="216"/>
      <c r="GJJ94" s="216"/>
      <c r="GJK94" s="216"/>
      <c r="GJL94" s="216"/>
      <c r="GJM94" s="216"/>
      <c r="GJN94" s="216"/>
      <c r="GJO94" s="216"/>
      <c r="GJP94" s="216"/>
      <c r="GJQ94" s="216"/>
      <c r="GJR94" s="216"/>
      <c r="GJS94" s="216"/>
      <c r="GJT94" s="216"/>
      <c r="GJU94" s="216"/>
      <c r="GJV94" s="216"/>
      <c r="GJW94" s="216"/>
      <c r="GJX94" s="216"/>
      <c r="GJY94" s="216"/>
      <c r="GJZ94" s="216"/>
      <c r="GKA94" s="216"/>
      <c r="GKB94" s="216"/>
      <c r="GKC94" s="216"/>
      <c r="GKD94" s="216"/>
      <c r="GKE94" s="216"/>
      <c r="GKF94" s="216"/>
      <c r="GKG94" s="216"/>
      <c r="GKH94" s="216"/>
      <c r="GKI94" s="216"/>
      <c r="GKJ94" s="216"/>
      <c r="GKK94" s="216"/>
      <c r="GKL94" s="216"/>
      <c r="GKM94" s="216"/>
      <c r="GKN94" s="216"/>
      <c r="GKO94" s="216"/>
      <c r="GKP94" s="216"/>
      <c r="GKQ94" s="216"/>
      <c r="GKR94" s="216"/>
      <c r="GKS94" s="216"/>
      <c r="GKT94" s="216"/>
      <c r="GKU94" s="216"/>
      <c r="GKV94" s="216"/>
      <c r="GKW94" s="216"/>
      <c r="GKX94" s="216"/>
      <c r="GKY94" s="216"/>
      <c r="GKZ94" s="216"/>
      <c r="GLA94" s="216"/>
      <c r="GLB94" s="216"/>
      <c r="GLC94" s="216"/>
      <c r="GLD94" s="216"/>
      <c r="GLE94" s="216"/>
      <c r="GLF94" s="216"/>
      <c r="GLG94" s="216"/>
      <c r="GLH94" s="216"/>
      <c r="GLI94" s="216"/>
      <c r="GLJ94" s="216"/>
      <c r="GLK94" s="216"/>
      <c r="GLL94" s="216"/>
      <c r="GLM94" s="216"/>
      <c r="GLN94" s="216"/>
      <c r="GLO94" s="216"/>
      <c r="GLP94" s="216"/>
      <c r="GLQ94" s="216"/>
      <c r="GLR94" s="216"/>
      <c r="GLS94" s="216"/>
      <c r="GLT94" s="216"/>
      <c r="GLU94" s="216"/>
      <c r="GLZ94" s="216"/>
      <c r="GMA94" s="216"/>
      <c r="GMB94" s="216"/>
      <c r="GMC94" s="216"/>
      <c r="GMD94" s="216"/>
      <c r="GME94" s="216"/>
      <c r="GMF94" s="216"/>
      <c r="GMG94" s="216"/>
      <c r="GMH94" s="216"/>
      <c r="GMI94" s="216"/>
      <c r="GMJ94" s="216"/>
      <c r="GOB94" s="216"/>
      <c r="GOC94" s="216"/>
      <c r="GOD94" s="216"/>
      <c r="GOE94" s="216"/>
      <c r="GOF94" s="216"/>
      <c r="GOG94" s="216"/>
      <c r="GOH94" s="216"/>
      <c r="GOI94" s="216"/>
      <c r="GOJ94" s="216"/>
      <c r="GOK94" s="216"/>
      <c r="GOL94" s="216"/>
      <c r="GOM94" s="216"/>
      <c r="GON94" s="216"/>
      <c r="GOO94" s="216"/>
      <c r="GOP94" s="216"/>
      <c r="GOQ94" s="216"/>
      <c r="GOR94" s="216"/>
      <c r="GOS94" s="216"/>
      <c r="GOT94" s="216"/>
      <c r="GOU94" s="216"/>
      <c r="GOV94" s="216"/>
      <c r="GOW94" s="216"/>
      <c r="GOX94" s="216"/>
      <c r="GOY94" s="216"/>
      <c r="GOZ94" s="216"/>
      <c r="GPA94" s="216"/>
      <c r="GPB94" s="216"/>
      <c r="GPC94" s="216"/>
      <c r="GPD94" s="216"/>
      <c r="GPE94" s="216"/>
      <c r="GPF94" s="216"/>
      <c r="GPG94" s="216"/>
      <c r="GPH94" s="216"/>
      <c r="GPI94" s="216"/>
      <c r="GPJ94" s="216"/>
      <c r="GPK94" s="216"/>
      <c r="GPL94" s="216"/>
      <c r="GPM94" s="216"/>
      <c r="GPN94" s="216"/>
      <c r="GPO94" s="216"/>
      <c r="GPP94" s="216"/>
      <c r="GPQ94" s="216"/>
      <c r="GPR94" s="216"/>
      <c r="GPS94" s="216"/>
      <c r="GPT94" s="216"/>
      <c r="GPU94" s="216"/>
      <c r="GPV94" s="216"/>
      <c r="GPW94" s="216"/>
      <c r="GPX94" s="216"/>
      <c r="GPY94" s="216"/>
      <c r="GPZ94" s="216"/>
      <c r="GQA94" s="216"/>
      <c r="GQB94" s="216"/>
      <c r="GQC94" s="216"/>
      <c r="GQD94" s="216"/>
      <c r="GQE94" s="216"/>
      <c r="GQF94" s="216"/>
      <c r="GQG94" s="216"/>
      <c r="GQH94" s="216"/>
      <c r="GQI94" s="216"/>
      <c r="GQJ94" s="216"/>
      <c r="GQK94" s="216"/>
      <c r="GQL94" s="216"/>
      <c r="GQM94" s="216"/>
      <c r="GQN94" s="216"/>
      <c r="GQO94" s="216"/>
      <c r="GQP94" s="216"/>
      <c r="GQQ94" s="216"/>
      <c r="GQR94" s="216"/>
      <c r="GQS94" s="216"/>
      <c r="GQT94" s="216"/>
      <c r="GQU94" s="216"/>
      <c r="GQV94" s="216"/>
      <c r="GQW94" s="216"/>
      <c r="GQX94" s="216"/>
      <c r="GQY94" s="216"/>
      <c r="GQZ94" s="216"/>
      <c r="GRA94" s="216"/>
      <c r="GRB94" s="216"/>
      <c r="GRC94" s="216"/>
      <c r="GRD94" s="216"/>
      <c r="GRE94" s="216"/>
      <c r="GRF94" s="216"/>
      <c r="GRG94" s="216"/>
      <c r="GRH94" s="216"/>
      <c r="GRI94" s="216"/>
      <c r="GRJ94" s="216"/>
      <c r="GRK94" s="216"/>
      <c r="GRL94" s="216"/>
      <c r="GRM94" s="216"/>
      <c r="GRN94" s="216"/>
      <c r="GRO94" s="216"/>
      <c r="GRP94" s="216"/>
      <c r="GRQ94" s="216"/>
      <c r="GRR94" s="216"/>
      <c r="GRS94" s="216"/>
      <c r="GRT94" s="216"/>
      <c r="GRU94" s="216"/>
      <c r="GRV94" s="216"/>
      <c r="GRW94" s="216"/>
      <c r="GRX94" s="216"/>
      <c r="GRY94" s="216"/>
      <c r="GRZ94" s="216"/>
      <c r="GSA94" s="216"/>
      <c r="GSB94" s="216"/>
      <c r="GSC94" s="216"/>
      <c r="GSD94" s="216"/>
      <c r="GSE94" s="216"/>
      <c r="GSF94" s="216"/>
      <c r="GSG94" s="216"/>
      <c r="GSH94" s="216"/>
      <c r="GSI94" s="216"/>
      <c r="GSJ94" s="216"/>
      <c r="GSK94" s="216"/>
      <c r="GSL94" s="216"/>
      <c r="GSM94" s="216"/>
      <c r="GSN94" s="216"/>
      <c r="GSO94" s="216"/>
      <c r="GSP94" s="216"/>
      <c r="GSQ94" s="216"/>
      <c r="GSR94" s="216"/>
      <c r="GSS94" s="216"/>
      <c r="GST94" s="216"/>
      <c r="GSU94" s="216"/>
      <c r="GSV94" s="216"/>
      <c r="GSW94" s="216"/>
      <c r="GSX94" s="216"/>
      <c r="GSY94" s="216"/>
      <c r="GSZ94" s="216"/>
      <c r="GTA94" s="216"/>
      <c r="GTB94" s="216"/>
      <c r="GTC94" s="216"/>
      <c r="GTD94" s="216"/>
      <c r="GTE94" s="216"/>
      <c r="GTF94" s="216"/>
      <c r="GTG94" s="216"/>
      <c r="GTH94" s="216"/>
      <c r="GTI94" s="216"/>
      <c r="GTJ94" s="216"/>
      <c r="GTK94" s="216"/>
      <c r="GTL94" s="216"/>
      <c r="GTM94" s="216"/>
      <c r="GTN94" s="216"/>
      <c r="GTO94" s="216"/>
      <c r="GTP94" s="216"/>
      <c r="GTQ94" s="216"/>
      <c r="GTR94" s="216"/>
      <c r="GTS94" s="216"/>
      <c r="GTT94" s="216"/>
      <c r="GTU94" s="216"/>
      <c r="GTV94" s="216"/>
      <c r="GTW94" s="216"/>
      <c r="GTX94" s="216"/>
      <c r="GTY94" s="216"/>
      <c r="GTZ94" s="216"/>
      <c r="GUA94" s="216"/>
      <c r="GUB94" s="216"/>
      <c r="GUC94" s="216"/>
      <c r="GUD94" s="216"/>
      <c r="GUE94" s="216"/>
      <c r="GUF94" s="216"/>
      <c r="GUG94" s="216"/>
      <c r="GUH94" s="216"/>
      <c r="GUI94" s="216"/>
      <c r="GUJ94" s="216"/>
      <c r="GUK94" s="216"/>
      <c r="GUL94" s="216"/>
      <c r="GUM94" s="216"/>
      <c r="GUN94" s="216"/>
      <c r="GUO94" s="216"/>
      <c r="GUP94" s="216"/>
      <c r="GUQ94" s="216"/>
      <c r="GUR94" s="216"/>
      <c r="GUS94" s="216"/>
      <c r="GUT94" s="216"/>
      <c r="GUU94" s="216"/>
      <c r="GUV94" s="216"/>
      <c r="GUW94" s="216"/>
      <c r="GUX94" s="216"/>
      <c r="GUY94" s="216"/>
      <c r="GUZ94" s="216"/>
      <c r="GVA94" s="216"/>
      <c r="GVB94" s="216"/>
      <c r="GVC94" s="216"/>
      <c r="GVD94" s="216"/>
      <c r="GVE94" s="216"/>
      <c r="GVF94" s="216"/>
      <c r="GVG94" s="216"/>
      <c r="GVH94" s="216"/>
      <c r="GVI94" s="216"/>
      <c r="GVJ94" s="216"/>
      <c r="GVK94" s="216"/>
      <c r="GVL94" s="216"/>
      <c r="GVM94" s="216"/>
      <c r="GVN94" s="216"/>
      <c r="GVO94" s="216"/>
      <c r="GVP94" s="216"/>
      <c r="GVQ94" s="216"/>
      <c r="GVV94" s="216"/>
      <c r="GVW94" s="216"/>
      <c r="GVX94" s="216"/>
      <c r="GVY94" s="216"/>
      <c r="GVZ94" s="216"/>
      <c r="GWA94" s="216"/>
      <c r="GWB94" s="216"/>
      <c r="GWC94" s="216"/>
      <c r="GWD94" s="216"/>
      <c r="GWE94" s="216"/>
      <c r="GWF94" s="216"/>
      <c r="GXX94" s="216"/>
      <c r="GXY94" s="216"/>
      <c r="GXZ94" s="216"/>
      <c r="GYA94" s="216"/>
      <c r="GYB94" s="216"/>
      <c r="GYC94" s="216"/>
      <c r="GYD94" s="216"/>
      <c r="GYE94" s="216"/>
      <c r="GYF94" s="216"/>
      <c r="GYG94" s="216"/>
      <c r="GYH94" s="216"/>
      <c r="GYI94" s="216"/>
      <c r="GYJ94" s="216"/>
      <c r="GYK94" s="216"/>
      <c r="GYL94" s="216"/>
      <c r="GYM94" s="216"/>
      <c r="GYN94" s="216"/>
      <c r="GYO94" s="216"/>
      <c r="GYP94" s="216"/>
      <c r="GYQ94" s="216"/>
      <c r="GYR94" s="216"/>
      <c r="GYS94" s="216"/>
      <c r="GYT94" s="216"/>
      <c r="GYU94" s="216"/>
      <c r="GYV94" s="216"/>
      <c r="GYW94" s="216"/>
      <c r="GYX94" s="216"/>
      <c r="GYY94" s="216"/>
      <c r="GYZ94" s="216"/>
      <c r="GZA94" s="216"/>
      <c r="GZB94" s="216"/>
      <c r="GZC94" s="216"/>
      <c r="GZD94" s="216"/>
      <c r="GZE94" s="216"/>
      <c r="GZF94" s="216"/>
      <c r="GZG94" s="216"/>
      <c r="GZH94" s="216"/>
      <c r="GZI94" s="216"/>
      <c r="GZJ94" s="216"/>
      <c r="GZK94" s="216"/>
      <c r="GZL94" s="216"/>
      <c r="GZM94" s="216"/>
      <c r="GZN94" s="216"/>
      <c r="GZO94" s="216"/>
      <c r="GZP94" s="216"/>
      <c r="GZQ94" s="216"/>
      <c r="GZR94" s="216"/>
      <c r="GZS94" s="216"/>
      <c r="GZT94" s="216"/>
      <c r="GZU94" s="216"/>
      <c r="GZV94" s="216"/>
      <c r="GZW94" s="216"/>
      <c r="GZX94" s="216"/>
      <c r="GZY94" s="216"/>
      <c r="GZZ94" s="216"/>
      <c r="HAA94" s="216"/>
      <c r="HAB94" s="216"/>
      <c r="HAC94" s="216"/>
      <c r="HAD94" s="216"/>
      <c r="HAE94" s="216"/>
      <c r="HAF94" s="216"/>
      <c r="HAG94" s="216"/>
      <c r="HAH94" s="216"/>
      <c r="HAI94" s="216"/>
      <c r="HAJ94" s="216"/>
      <c r="HAK94" s="216"/>
      <c r="HAL94" s="216"/>
      <c r="HAM94" s="216"/>
      <c r="HAN94" s="216"/>
      <c r="HAO94" s="216"/>
      <c r="HAP94" s="216"/>
      <c r="HAQ94" s="216"/>
      <c r="HAR94" s="216"/>
      <c r="HAS94" s="216"/>
      <c r="HAT94" s="216"/>
      <c r="HAU94" s="216"/>
      <c r="HAV94" s="216"/>
      <c r="HAW94" s="216"/>
      <c r="HAX94" s="216"/>
      <c r="HAY94" s="216"/>
      <c r="HAZ94" s="216"/>
      <c r="HBA94" s="216"/>
      <c r="HBB94" s="216"/>
      <c r="HBC94" s="216"/>
      <c r="HBD94" s="216"/>
      <c r="HBE94" s="216"/>
      <c r="HBF94" s="216"/>
      <c r="HBG94" s="216"/>
      <c r="HBH94" s="216"/>
      <c r="HBI94" s="216"/>
      <c r="HBJ94" s="216"/>
      <c r="HBK94" s="216"/>
      <c r="HBL94" s="216"/>
      <c r="HBM94" s="216"/>
      <c r="HBN94" s="216"/>
      <c r="HBO94" s="216"/>
      <c r="HBP94" s="216"/>
      <c r="HBQ94" s="216"/>
      <c r="HBR94" s="216"/>
      <c r="HBS94" s="216"/>
      <c r="HBT94" s="216"/>
      <c r="HBU94" s="216"/>
      <c r="HBV94" s="216"/>
      <c r="HBW94" s="216"/>
      <c r="HBX94" s="216"/>
      <c r="HBY94" s="216"/>
      <c r="HBZ94" s="216"/>
      <c r="HCA94" s="216"/>
      <c r="HCB94" s="216"/>
      <c r="HCC94" s="216"/>
      <c r="HCD94" s="216"/>
      <c r="HCE94" s="216"/>
      <c r="HCF94" s="216"/>
      <c r="HCG94" s="216"/>
      <c r="HCH94" s="216"/>
      <c r="HCI94" s="216"/>
      <c r="HCJ94" s="216"/>
      <c r="HCK94" s="216"/>
      <c r="HCL94" s="216"/>
      <c r="HCM94" s="216"/>
      <c r="HCN94" s="216"/>
      <c r="HCO94" s="216"/>
      <c r="HCP94" s="216"/>
      <c r="HCQ94" s="216"/>
      <c r="HCR94" s="216"/>
      <c r="HCS94" s="216"/>
      <c r="HCT94" s="216"/>
      <c r="HCU94" s="216"/>
      <c r="HCV94" s="216"/>
      <c r="HCW94" s="216"/>
      <c r="HCX94" s="216"/>
      <c r="HCY94" s="216"/>
      <c r="HCZ94" s="216"/>
      <c r="HDA94" s="216"/>
      <c r="HDB94" s="216"/>
      <c r="HDC94" s="216"/>
      <c r="HDD94" s="216"/>
      <c r="HDE94" s="216"/>
      <c r="HDF94" s="216"/>
      <c r="HDG94" s="216"/>
      <c r="HDH94" s="216"/>
      <c r="HDI94" s="216"/>
      <c r="HDJ94" s="216"/>
      <c r="HDK94" s="216"/>
      <c r="HDL94" s="216"/>
      <c r="HDM94" s="216"/>
      <c r="HDN94" s="216"/>
      <c r="HDO94" s="216"/>
      <c r="HDP94" s="216"/>
      <c r="HDQ94" s="216"/>
      <c r="HDR94" s="216"/>
      <c r="HDS94" s="216"/>
      <c r="HDT94" s="216"/>
      <c r="HDU94" s="216"/>
      <c r="HDV94" s="216"/>
      <c r="HDW94" s="216"/>
      <c r="HDX94" s="216"/>
      <c r="HDY94" s="216"/>
      <c r="HDZ94" s="216"/>
      <c r="HEA94" s="216"/>
      <c r="HEB94" s="216"/>
      <c r="HEC94" s="216"/>
      <c r="HED94" s="216"/>
      <c r="HEE94" s="216"/>
      <c r="HEF94" s="216"/>
      <c r="HEG94" s="216"/>
      <c r="HEH94" s="216"/>
      <c r="HEI94" s="216"/>
      <c r="HEJ94" s="216"/>
      <c r="HEK94" s="216"/>
      <c r="HEL94" s="216"/>
      <c r="HEM94" s="216"/>
      <c r="HEN94" s="216"/>
      <c r="HEO94" s="216"/>
      <c r="HEP94" s="216"/>
      <c r="HEQ94" s="216"/>
      <c r="HER94" s="216"/>
      <c r="HES94" s="216"/>
      <c r="HET94" s="216"/>
      <c r="HEU94" s="216"/>
      <c r="HEV94" s="216"/>
      <c r="HEW94" s="216"/>
      <c r="HEX94" s="216"/>
      <c r="HEY94" s="216"/>
      <c r="HEZ94" s="216"/>
      <c r="HFA94" s="216"/>
      <c r="HFB94" s="216"/>
      <c r="HFC94" s="216"/>
      <c r="HFD94" s="216"/>
      <c r="HFE94" s="216"/>
      <c r="HFF94" s="216"/>
      <c r="HFG94" s="216"/>
      <c r="HFH94" s="216"/>
      <c r="HFI94" s="216"/>
      <c r="HFJ94" s="216"/>
      <c r="HFK94" s="216"/>
      <c r="HFL94" s="216"/>
      <c r="HFM94" s="216"/>
      <c r="HFR94" s="216"/>
      <c r="HFS94" s="216"/>
      <c r="HFT94" s="216"/>
      <c r="HFU94" s="216"/>
      <c r="HFV94" s="216"/>
      <c r="HFW94" s="216"/>
      <c r="HFX94" s="216"/>
      <c r="HFY94" s="216"/>
      <c r="HFZ94" s="216"/>
      <c r="HGA94" s="216"/>
      <c r="HGB94" s="216"/>
      <c r="HHT94" s="216"/>
      <c r="HHU94" s="216"/>
      <c r="HHV94" s="216"/>
      <c r="HHW94" s="216"/>
      <c r="HHX94" s="216"/>
      <c r="HHY94" s="216"/>
      <c r="HHZ94" s="216"/>
      <c r="HIA94" s="216"/>
      <c r="HIB94" s="216"/>
      <c r="HIC94" s="216"/>
      <c r="HID94" s="216"/>
      <c r="HIE94" s="216"/>
      <c r="HIF94" s="216"/>
      <c r="HIG94" s="216"/>
      <c r="HIH94" s="216"/>
      <c r="HII94" s="216"/>
      <c r="HIJ94" s="216"/>
      <c r="HIK94" s="216"/>
      <c r="HIL94" s="216"/>
      <c r="HIM94" s="216"/>
      <c r="HIN94" s="216"/>
      <c r="HIO94" s="216"/>
      <c r="HIP94" s="216"/>
      <c r="HIQ94" s="216"/>
      <c r="HIR94" s="216"/>
      <c r="HIS94" s="216"/>
      <c r="HIT94" s="216"/>
      <c r="HIU94" s="216"/>
      <c r="HIV94" s="216"/>
      <c r="HIW94" s="216"/>
      <c r="HIX94" s="216"/>
      <c r="HIY94" s="216"/>
      <c r="HIZ94" s="216"/>
      <c r="HJA94" s="216"/>
      <c r="HJB94" s="216"/>
      <c r="HJC94" s="216"/>
      <c r="HJD94" s="216"/>
      <c r="HJE94" s="216"/>
      <c r="HJF94" s="216"/>
      <c r="HJG94" s="216"/>
      <c r="HJH94" s="216"/>
      <c r="HJI94" s="216"/>
      <c r="HJJ94" s="216"/>
      <c r="HJK94" s="216"/>
      <c r="HJL94" s="216"/>
      <c r="HJM94" s="216"/>
      <c r="HJN94" s="216"/>
      <c r="HJO94" s="216"/>
      <c r="HJP94" s="216"/>
      <c r="HJQ94" s="216"/>
      <c r="HJR94" s="216"/>
      <c r="HJS94" s="216"/>
      <c r="HJT94" s="216"/>
      <c r="HJU94" s="216"/>
      <c r="HJV94" s="216"/>
      <c r="HJW94" s="216"/>
      <c r="HJX94" s="216"/>
      <c r="HJY94" s="216"/>
      <c r="HJZ94" s="216"/>
      <c r="HKA94" s="216"/>
      <c r="HKB94" s="216"/>
      <c r="HKC94" s="216"/>
      <c r="HKD94" s="216"/>
      <c r="HKE94" s="216"/>
      <c r="HKF94" s="216"/>
      <c r="HKG94" s="216"/>
      <c r="HKH94" s="216"/>
      <c r="HKI94" s="216"/>
      <c r="HKJ94" s="216"/>
      <c r="HKK94" s="216"/>
      <c r="HKL94" s="216"/>
      <c r="HKM94" s="216"/>
      <c r="HKN94" s="216"/>
      <c r="HKO94" s="216"/>
      <c r="HKP94" s="216"/>
      <c r="HKQ94" s="216"/>
      <c r="HKR94" s="216"/>
      <c r="HKS94" s="216"/>
      <c r="HKT94" s="216"/>
      <c r="HKU94" s="216"/>
      <c r="HKV94" s="216"/>
      <c r="HKW94" s="216"/>
      <c r="HKX94" s="216"/>
      <c r="HKY94" s="216"/>
      <c r="HKZ94" s="216"/>
      <c r="HLA94" s="216"/>
      <c r="HLB94" s="216"/>
      <c r="HLC94" s="216"/>
      <c r="HLD94" s="216"/>
      <c r="HLE94" s="216"/>
      <c r="HLF94" s="216"/>
      <c r="HLG94" s="216"/>
      <c r="HLH94" s="216"/>
      <c r="HLI94" s="216"/>
      <c r="HLJ94" s="216"/>
      <c r="HLK94" s="216"/>
      <c r="HLL94" s="216"/>
      <c r="HLM94" s="216"/>
      <c r="HLN94" s="216"/>
      <c r="HLO94" s="216"/>
      <c r="HLP94" s="216"/>
      <c r="HLQ94" s="216"/>
      <c r="HLR94" s="216"/>
      <c r="HLS94" s="216"/>
      <c r="HLT94" s="216"/>
      <c r="HLU94" s="216"/>
      <c r="HLV94" s="216"/>
      <c r="HLW94" s="216"/>
      <c r="HLX94" s="216"/>
      <c r="HLY94" s="216"/>
      <c r="HLZ94" s="216"/>
      <c r="HMA94" s="216"/>
      <c r="HMB94" s="216"/>
      <c r="HMC94" s="216"/>
      <c r="HMD94" s="216"/>
      <c r="HME94" s="216"/>
      <c r="HMF94" s="216"/>
      <c r="HMG94" s="216"/>
      <c r="HMH94" s="216"/>
      <c r="HMI94" s="216"/>
      <c r="HMJ94" s="216"/>
      <c r="HMK94" s="216"/>
      <c r="HML94" s="216"/>
      <c r="HMM94" s="216"/>
      <c r="HMN94" s="216"/>
      <c r="HMO94" s="216"/>
      <c r="HMP94" s="216"/>
      <c r="HMQ94" s="216"/>
      <c r="HMR94" s="216"/>
      <c r="HMS94" s="216"/>
      <c r="HMT94" s="216"/>
      <c r="HMU94" s="216"/>
      <c r="HMV94" s="216"/>
      <c r="HMW94" s="216"/>
      <c r="HMX94" s="216"/>
      <c r="HMY94" s="216"/>
      <c r="HMZ94" s="216"/>
      <c r="HNA94" s="216"/>
      <c r="HNB94" s="216"/>
      <c r="HNC94" s="216"/>
      <c r="HND94" s="216"/>
      <c r="HNE94" s="216"/>
      <c r="HNF94" s="216"/>
      <c r="HNG94" s="216"/>
      <c r="HNH94" s="216"/>
      <c r="HNI94" s="216"/>
      <c r="HNJ94" s="216"/>
      <c r="HNK94" s="216"/>
      <c r="HNL94" s="216"/>
      <c r="HNM94" s="216"/>
      <c r="HNN94" s="216"/>
      <c r="HNO94" s="216"/>
      <c r="HNP94" s="216"/>
      <c r="HNQ94" s="216"/>
      <c r="HNR94" s="216"/>
      <c r="HNS94" s="216"/>
      <c r="HNT94" s="216"/>
      <c r="HNU94" s="216"/>
      <c r="HNV94" s="216"/>
      <c r="HNW94" s="216"/>
      <c r="HNX94" s="216"/>
      <c r="HNY94" s="216"/>
      <c r="HNZ94" s="216"/>
      <c r="HOA94" s="216"/>
      <c r="HOB94" s="216"/>
      <c r="HOC94" s="216"/>
      <c r="HOD94" s="216"/>
      <c r="HOE94" s="216"/>
      <c r="HOF94" s="216"/>
      <c r="HOG94" s="216"/>
      <c r="HOH94" s="216"/>
      <c r="HOI94" s="216"/>
      <c r="HOJ94" s="216"/>
      <c r="HOK94" s="216"/>
      <c r="HOL94" s="216"/>
      <c r="HOM94" s="216"/>
      <c r="HON94" s="216"/>
      <c r="HOO94" s="216"/>
      <c r="HOP94" s="216"/>
      <c r="HOQ94" s="216"/>
      <c r="HOR94" s="216"/>
      <c r="HOS94" s="216"/>
      <c r="HOT94" s="216"/>
      <c r="HOU94" s="216"/>
      <c r="HOV94" s="216"/>
      <c r="HOW94" s="216"/>
      <c r="HOX94" s="216"/>
      <c r="HOY94" s="216"/>
      <c r="HOZ94" s="216"/>
      <c r="HPA94" s="216"/>
      <c r="HPB94" s="216"/>
      <c r="HPC94" s="216"/>
      <c r="HPD94" s="216"/>
      <c r="HPE94" s="216"/>
      <c r="HPF94" s="216"/>
      <c r="HPG94" s="216"/>
      <c r="HPH94" s="216"/>
      <c r="HPI94" s="216"/>
      <c r="HPN94" s="216"/>
      <c r="HPO94" s="216"/>
      <c r="HPP94" s="216"/>
      <c r="HPQ94" s="216"/>
      <c r="HPR94" s="216"/>
      <c r="HPS94" s="216"/>
      <c r="HPT94" s="216"/>
      <c r="HPU94" s="216"/>
      <c r="HPV94" s="216"/>
      <c r="HPW94" s="216"/>
      <c r="HPX94" s="216"/>
      <c r="HRP94" s="216"/>
      <c r="HRQ94" s="216"/>
      <c r="HRR94" s="216"/>
      <c r="HRS94" s="216"/>
      <c r="HRT94" s="216"/>
      <c r="HRU94" s="216"/>
      <c r="HRV94" s="216"/>
      <c r="HRW94" s="216"/>
      <c r="HRX94" s="216"/>
      <c r="HRY94" s="216"/>
      <c r="HRZ94" s="216"/>
      <c r="HSA94" s="216"/>
      <c r="HSB94" s="216"/>
      <c r="HSC94" s="216"/>
      <c r="HSD94" s="216"/>
      <c r="HSE94" s="216"/>
      <c r="HSF94" s="216"/>
      <c r="HSG94" s="216"/>
      <c r="HSH94" s="216"/>
      <c r="HSI94" s="216"/>
      <c r="HSJ94" s="216"/>
      <c r="HSK94" s="216"/>
      <c r="HSL94" s="216"/>
      <c r="HSM94" s="216"/>
      <c r="HSN94" s="216"/>
      <c r="HSO94" s="216"/>
      <c r="HSP94" s="216"/>
      <c r="HSQ94" s="216"/>
      <c r="HSR94" s="216"/>
      <c r="HSS94" s="216"/>
      <c r="HST94" s="216"/>
      <c r="HSU94" s="216"/>
      <c r="HSV94" s="216"/>
      <c r="HSW94" s="216"/>
      <c r="HSX94" s="216"/>
      <c r="HSY94" s="216"/>
      <c r="HSZ94" s="216"/>
      <c r="HTA94" s="216"/>
      <c r="HTB94" s="216"/>
      <c r="HTC94" s="216"/>
      <c r="HTD94" s="216"/>
      <c r="HTE94" s="216"/>
      <c r="HTF94" s="216"/>
      <c r="HTG94" s="216"/>
      <c r="HTH94" s="216"/>
      <c r="HTI94" s="216"/>
      <c r="HTJ94" s="216"/>
      <c r="HTK94" s="216"/>
      <c r="HTL94" s="216"/>
      <c r="HTM94" s="216"/>
      <c r="HTN94" s="216"/>
      <c r="HTO94" s="216"/>
      <c r="HTP94" s="216"/>
      <c r="HTQ94" s="216"/>
      <c r="HTR94" s="216"/>
      <c r="HTS94" s="216"/>
      <c r="HTT94" s="216"/>
      <c r="HTU94" s="216"/>
      <c r="HTV94" s="216"/>
      <c r="HTW94" s="216"/>
      <c r="HTX94" s="216"/>
      <c r="HTY94" s="216"/>
      <c r="HTZ94" s="216"/>
      <c r="HUA94" s="216"/>
      <c r="HUB94" s="216"/>
      <c r="HUC94" s="216"/>
      <c r="HUD94" s="216"/>
      <c r="HUE94" s="216"/>
      <c r="HUF94" s="216"/>
      <c r="HUG94" s="216"/>
      <c r="HUH94" s="216"/>
      <c r="HUI94" s="216"/>
      <c r="HUJ94" s="216"/>
      <c r="HUK94" s="216"/>
      <c r="HUL94" s="216"/>
      <c r="HUM94" s="216"/>
      <c r="HUN94" s="216"/>
      <c r="HUO94" s="216"/>
      <c r="HUP94" s="216"/>
      <c r="HUQ94" s="216"/>
      <c r="HUR94" s="216"/>
      <c r="HUS94" s="216"/>
      <c r="HUT94" s="216"/>
      <c r="HUU94" s="216"/>
      <c r="HUV94" s="216"/>
      <c r="HUW94" s="216"/>
      <c r="HUX94" s="216"/>
      <c r="HUY94" s="216"/>
      <c r="HUZ94" s="216"/>
      <c r="HVA94" s="216"/>
      <c r="HVB94" s="216"/>
      <c r="HVC94" s="216"/>
      <c r="HVD94" s="216"/>
      <c r="HVE94" s="216"/>
      <c r="HVF94" s="216"/>
      <c r="HVG94" s="216"/>
      <c r="HVH94" s="216"/>
      <c r="HVI94" s="216"/>
      <c r="HVJ94" s="216"/>
      <c r="HVK94" s="216"/>
      <c r="HVL94" s="216"/>
      <c r="HVM94" s="216"/>
      <c r="HVN94" s="216"/>
      <c r="HVO94" s="216"/>
      <c r="HVP94" s="216"/>
      <c r="HVQ94" s="216"/>
      <c r="HVR94" s="216"/>
      <c r="HVS94" s="216"/>
      <c r="HVT94" s="216"/>
      <c r="HVU94" s="216"/>
      <c r="HVV94" s="216"/>
      <c r="HVW94" s="216"/>
      <c r="HVX94" s="216"/>
      <c r="HVY94" s="216"/>
      <c r="HVZ94" s="216"/>
      <c r="HWA94" s="216"/>
      <c r="HWB94" s="216"/>
      <c r="HWC94" s="216"/>
      <c r="HWD94" s="216"/>
      <c r="HWE94" s="216"/>
      <c r="HWF94" s="216"/>
      <c r="HWG94" s="216"/>
      <c r="HWH94" s="216"/>
      <c r="HWI94" s="216"/>
      <c r="HWJ94" s="216"/>
      <c r="HWK94" s="216"/>
      <c r="HWL94" s="216"/>
      <c r="HWM94" s="216"/>
      <c r="HWN94" s="216"/>
      <c r="HWO94" s="216"/>
      <c r="HWP94" s="216"/>
      <c r="HWQ94" s="216"/>
      <c r="HWR94" s="216"/>
      <c r="HWS94" s="216"/>
      <c r="HWT94" s="216"/>
      <c r="HWU94" s="216"/>
      <c r="HWV94" s="216"/>
      <c r="HWW94" s="216"/>
      <c r="HWX94" s="216"/>
      <c r="HWY94" s="216"/>
      <c r="HWZ94" s="216"/>
      <c r="HXA94" s="216"/>
      <c r="HXB94" s="216"/>
      <c r="HXC94" s="216"/>
      <c r="HXD94" s="216"/>
      <c r="HXE94" s="216"/>
      <c r="HXF94" s="216"/>
      <c r="HXG94" s="216"/>
      <c r="HXH94" s="216"/>
      <c r="HXI94" s="216"/>
      <c r="HXJ94" s="216"/>
      <c r="HXK94" s="216"/>
      <c r="HXL94" s="216"/>
      <c r="HXM94" s="216"/>
      <c r="HXN94" s="216"/>
      <c r="HXO94" s="216"/>
      <c r="HXP94" s="216"/>
      <c r="HXQ94" s="216"/>
      <c r="HXR94" s="216"/>
      <c r="HXS94" s="216"/>
      <c r="HXT94" s="216"/>
      <c r="HXU94" s="216"/>
      <c r="HXV94" s="216"/>
      <c r="HXW94" s="216"/>
      <c r="HXX94" s="216"/>
      <c r="HXY94" s="216"/>
      <c r="HXZ94" s="216"/>
      <c r="HYA94" s="216"/>
      <c r="HYB94" s="216"/>
      <c r="HYC94" s="216"/>
      <c r="HYD94" s="216"/>
      <c r="HYE94" s="216"/>
      <c r="HYF94" s="216"/>
      <c r="HYG94" s="216"/>
      <c r="HYH94" s="216"/>
      <c r="HYI94" s="216"/>
      <c r="HYJ94" s="216"/>
      <c r="HYK94" s="216"/>
      <c r="HYL94" s="216"/>
      <c r="HYM94" s="216"/>
      <c r="HYN94" s="216"/>
      <c r="HYO94" s="216"/>
      <c r="HYP94" s="216"/>
      <c r="HYQ94" s="216"/>
      <c r="HYR94" s="216"/>
      <c r="HYS94" s="216"/>
      <c r="HYT94" s="216"/>
      <c r="HYU94" s="216"/>
      <c r="HYV94" s="216"/>
      <c r="HYW94" s="216"/>
      <c r="HYX94" s="216"/>
      <c r="HYY94" s="216"/>
      <c r="HYZ94" s="216"/>
      <c r="HZA94" s="216"/>
      <c r="HZB94" s="216"/>
      <c r="HZC94" s="216"/>
      <c r="HZD94" s="216"/>
      <c r="HZE94" s="216"/>
      <c r="HZJ94" s="216"/>
      <c r="HZK94" s="216"/>
      <c r="HZL94" s="216"/>
      <c r="HZM94" s="216"/>
      <c r="HZN94" s="216"/>
      <c r="HZO94" s="216"/>
      <c r="HZP94" s="216"/>
      <c r="HZQ94" s="216"/>
      <c r="HZR94" s="216"/>
      <c r="HZS94" s="216"/>
      <c r="HZT94" s="216"/>
      <c r="IBL94" s="216"/>
      <c r="IBM94" s="216"/>
      <c r="IBN94" s="216"/>
      <c r="IBO94" s="216"/>
      <c r="IBP94" s="216"/>
      <c r="IBQ94" s="216"/>
      <c r="IBR94" s="216"/>
      <c r="IBS94" s="216"/>
      <c r="IBT94" s="216"/>
      <c r="IBU94" s="216"/>
      <c r="IBV94" s="216"/>
      <c r="IBW94" s="216"/>
      <c r="IBX94" s="216"/>
      <c r="IBY94" s="216"/>
      <c r="IBZ94" s="216"/>
      <c r="ICA94" s="216"/>
      <c r="ICB94" s="216"/>
      <c r="ICC94" s="216"/>
      <c r="ICD94" s="216"/>
      <c r="ICE94" s="216"/>
      <c r="ICF94" s="216"/>
      <c r="ICG94" s="216"/>
      <c r="ICH94" s="216"/>
      <c r="ICI94" s="216"/>
      <c r="ICJ94" s="216"/>
      <c r="ICK94" s="216"/>
      <c r="ICL94" s="216"/>
      <c r="ICM94" s="216"/>
      <c r="ICN94" s="216"/>
      <c r="ICO94" s="216"/>
      <c r="ICP94" s="216"/>
      <c r="ICQ94" s="216"/>
      <c r="ICR94" s="216"/>
      <c r="ICS94" s="216"/>
      <c r="ICT94" s="216"/>
      <c r="ICU94" s="216"/>
      <c r="ICV94" s="216"/>
      <c r="ICW94" s="216"/>
      <c r="ICX94" s="216"/>
      <c r="ICY94" s="216"/>
      <c r="ICZ94" s="216"/>
      <c r="IDA94" s="216"/>
      <c r="IDB94" s="216"/>
      <c r="IDC94" s="216"/>
      <c r="IDD94" s="216"/>
      <c r="IDE94" s="216"/>
      <c r="IDF94" s="216"/>
      <c r="IDG94" s="216"/>
      <c r="IDH94" s="216"/>
      <c r="IDI94" s="216"/>
      <c r="IDJ94" s="216"/>
      <c r="IDK94" s="216"/>
      <c r="IDL94" s="216"/>
      <c r="IDM94" s="216"/>
      <c r="IDN94" s="216"/>
      <c r="IDO94" s="216"/>
      <c r="IDP94" s="216"/>
      <c r="IDQ94" s="216"/>
      <c r="IDR94" s="216"/>
      <c r="IDS94" s="216"/>
      <c r="IDT94" s="216"/>
      <c r="IDU94" s="216"/>
      <c r="IDV94" s="216"/>
      <c r="IDW94" s="216"/>
      <c r="IDX94" s="216"/>
      <c r="IDY94" s="216"/>
      <c r="IDZ94" s="216"/>
      <c r="IEA94" s="216"/>
      <c r="IEB94" s="216"/>
      <c r="IEC94" s="216"/>
      <c r="IED94" s="216"/>
      <c r="IEE94" s="216"/>
      <c r="IEF94" s="216"/>
      <c r="IEG94" s="216"/>
      <c r="IEH94" s="216"/>
      <c r="IEI94" s="216"/>
      <c r="IEJ94" s="216"/>
      <c r="IEK94" s="216"/>
      <c r="IEL94" s="216"/>
      <c r="IEM94" s="216"/>
      <c r="IEN94" s="216"/>
      <c r="IEO94" s="216"/>
      <c r="IEP94" s="216"/>
      <c r="IEQ94" s="216"/>
      <c r="IER94" s="216"/>
      <c r="IES94" s="216"/>
      <c r="IET94" s="216"/>
      <c r="IEU94" s="216"/>
      <c r="IEV94" s="216"/>
      <c r="IEW94" s="216"/>
      <c r="IEX94" s="216"/>
      <c r="IEY94" s="216"/>
      <c r="IEZ94" s="216"/>
      <c r="IFA94" s="216"/>
      <c r="IFB94" s="216"/>
      <c r="IFC94" s="216"/>
      <c r="IFD94" s="216"/>
      <c r="IFE94" s="216"/>
      <c r="IFF94" s="216"/>
      <c r="IFG94" s="216"/>
      <c r="IFH94" s="216"/>
      <c r="IFI94" s="216"/>
      <c r="IFJ94" s="216"/>
      <c r="IFK94" s="216"/>
      <c r="IFL94" s="216"/>
      <c r="IFM94" s="216"/>
      <c r="IFN94" s="216"/>
      <c r="IFO94" s="216"/>
      <c r="IFP94" s="216"/>
      <c r="IFQ94" s="216"/>
      <c r="IFR94" s="216"/>
      <c r="IFS94" s="216"/>
      <c r="IFT94" s="216"/>
      <c r="IFU94" s="216"/>
      <c r="IFV94" s="216"/>
      <c r="IFW94" s="216"/>
      <c r="IFX94" s="216"/>
      <c r="IFY94" s="216"/>
      <c r="IFZ94" s="216"/>
      <c r="IGA94" s="216"/>
      <c r="IGB94" s="216"/>
      <c r="IGC94" s="216"/>
      <c r="IGD94" s="216"/>
      <c r="IGE94" s="216"/>
      <c r="IGF94" s="216"/>
      <c r="IGG94" s="216"/>
      <c r="IGH94" s="216"/>
      <c r="IGI94" s="216"/>
      <c r="IGJ94" s="216"/>
      <c r="IGK94" s="216"/>
      <c r="IGL94" s="216"/>
      <c r="IGM94" s="216"/>
      <c r="IGN94" s="216"/>
      <c r="IGO94" s="216"/>
      <c r="IGP94" s="216"/>
      <c r="IGQ94" s="216"/>
      <c r="IGR94" s="216"/>
      <c r="IGS94" s="216"/>
      <c r="IGT94" s="216"/>
      <c r="IGU94" s="216"/>
      <c r="IGV94" s="216"/>
      <c r="IGW94" s="216"/>
      <c r="IGX94" s="216"/>
      <c r="IGY94" s="216"/>
      <c r="IGZ94" s="216"/>
      <c r="IHA94" s="216"/>
      <c r="IHB94" s="216"/>
      <c r="IHC94" s="216"/>
      <c r="IHD94" s="216"/>
      <c r="IHE94" s="216"/>
      <c r="IHF94" s="216"/>
      <c r="IHG94" s="216"/>
      <c r="IHH94" s="216"/>
      <c r="IHI94" s="216"/>
      <c r="IHJ94" s="216"/>
      <c r="IHK94" s="216"/>
      <c r="IHL94" s="216"/>
      <c r="IHM94" s="216"/>
      <c r="IHN94" s="216"/>
      <c r="IHO94" s="216"/>
      <c r="IHP94" s="216"/>
      <c r="IHQ94" s="216"/>
      <c r="IHR94" s="216"/>
      <c r="IHS94" s="216"/>
      <c r="IHT94" s="216"/>
      <c r="IHU94" s="216"/>
      <c r="IHV94" s="216"/>
      <c r="IHW94" s="216"/>
      <c r="IHX94" s="216"/>
      <c r="IHY94" s="216"/>
      <c r="IHZ94" s="216"/>
      <c r="IIA94" s="216"/>
      <c r="IIB94" s="216"/>
      <c r="IIC94" s="216"/>
      <c r="IID94" s="216"/>
      <c r="IIE94" s="216"/>
      <c r="IIF94" s="216"/>
      <c r="IIG94" s="216"/>
      <c r="IIH94" s="216"/>
      <c r="III94" s="216"/>
      <c r="IIJ94" s="216"/>
      <c r="IIK94" s="216"/>
      <c r="IIL94" s="216"/>
      <c r="IIM94" s="216"/>
      <c r="IIN94" s="216"/>
      <c r="IIO94" s="216"/>
      <c r="IIP94" s="216"/>
      <c r="IIQ94" s="216"/>
      <c r="IIR94" s="216"/>
      <c r="IIS94" s="216"/>
      <c r="IIT94" s="216"/>
      <c r="IIU94" s="216"/>
      <c r="IIV94" s="216"/>
      <c r="IIW94" s="216"/>
      <c r="IIX94" s="216"/>
      <c r="IIY94" s="216"/>
      <c r="IIZ94" s="216"/>
      <c r="IJA94" s="216"/>
      <c r="IJF94" s="216"/>
      <c r="IJG94" s="216"/>
      <c r="IJH94" s="216"/>
      <c r="IJI94" s="216"/>
      <c r="IJJ94" s="216"/>
      <c r="IJK94" s="216"/>
      <c r="IJL94" s="216"/>
      <c r="IJM94" s="216"/>
      <c r="IJN94" s="216"/>
      <c r="IJO94" s="216"/>
      <c r="IJP94" s="216"/>
      <c r="ILH94" s="216"/>
      <c r="ILI94" s="216"/>
      <c r="ILJ94" s="216"/>
      <c r="ILK94" s="216"/>
      <c r="ILL94" s="216"/>
      <c r="ILM94" s="216"/>
      <c r="ILN94" s="216"/>
      <c r="ILO94" s="216"/>
      <c r="ILP94" s="216"/>
      <c r="ILQ94" s="216"/>
      <c r="ILR94" s="216"/>
      <c r="ILS94" s="216"/>
      <c r="ILT94" s="216"/>
      <c r="ILU94" s="216"/>
      <c r="ILV94" s="216"/>
      <c r="ILW94" s="216"/>
      <c r="ILX94" s="216"/>
      <c r="ILY94" s="216"/>
      <c r="ILZ94" s="216"/>
      <c r="IMA94" s="216"/>
      <c r="IMB94" s="216"/>
      <c r="IMC94" s="216"/>
      <c r="IMD94" s="216"/>
      <c r="IME94" s="216"/>
      <c r="IMF94" s="216"/>
      <c r="IMG94" s="216"/>
      <c r="IMH94" s="216"/>
      <c r="IMI94" s="216"/>
      <c r="IMJ94" s="216"/>
      <c r="IMK94" s="216"/>
      <c r="IML94" s="216"/>
      <c r="IMM94" s="216"/>
      <c r="IMN94" s="216"/>
      <c r="IMO94" s="216"/>
      <c r="IMP94" s="216"/>
      <c r="IMQ94" s="216"/>
      <c r="IMR94" s="216"/>
      <c r="IMS94" s="216"/>
      <c r="IMT94" s="216"/>
      <c r="IMU94" s="216"/>
      <c r="IMV94" s="216"/>
      <c r="IMW94" s="216"/>
      <c r="IMX94" s="216"/>
      <c r="IMY94" s="216"/>
      <c r="IMZ94" s="216"/>
      <c r="INA94" s="216"/>
      <c r="INB94" s="216"/>
      <c r="INC94" s="216"/>
      <c r="IND94" s="216"/>
      <c r="INE94" s="216"/>
      <c r="INF94" s="216"/>
      <c r="ING94" s="216"/>
      <c r="INH94" s="216"/>
      <c r="INI94" s="216"/>
      <c r="INJ94" s="216"/>
      <c r="INK94" s="216"/>
      <c r="INL94" s="216"/>
      <c r="INM94" s="216"/>
      <c r="INN94" s="216"/>
      <c r="INO94" s="216"/>
      <c r="INP94" s="216"/>
      <c r="INQ94" s="216"/>
      <c r="INR94" s="216"/>
      <c r="INS94" s="216"/>
      <c r="INT94" s="216"/>
      <c r="INU94" s="216"/>
      <c r="INV94" s="216"/>
      <c r="INW94" s="216"/>
      <c r="INX94" s="216"/>
      <c r="INY94" s="216"/>
      <c r="INZ94" s="216"/>
      <c r="IOA94" s="216"/>
      <c r="IOB94" s="216"/>
      <c r="IOC94" s="216"/>
      <c r="IOD94" s="216"/>
      <c r="IOE94" s="216"/>
      <c r="IOF94" s="216"/>
      <c r="IOG94" s="216"/>
      <c r="IOH94" s="216"/>
      <c r="IOI94" s="216"/>
      <c r="IOJ94" s="216"/>
      <c r="IOK94" s="216"/>
      <c r="IOL94" s="216"/>
      <c r="IOM94" s="216"/>
      <c r="ION94" s="216"/>
      <c r="IOO94" s="216"/>
      <c r="IOP94" s="216"/>
      <c r="IOQ94" s="216"/>
      <c r="IOR94" s="216"/>
      <c r="IOS94" s="216"/>
      <c r="IOT94" s="216"/>
      <c r="IOU94" s="216"/>
      <c r="IOV94" s="216"/>
      <c r="IOW94" s="216"/>
      <c r="IOX94" s="216"/>
      <c r="IOY94" s="216"/>
      <c r="IOZ94" s="216"/>
      <c r="IPA94" s="216"/>
      <c r="IPB94" s="216"/>
      <c r="IPC94" s="216"/>
      <c r="IPD94" s="216"/>
      <c r="IPE94" s="216"/>
      <c r="IPF94" s="216"/>
      <c r="IPG94" s="216"/>
      <c r="IPH94" s="216"/>
      <c r="IPI94" s="216"/>
      <c r="IPJ94" s="216"/>
      <c r="IPK94" s="216"/>
      <c r="IPL94" s="216"/>
      <c r="IPM94" s="216"/>
      <c r="IPN94" s="216"/>
      <c r="IPO94" s="216"/>
      <c r="IPP94" s="216"/>
      <c r="IPQ94" s="216"/>
      <c r="IPR94" s="216"/>
      <c r="IPS94" s="216"/>
      <c r="IPT94" s="216"/>
      <c r="IPU94" s="216"/>
      <c r="IPV94" s="216"/>
      <c r="IPW94" s="216"/>
      <c r="IPX94" s="216"/>
      <c r="IPY94" s="216"/>
      <c r="IPZ94" s="216"/>
      <c r="IQA94" s="216"/>
      <c r="IQB94" s="216"/>
      <c r="IQC94" s="216"/>
      <c r="IQD94" s="216"/>
      <c r="IQE94" s="216"/>
      <c r="IQF94" s="216"/>
      <c r="IQG94" s="216"/>
      <c r="IQH94" s="216"/>
      <c r="IQI94" s="216"/>
      <c r="IQJ94" s="216"/>
      <c r="IQK94" s="216"/>
      <c r="IQL94" s="216"/>
      <c r="IQM94" s="216"/>
      <c r="IQN94" s="216"/>
      <c r="IQO94" s="216"/>
      <c r="IQP94" s="216"/>
      <c r="IQQ94" s="216"/>
      <c r="IQR94" s="216"/>
      <c r="IQS94" s="216"/>
      <c r="IQT94" s="216"/>
      <c r="IQU94" s="216"/>
      <c r="IQV94" s="216"/>
      <c r="IQW94" s="216"/>
      <c r="IQX94" s="216"/>
      <c r="IQY94" s="216"/>
      <c r="IQZ94" s="216"/>
      <c r="IRA94" s="216"/>
      <c r="IRB94" s="216"/>
      <c r="IRC94" s="216"/>
      <c r="IRD94" s="216"/>
      <c r="IRE94" s="216"/>
      <c r="IRF94" s="216"/>
      <c r="IRG94" s="216"/>
      <c r="IRH94" s="216"/>
      <c r="IRI94" s="216"/>
      <c r="IRJ94" s="216"/>
      <c r="IRK94" s="216"/>
      <c r="IRL94" s="216"/>
      <c r="IRM94" s="216"/>
      <c r="IRN94" s="216"/>
      <c r="IRO94" s="216"/>
      <c r="IRP94" s="216"/>
      <c r="IRQ94" s="216"/>
      <c r="IRR94" s="216"/>
      <c r="IRS94" s="216"/>
      <c r="IRT94" s="216"/>
      <c r="IRU94" s="216"/>
      <c r="IRV94" s="216"/>
      <c r="IRW94" s="216"/>
      <c r="IRX94" s="216"/>
      <c r="IRY94" s="216"/>
      <c r="IRZ94" s="216"/>
      <c r="ISA94" s="216"/>
      <c r="ISB94" s="216"/>
      <c r="ISC94" s="216"/>
      <c r="ISD94" s="216"/>
      <c r="ISE94" s="216"/>
      <c r="ISF94" s="216"/>
      <c r="ISG94" s="216"/>
      <c r="ISH94" s="216"/>
      <c r="ISI94" s="216"/>
      <c r="ISJ94" s="216"/>
      <c r="ISK94" s="216"/>
      <c r="ISL94" s="216"/>
      <c r="ISM94" s="216"/>
      <c r="ISN94" s="216"/>
      <c r="ISO94" s="216"/>
      <c r="ISP94" s="216"/>
      <c r="ISQ94" s="216"/>
      <c r="ISR94" s="216"/>
      <c r="ISS94" s="216"/>
      <c r="IST94" s="216"/>
      <c r="ISU94" s="216"/>
      <c r="ISV94" s="216"/>
      <c r="ISW94" s="216"/>
      <c r="ITB94" s="216"/>
      <c r="ITC94" s="216"/>
      <c r="ITD94" s="216"/>
      <c r="ITE94" s="216"/>
      <c r="ITF94" s="216"/>
      <c r="ITG94" s="216"/>
      <c r="ITH94" s="216"/>
      <c r="ITI94" s="216"/>
      <c r="ITJ94" s="216"/>
      <c r="ITK94" s="216"/>
      <c r="ITL94" s="216"/>
      <c r="IVD94" s="216"/>
      <c r="IVE94" s="216"/>
      <c r="IVF94" s="216"/>
      <c r="IVG94" s="216"/>
      <c r="IVH94" s="216"/>
      <c r="IVI94" s="216"/>
      <c r="IVJ94" s="216"/>
      <c r="IVK94" s="216"/>
      <c r="IVL94" s="216"/>
      <c r="IVM94" s="216"/>
      <c r="IVN94" s="216"/>
      <c r="IVO94" s="216"/>
      <c r="IVP94" s="216"/>
      <c r="IVQ94" s="216"/>
      <c r="IVR94" s="216"/>
      <c r="IVS94" s="216"/>
      <c r="IVT94" s="216"/>
      <c r="IVU94" s="216"/>
      <c r="IVV94" s="216"/>
      <c r="IVW94" s="216"/>
      <c r="IVX94" s="216"/>
      <c r="IVY94" s="216"/>
      <c r="IVZ94" s="216"/>
      <c r="IWA94" s="216"/>
      <c r="IWB94" s="216"/>
      <c r="IWC94" s="216"/>
      <c r="IWD94" s="216"/>
      <c r="IWE94" s="216"/>
      <c r="IWF94" s="216"/>
      <c r="IWG94" s="216"/>
      <c r="IWH94" s="216"/>
      <c r="IWI94" s="216"/>
      <c r="IWJ94" s="216"/>
      <c r="IWK94" s="216"/>
      <c r="IWL94" s="216"/>
      <c r="IWM94" s="216"/>
      <c r="IWN94" s="216"/>
      <c r="IWO94" s="216"/>
      <c r="IWP94" s="216"/>
      <c r="IWQ94" s="216"/>
      <c r="IWR94" s="216"/>
      <c r="IWS94" s="216"/>
      <c r="IWT94" s="216"/>
      <c r="IWU94" s="216"/>
      <c r="IWV94" s="216"/>
      <c r="IWW94" s="216"/>
      <c r="IWX94" s="216"/>
      <c r="IWY94" s="216"/>
      <c r="IWZ94" s="216"/>
      <c r="IXA94" s="216"/>
      <c r="IXB94" s="216"/>
      <c r="IXC94" s="216"/>
      <c r="IXD94" s="216"/>
      <c r="IXE94" s="216"/>
      <c r="IXF94" s="216"/>
      <c r="IXG94" s="216"/>
      <c r="IXH94" s="216"/>
      <c r="IXI94" s="216"/>
      <c r="IXJ94" s="216"/>
      <c r="IXK94" s="216"/>
      <c r="IXL94" s="216"/>
      <c r="IXM94" s="216"/>
      <c r="IXN94" s="216"/>
      <c r="IXO94" s="216"/>
      <c r="IXP94" s="216"/>
      <c r="IXQ94" s="216"/>
      <c r="IXR94" s="216"/>
      <c r="IXS94" s="216"/>
      <c r="IXT94" s="216"/>
      <c r="IXU94" s="216"/>
      <c r="IXV94" s="216"/>
      <c r="IXW94" s="216"/>
      <c r="IXX94" s="216"/>
      <c r="IXY94" s="216"/>
      <c r="IXZ94" s="216"/>
      <c r="IYA94" s="216"/>
      <c r="IYB94" s="216"/>
      <c r="IYC94" s="216"/>
      <c r="IYD94" s="216"/>
      <c r="IYE94" s="216"/>
      <c r="IYF94" s="216"/>
      <c r="IYG94" s="216"/>
      <c r="IYH94" s="216"/>
      <c r="IYI94" s="216"/>
      <c r="IYJ94" s="216"/>
      <c r="IYK94" s="216"/>
      <c r="IYL94" s="216"/>
      <c r="IYM94" s="216"/>
      <c r="IYN94" s="216"/>
      <c r="IYO94" s="216"/>
      <c r="IYP94" s="216"/>
      <c r="IYQ94" s="216"/>
      <c r="IYR94" s="216"/>
      <c r="IYS94" s="216"/>
      <c r="IYT94" s="216"/>
      <c r="IYU94" s="216"/>
      <c r="IYV94" s="216"/>
      <c r="IYW94" s="216"/>
      <c r="IYX94" s="216"/>
      <c r="IYY94" s="216"/>
      <c r="IYZ94" s="216"/>
      <c r="IZA94" s="216"/>
      <c r="IZB94" s="216"/>
      <c r="IZC94" s="216"/>
      <c r="IZD94" s="216"/>
      <c r="IZE94" s="216"/>
      <c r="IZF94" s="216"/>
      <c r="IZG94" s="216"/>
      <c r="IZH94" s="216"/>
      <c r="IZI94" s="216"/>
      <c r="IZJ94" s="216"/>
      <c r="IZK94" s="216"/>
      <c r="IZL94" s="216"/>
      <c r="IZM94" s="216"/>
      <c r="IZN94" s="216"/>
      <c r="IZO94" s="216"/>
      <c r="IZP94" s="216"/>
      <c r="IZQ94" s="216"/>
      <c r="IZR94" s="216"/>
      <c r="IZS94" s="216"/>
      <c r="IZT94" s="216"/>
      <c r="IZU94" s="216"/>
      <c r="IZV94" s="216"/>
      <c r="IZW94" s="216"/>
      <c r="IZX94" s="216"/>
      <c r="IZY94" s="216"/>
      <c r="IZZ94" s="216"/>
      <c r="JAA94" s="216"/>
      <c r="JAB94" s="216"/>
      <c r="JAC94" s="216"/>
      <c r="JAD94" s="216"/>
      <c r="JAE94" s="216"/>
      <c r="JAF94" s="216"/>
      <c r="JAG94" s="216"/>
      <c r="JAH94" s="216"/>
      <c r="JAI94" s="216"/>
      <c r="JAJ94" s="216"/>
      <c r="JAK94" s="216"/>
      <c r="JAL94" s="216"/>
      <c r="JAM94" s="216"/>
      <c r="JAN94" s="216"/>
      <c r="JAO94" s="216"/>
      <c r="JAP94" s="216"/>
      <c r="JAQ94" s="216"/>
      <c r="JAR94" s="216"/>
      <c r="JAS94" s="216"/>
      <c r="JAT94" s="216"/>
      <c r="JAU94" s="216"/>
      <c r="JAV94" s="216"/>
      <c r="JAW94" s="216"/>
      <c r="JAX94" s="216"/>
      <c r="JAY94" s="216"/>
      <c r="JAZ94" s="216"/>
      <c r="JBA94" s="216"/>
      <c r="JBB94" s="216"/>
      <c r="JBC94" s="216"/>
      <c r="JBD94" s="216"/>
      <c r="JBE94" s="216"/>
      <c r="JBF94" s="216"/>
      <c r="JBG94" s="216"/>
      <c r="JBH94" s="216"/>
      <c r="JBI94" s="216"/>
      <c r="JBJ94" s="216"/>
      <c r="JBK94" s="216"/>
      <c r="JBL94" s="216"/>
      <c r="JBM94" s="216"/>
      <c r="JBN94" s="216"/>
      <c r="JBO94" s="216"/>
      <c r="JBP94" s="216"/>
      <c r="JBQ94" s="216"/>
      <c r="JBR94" s="216"/>
      <c r="JBS94" s="216"/>
      <c r="JBT94" s="216"/>
      <c r="JBU94" s="216"/>
      <c r="JBV94" s="216"/>
      <c r="JBW94" s="216"/>
      <c r="JBX94" s="216"/>
      <c r="JBY94" s="216"/>
      <c r="JBZ94" s="216"/>
      <c r="JCA94" s="216"/>
      <c r="JCB94" s="216"/>
      <c r="JCC94" s="216"/>
      <c r="JCD94" s="216"/>
      <c r="JCE94" s="216"/>
      <c r="JCF94" s="216"/>
      <c r="JCG94" s="216"/>
      <c r="JCH94" s="216"/>
      <c r="JCI94" s="216"/>
      <c r="JCJ94" s="216"/>
      <c r="JCK94" s="216"/>
      <c r="JCL94" s="216"/>
      <c r="JCM94" s="216"/>
      <c r="JCN94" s="216"/>
      <c r="JCO94" s="216"/>
      <c r="JCP94" s="216"/>
      <c r="JCQ94" s="216"/>
      <c r="JCR94" s="216"/>
      <c r="JCS94" s="216"/>
      <c r="JCX94" s="216"/>
      <c r="JCY94" s="216"/>
      <c r="JCZ94" s="216"/>
      <c r="JDA94" s="216"/>
      <c r="JDB94" s="216"/>
      <c r="JDC94" s="216"/>
      <c r="JDD94" s="216"/>
      <c r="JDE94" s="216"/>
      <c r="JDF94" s="216"/>
      <c r="JDG94" s="216"/>
      <c r="JDH94" s="216"/>
      <c r="JEZ94" s="216"/>
      <c r="JFA94" s="216"/>
      <c r="JFB94" s="216"/>
      <c r="JFC94" s="216"/>
      <c r="JFD94" s="216"/>
      <c r="JFE94" s="216"/>
      <c r="JFF94" s="216"/>
      <c r="JFG94" s="216"/>
      <c r="JFH94" s="216"/>
      <c r="JFI94" s="216"/>
      <c r="JFJ94" s="216"/>
      <c r="JFK94" s="216"/>
      <c r="JFL94" s="216"/>
      <c r="JFM94" s="216"/>
      <c r="JFN94" s="216"/>
      <c r="JFO94" s="216"/>
      <c r="JFP94" s="216"/>
      <c r="JFQ94" s="216"/>
      <c r="JFR94" s="216"/>
      <c r="JFS94" s="216"/>
      <c r="JFT94" s="216"/>
      <c r="JFU94" s="216"/>
      <c r="JFV94" s="216"/>
      <c r="JFW94" s="216"/>
      <c r="JFX94" s="216"/>
      <c r="JFY94" s="216"/>
      <c r="JFZ94" s="216"/>
      <c r="JGA94" s="216"/>
      <c r="JGB94" s="216"/>
      <c r="JGC94" s="216"/>
      <c r="JGD94" s="216"/>
      <c r="JGE94" s="216"/>
      <c r="JGF94" s="216"/>
      <c r="JGG94" s="216"/>
      <c r="JGH94" s="216"/>
      <c r="JGI94" s="216"/>
      <c r="JGJ94" s="216"/>
      <c r="JGK94" s="216"/>
      <c r="JGL94" s="216"/>
      <c r="JGM94" s="216"/>
      <c r="JGN94" s="216"/>
      <c r="JGO94" s="216"/>
      <c r="JGP94" s="216"/>
      <c r="JGQ94" s="216"/>
      <c r="JGR94" s="216"/>
      <c r="JGS94" s="216"/>
      <c r="JGT94" s="216"/>
      <c r="JGU94" s="216"/>
      <c r="JGV94" s="216"/>
      <c r="JGW94" s="216"/>
      <c r="JGX94" s="216"/>
      <c r="JGY94" s="216"/>
      <c r="JGZ94" s="216"/>
      <c r="JHA94" s="216"/>
      <c r="JHB94" s="216"/>
      <c r="JHC94" s="216"/>
      <c r="JHD94" s="216"/>
      <c r="JHE94" s="216"/>
      <c r="JHF94" s="216"/>
      <c r="JHG94" s="216"/>
      <c r="JHH94" s="216"/>
      <c r="JHI94" s="216"/>
      <c r="JHJ94" s="216"/>
      <c r="JHK94" s="216"/>
      <c r="JHL94" s="216"/>
      <c r="JHM94" s="216"/>
      <c r="JHN94" s="216"/>
      <c r="JHO94" s="216"/>
      <c r="JHP94" s="216"/>
      <c r="JHQ94" s="216"/>
      <c r="JHR94" s="216"/>
      <c r="JHS94" s="216"/>
      <c r="JHT94" s="216"/>
      <c r="JHU94" s="216"/>
      <c r="JHV94" s="216"/>
      <c r="JHW94" s="216"/>
      <c r="JHX94" s="216"/>
      <c r="JHY94" s="216"/>
      <c r="JHZ94" s="216"/>
      <c r="JIA94" s="216"/>
      <c r="JIB94" s="216"/>
      <c r="JIC94" s="216"/>
      <c r="JID94" s="216"/>
      <c r="JIE94" s="216"/>
      <c r="JIF94" s="216"/>
      <c r="JIG94" s="216"/>
      <c r="JIH94" s="216"/>
      <c r="JII94" s="216"/>
      <c r="JIJ94" s="216"/>
      <c r="JIK94" s="216"/>
      <c r="JIL94" s="216"/>
      <c r="JIM94" s="216"/>
      <c r="JIN94" s="216"/>
      <c r="JIO94" s="216"/>
      <c r="JIP94" s="216"/>
      <c r="JIQ94" s="216"/>
      <c r="JIR94" s="216"/>
      <c r="JIS94" s="216"/>
      <c r="JIT94" s="216"/>
      <c r="JIU94" s="216"/>
      <c r="JIV94" s="216"/>
      <c r="JIW94" s="216"/>
      <c r="JIX94" s="216"/>
      <c r="JIY94" s="216"/>
      <c r="JIZ94" s="216"/>
      <c r="JJA94" s="216"/>
      <c r="JJB94" s="216"/>
      <c r="JJC94" s="216"/>
      <c r="JJD94" s="216"/>
      <c r="JJE94" s="216"/>
      <c r="JJF94" s="216"/>
      <c r="JJG94" s="216"/>
      <c r="JJH94" s="216"/>
      <c r="JJI94" s="216"/>
      <c r="JJJ94" s="216"/>
      <c r="JJK94" s="216"/>
      <c r="JJL94" s="216"/>
      <c r="JJM94" s="216"/>
      <c r="JJN94" s="216"/>
      <c r="JJO94" s="216"/>
      <c r="JJP94" s="216"/>
      <c r="JJQ94" s="216"/>
      <c r="JJR94" s="216"/>
      <c r="JJS94" s="216"/>
      <c r="JJT94" s="216"/>
      <c r="JJU94" s="216"/>
      <c r="JJV94" s="216"/>
      <c r="JJW94" s="216"/>
      <c r="JJX94" s="216"/>
      <c r="JJY94" s="216"/>
      <c r="JJZ94" s="216"/>
      <c r="JKA94" s="216"/>
      <c r="JKB94" s="216"/>
      <c r="JKC94" s="216"/>
      <c r="JKD94" s="216"/>
      <c r="JKE94" s="216"/>
      <c r="JKF94" s="216"/>
      <c r="JKG94" s="216"/>
      <c r="JKH94" s="216"/>
      <c r="JKI94" s="216"/>
      <c r="JKJ94" s="216"/>
      <c r="JKK94" s="216"/>
      <c r="JKL94" s="216"/>
      <c r="JKM94" s="216"/>
      <c r="JKN94" s="216"/>
      <c r="JKO94" s="216"/>
      <c r="JKP94" s="216"/>
      <c r="JKQ94" s="216"/>
      <c r="JKR94" s="216"/>
      <c r="JKS94" s="216"/>
      <c r="JKT94" s="216"/>
      <c r="JKU94" s="216"/>
      <c r="JKV94" s="216"/>
      <c r="JKW94" s="216"/>
      <c r="JKX94" s="216"/>
      <c r="JKY94" s="216"/>
      <c r="JKZ94" s="216"/>
      <c r="JLA94" s="216"/>
      <c r="JLB94" s="216"/>
      <c r="JLC94" s="216"/>
      <c r="JLD94" s="216"/>
      <c r="JLE94" s="216"/>
      <c r="JLF94" s="216"/>
      <c r="JLG94" s="216"/>
      <c r="JLH94" s="216"/>
      <c r="JLI94" s="216"/>
      <c r="JLJ94" s="216"/>
      <c r="JLK94" s="216"/>
      <c r="JLL94" s="216"/>
      <c r="JLM94" s="216"/>
      <c r="JLN94" s="216"/>
      <c r="JLO94" s="216"/>
      <c r="JLP94" s="216"/>
      <c r="JLQ94" s="216"/>
      <c r="JLR94" s="216"/>
      <c r="JLS94" s="216"/>
      <c r="JLT94" s="216"/>
      <c r="JLU94" s="216"/>
      <c r="JLV94" s="216"/>
      <c r="JLW94" s="216"/>
      <c r="JLX94" s="216"/>
      <c r="JLY94" s="216"/>
      <c r="JLZ94" s="216"/>
      <c r="JMA94" s="216"/>
      <c r="JMB94" s="216"/>
      <c r="JMC94" s="216"/>
      <c r="JMD94" s="216"/>
      <c r="JME94" s="216"/>
      <c r="JMF94" s="216"/>
      <c r="JMG94" s="216"/>
      <c r="JMH94" s="216"/>
      <c r="JMI94" s="216"/>
      <c r="JMJ94" s="216"/>
      <c r="JMK94" s="216"/>
      <c r="JML94" s="216"/>
      <c r="JMM94" s="216"/>
      <c r="JMN94" s="216"/>
      <c r="JMO94" s="216"/>
      <c r="JMT94" s="216"/>
      <c r="JMU94" s="216"/>
      <c r="JMV94" s="216"/>
      <c r="JMW94" s="216"/>
      <c r="JMX94" s="216"/>
      <c r="JMY94" s="216"/>
      <c r="JMZ94" s="216"/>
      <c r="JNA94" s="216"/>
      <c r="JNB94" s="216"/>
      <c r="JNC94" s="216"/>
      <c r="JND94" s="216"/>
      <c r="JOV94" s="216"/>
      <c r="JOW94" s="216"/>
      <c r="JOX94" s="216"/>
      <c r="JOY94" s="216"/>
      <c r="JOZ94" s="216"/>
      <c r="JPA94" s="216"/>
      <c r="JPB94" s="216"/>
      <c r="JPC94" s="216"/>
      <c r="JPD94" s="216"/>
      <c r="JPE94" s="216"/>
      <c r="JPF94" s="216"/>
      <c r="JPG94" s="216"/>
      <c r="JPH94" s="216"/>
      <c r="JPI94" s="216"/>
      <c r="JPJ94" s="216"/>
      <c r="JPK94" s="216"/>
      <c r="JPL94" s="216"/>
      <c r="JPM94" s="216"/>
      <c r="JPN94" s="216"/>
      <c r="JPO94" s="216"/>
      <c r="JPP94" s="216"/>
      <c r="JPQ94" s="216"/>
      <c r="JPR94" s="216"/>
      <c r="JPS94" s="216"/>
      <c r="JPT94" s="216"/>
      <c r="JPU94" s="216"/>
      <c r="JPV94" s="216"/>
      <c r="JPW94" s="216"/>
      <c r="JPX94" s="216"/>
      <c r="JPY94" s="216"/>
      <c r="JPZ94" s="216"/>
      <c r="JQA94" s="216"/>
      <c r="JQB94" s="216"/>
      <c r="JQC94" s="216"/>
      <c r="JQD94" s="216"/>
      <c r="JQE94" s="216"/>
      <c r="JQF94" s="216"/>
      <c r="JQG94" s="216"/>
      <c r="JQH94" s="216"/>
      <c r="JQI94" s="216"/>
      <c r="JQJ94" s="216"/>
      <c r="JQK94" s="216"/>
      <c r="JQL94" s="216"/>
      <c r="JQM94" s="216"/>
      <c r="JQN94" s="216"/>
      <c r="JQO94" s="216"/>
      <c r="JQP94" s="216"/>
      <c r="JQQ94" s="216"/>
      <c r="JQR94" s="216"/>
      <c r="JQS94" s="216"/>
      <c r="JQT94" s="216"/>
      <c r="JQU94" s="216"/>
      <c r="JQV94" s="216"/>
      <c r="JQW94" s="216"/>
      <c r="JQX94" s="216"/>
      <c r="JQY94" s="216"/>
      <c r="JQZ94" s="216"/>
      <c r="JRA94" s="216"/>
      <c r="JRB94" s="216"/>
      <c r="JRC94" s="216"/>
      <c r="JRD94" s="216"/>
      <c r="JRE94" s="216"/>
      <c r="JRF94" s="216"/>
      <c r="JRG94" s="216"/>
      <c r="JRH94" s="216"/>
      <c r="JRI94" s="216"/>
      <c r="JRJ94" s="216"/>
      <c r="JRK94" s="216"/>
      <c r="JRL94" s="216"/>
      <c r="JRM94" s="216"/>
      <c r="JRN94" s="216"/>
      <c r="JRO94" s="216"/>
      <c r="JRP94" s="216"/>
      <c r="JRQ94" s="216"/>
      <c r="JRR94" s="216"/>
      <c r="JRS94" s="216"/>
      <c r="JRT94" s="216"/>
      <c r="JRU94" s="216"/>
      <c r="JRV94" s="216"/>
      <c r="JRW94" s="216"/>
      <c r="JRX94" s="216"/>
      <c r="JRY94" s="216"/>
      <c r="JRZ94" s="216"/>
      <c r="JSA94" s="216"/>
      <c r="JSB94" s="216"/>
      <c r="JSC94" s="216"/>
      <c r="JSD94" s="216"/>
      <c r="JSE94" s="216"/>
      <c r="JSF94" s="216"/>
      <c r="JSG94" s="216"/>
      <c r="JSH94" s="216"/>
      <c r="JSI94" s="216"/>
      <c r="JSJ94" s="216"/>
      <c r="JSK94" s="216"/>
      <c r="JSL94" s="216"/>
      <c r="JSM94" s="216"/>
      <c r="JSN94" s="216"/>
      <c r="JSO94" s="216"/>
      <c r="JSP94" s="216"/>
      <c r="JSQ94" s="216"/>
      <c r="JSR94" s="216"/>
      <c r="JSS94" s="216"/>
      <c r="JST94" s="216"/>
      <c r="JSU94" s="216"/>
      <c r="JSV94" s="216"/>
      <c r="JSW94" s="216"/>
      <c r="JSX94" s="216"/>
      <c r="JSY94" s="216"/>
      <c r="JSZ94" s="216"/>
      <c r="JTA94" s="216"/>
      <c r="JTB94" s="216"/>
      <c r="JTC94" s="216"/>
      <c r="JTD94" s="216"/>
      <c r="JTE94" s="216"/>
      <c r="JTF94" s="216"/>
      <c r="JTG94" s="216"/>
      <c r="JTH94" s="216"/>
      <c r="JTI94" s="216"/>
      <c r="JTJ94" s="216"/>
      <c r="JTK94" s="216"/>
      <c r="JTL94" s="216"/>
      <c r="JTM94" s="216"/>
      <c r="JTN94" s="216"/>
      <c r="JTO94" s="216"/>
      <c r="JTP94" s="216"/>
      <c r="JTQ94" s="216"/>
      <c r="JTR94" s="216"/>
      <c r="JTS94" s="216"/>
      <c r="JTT94" s="216"/>
      <c r="JTU94" s="216"/>
      <c r="JTV94" s="216"/>
      <c r="JTW94" s="216"/>
      <c r="JTX94" s="216"/>
      <c r="JTY94" s="216"/>
      <c r="JTZ94" s="216"/>
      <c r="JUA94" s="216"/>
      <c r="JUB94" s="216"/>
      <c r="JUC94" s="216"/>
      <c r="JUD94" s="216"/>
      <c r="JUE94" s="216"/>
      <c r="JUF94" s="216"/>
      <c r="JUG94" s="216"/>
      <c r="JUH94" s="216"/>
      <c r="JUI94" s="216"/>
      <c r="JUJ94" s="216"/>
      <c r="JUK94" s="216"/>
      <c r="JUL94" s="216"/>
      <c r="JUM94" s="216"/>
      <c r="JUN94" s="216"/>
      <c r="JUO94" s="216"/>
      <c r="JUP94" s="216"/>
      <c r="JUQ94" s="216"/>
      <c r="JUR94" s="216"/>
      <c r="JUS94" s="216"/>
      <c r="JUT94" s="216"/>
      <c r="JUU94" s="216"/>
      <c r="JUV94" s="216"/>
      <c r="JUW94" s="216"/>
      <c r="JUX94" s="216"/>
      <c r="JUY94" s="216"/>
      <c r="JUZ94" s="216"/>
      <c r="JVA94" s="216"/>
      <c r="JVB94" s="216"/>
      <c r="JVC94" s="216"/>
      <c r="JVD94" s="216"/>
      <c r="JVE94" s="216"/>
      <c r="JVF94" s="216"/>
      <c r="JVG94" s="216"/>
      <c r="JVH94" s="216"/>
      <c r="JVI94" s="216"/>
      <c r="JVJ94" s="216"/>
      <c r="JVK94" s="216"/>
      <c r="JVL94" s="216"/>
      <c r="JVM94" s="216"/>
      <c r="JVN94" s="216"/>
      <c r="JVO94" s="216"/>
      <c r="JVP94" s="216"/>
      <c r="JVQ94" s="216"/>
      <c r="JVR94" s="216"/>
      <c r="JVS94" s="216"/>
      <c r="JVT94" s="216"/>
      <c r="JVU94" s="216"/>
      <c r="JVV94" s="216"/>
      <c r="JVW94" s="216"/>
      <c r="JVX94" s="216"/>
      <c r="JVY94" s="216"/>
      <c r="JVZ94" s="216"/>
      <c r="JWA94" s="216"/>
      <c r="JWB94" s="216"/>
      <c r="JWC94" s="216"/>
      <c r="JWD94" s="216"/>
      <c r="JWE94" s="216"/>
      <c r="JWF94" s="216"/>
      <c r="JWG94" s="216"/>
      <c r="JWH94" s="216"/>
      <c r="JWI94" s="216"/>
      <c r="JWJ94" s="216"/>
      <c r="JWK94" s="216"/>
      <c r="JWP94" s="216"/>
      <c r="JWQ94" s="216"/>
      <c r="JWR94" s="216"/>
      <c r="JWS94" s="216"/>
      <c r="JWT94" s="216"/>
      <c r="JWU94" s="216"/>
      <c r="JWV94" s="216"/>
      <c r="JWW94" s="216"/>
      <c r="JWX94" s="216"/>
      <c r="JWY94" s="216"/>
      <c r="JWZ94" s="216"/>
      <c r="JYR94" s="216"/>
      <c r="JYS94" s="216"/>
      <c r="JYT94" s="216"/>
      <c r="JYU94" s="216"/>
      <c r="JYV94" s="216"/>
      <c r="JYW94" s="216"/>
      <c r="JYX94" s="216"/>
      <c r="JYY94" s="216"/>
      <c r="JYZ94" s="216"/>
      <c r="JZA94" s="216"/>
      <c r="JZB94" s="216"/>
      <c r="JZC94" s="216"/>
      <c r="JZD94" s="216"/>
      <c r="JZE94" s="216"/>
      <c r="JZF94" s="216"/>
      <c r="JZG94" s="216"/>
      <c r="JZH94" s="216"/>
      <c r="JZI94" s="216"/>
      <c r="JZJ94" s="216"/>
      <c r="JZK94" s="216"/>
      <c r="JZL94" s="216"/>
      <c r="JZM94" s="216"/>
      <c r="JZN94" s="216"/>
      <c r="JZO94" s="216"/>
      <c r="JZP94" s="216"/>
      <c r="JZQ94" s="216"/>
      <c r="JZR94" s="216"/>
      <c r="JZS94" s="216"/>
      <c r="JZT94" s="216"/>
      <c r="JZU94" s="216"/>
      <c r="JZV94" s="216"/>
      <c r="JZW94" s="216"/>
      <c r="JZX94" s="216"/>
      <c r="JZY94" s="216"/>
      <c r="JZZ94" s="216"/>
      <c r="KAA94" s="216"/>
      <c r="KAB94" s="216"/>
      <c r="KAC94" s="216"/>
      <c r="KAD94" s="216"/>
      <c r="KAE94" s="216"/>
      <c r="KAF94" s="216"/>
      <c r="KAG94" s="216"/>
      <c r="KAH94" s="216"/>
      <c r="KAI94" s="216"/>
      <c r="KAJ94" s="216"/>
      <c r="KAK94" s="216"/>
      <c r="KAL94" s="216"/>
      <c r="KAM94" s="216"/>
      <c r="KAN94" s="216"/>
      <c r="KAO94" s="216"/>
      <c r="KAP94" s="216"/>
      <c r="KAQ94" s="216"/>
      <c r="KAR94" s="216"/>
      <c r="KAS94" s="216"/>
      <c r="KAT94" s="216"/>
      <c r="KAU94" s="216"/>
      <c r="KAV94" s="216"/>
      <c r="KAW94" s="216"/>
      <c r="KAX94" s="216"/>
      <c r="KAY94" s="216"/>
      <c r="KAZ94" s="216"/>
      <c r="KBA94" s="216"/>
      <c r="KBB94" s="216"/>
      <c r="KBC94" s="216"/>
      <c r="KBD94" s="216"/>
      <c r="KBE94" s="216"/>
      <c r="KBF94" s="216"/>
      <c r="KBG94" s="216"/>
      <c r="KBH94" s="216"/>
      <c r="KBI94" s="216"/>
      <c r="KBJ94" s="216"/>
      <c r="KBK94" s="216"/>
      <c r="KBL94" s="216"/>
      <c r="KBM94" s="216"/>
      <c r="KBN94" s="216"/>
      <c r="KBO94" s="216"/>
      <c r="KBP94" s="216"/>
      <c r="KBQ94" s="216"/>
      <c r="KBR94" s="216"/>
      <c r="KBS94" s="216"/>
      <c r="KBT94" s="216"/>
      <c r="KBU94" s="216"/>
      <c r="KBV94" s="216"/>
      <c r="KBW94" s="216"/>
      <c r="KBX94" s="216"/>
      <c r="KBY94" s="216"/>
      <c r="KBZ94" s="216"/>
      <c r="KCA94" s="216"/>
      <c r="KCB94" s="216"/>
      <c r="KCC94" s="216"/>
      <c r="KCD94" s="216"/>
      <c r="KCE94" s="216"/>
      <c r="KCF94" s="216"/>
      <c r="KCG94" s="216"/>
      <c r="KCH94" s="216"/>
      <c r="KCI94" s="216"/>
      <c r="KCJ94" s="216"/>
      <c r="KCK94" s="216"/>
      <c r="KCL94" s="216"/>
      <c r="KCM94" s="216"/>
      <c r="KCN94" s="216"/>
      <c r="KCO94" s="216"/>
      <c r="KCP94" s="216"/>
      <c r="KCQ94" s="216"/>
      <c r="KCR94" s="216"/>
      <c r="KCS94" s="216"/>
      <c r="KCT94" s="216"/>
      <c r="KCU94" s="216"/>
      <c r="KCV94" s="216"/>
      <c r="KCW94" s="216"/>
      <c r="KCX94" s="216"/>
      <c r="KCY94" s="216"/>
      <c r="KCZ94" s="216"/>
      <c r="KDA94" s="216"/>
      <c r="KDB94" s="216"/>
      <c r="KDC94" s="216"/>
      <c r="KDD94" s="216"/>
      <c r="KDE94" s="216"/>
      <c r="KDF94" s="216"/>
      <c r="KDG94" s="216"/>
      <c r="KDH94" s="216"/>
      <c r="KDI94" s="216"/>
      <c r="KDJ94" s="216"/>
      <c r="KDK94" s="216"/>
      <c r="KDL94" s="216"/>
      <c r="KDM94" s="216"/>
      <c r="KDN94" s="216"/>
      <c r="KDO94" s="216"/>
      <c r="KDP94" s="216"/>
      <c r="KDQ94" s="216"/>
      <c r="KDR94" s="216"/>
      <c r="KDS94" s="216"/>
      <c r="KDT94" s="216"/>
      <c r="KDU94" s="216"/>
      <c r="KDV94" s="216"/>
      <c r="KDW94" s="216"/>
      <c r="KDX94" s="216"/>
      <c r="KDY94" s="216"/>
      <c r="KDZ94" s="216"/>
      <c r="KEA94" s="216"/>
      <c r="KEB94" s="216"/>
      <c r="KEC94" s="216"/>
      <c r="KED94" s="216"/>
      <c r="KEE94" s="216"/>
      <c r="KEF94" s="216"/>
      <c r="KEG94" s="216"/>
      <c r="KEH94" s="216"/>
      <c r="KEI94" s="216"/>
      <c r="KEJ94" s="216"/>
      <c r="KEK94" s="216"/>
      <c r="KEL94" s="216"/>
      <c r="KEM94" s="216"/>
      <c r="KEN94" s="216"/>
      <c r="KEO94" s="216"/>
      <c r="KEP94" s="216"/>
      <c r="KEQ94" s="216"/>
      <c r="KER94" s="216"/>
      <c r="KES94" s="216"/>
      <c r="KET94" s="216"/>
      <c r="KEU94" s="216"/>
      <c r="KEV94" s="216"/>
      <c r="KEW94" s="216"/>
      <c r="KEX94" s="216"/>
      <c r="KEY94" s="216"/>
      <c r="KEZ94" s="216"/>
      <c r="KFA94" s="216"/>
      <c r="KFB94" s="216"/>
      <c r="KFC94" s="216"/>
      <c r="KFD94" s="216"/>
      <c r="KFE94" s="216"/>
      <c r="KFF94" s="216"/>
      <c r="KFG94" s="216"/>
      <c r="KFH94" s="216"/>
      <c r="KFI94" s="216"/>
      <c r="KFJ94" s="216"/>
      <c r="KFK94" s="216"/>
      <c r="KFL94" s="216"/>
      <c r="KFM94" s="216"/>
      <c r="KFN94" s="216"/>
      <c r="KFO94" s="216"/>
      <c r="KFP94" s="216"/>
      <c r="KFQ94" s="216"/>
      <c r="KFR94" s="216"/>
      <c r="KFS94" s="216"/>
      <c r="KFT94" s="216"/>
      <c r="KFU94" s="216"/>
      <c r="KFV94" s="216"/>
      <c r="KFW94" s="216"/>
      <c r="KFX94" s="216"/>
      <c r="KFY94" s="216"/>
      <c r="KFZ94" s="216"/>
      <c r="KGA94" s="216"/>
      <c r="KGB94" s="216"/>
      <c r="KGC94" s="216"/>
      <c r="KGD94" s="216"/>
      <c r="KGE94" s="216"/>
      <c r="KGF94" s="216"/>
      <c r="KGG94" s="216"/>
      <c r="KGL94" s="216"/>
      <c r="KGM94" s="216"/>
      <c r="KGN94" s="216"/>
      <c r="KGO94" s="216"/>
      <c r="KGP94" s="216"/>
      <c r="KGQ94" s="216"/>
      <c r="KGR94" s="216"/>
      <c r="KGS94" s="216"/>
      <c r="KGT94" s="216"/>
      <c r="KGU94" s="216"/>
      <c r="KGV94" s="216"/>
      <c r="KIN94" s="216"/>
      <c r="KIO94" s="216"/>
      <c r="KIP94" s="216"/>
      <c r="KIQ94" s="216"/>
      <c r="KIR94" s="216"/>
      <c r="KIS94" s="216"/>
      <c r="KIT94" s="216"/>
      <c r="KIU94" s="216"/>
      <c r="KIV94" s="216"/>
      <c r="KIW94" s="216"/>
      <c r="KIX94" s="216"/>
      <c r="KIY94" s="216"/>
      <c r="KIZ94" s="216"/>
      <c r="KJA94" s="216"/>
      <c r="KJB94" s="216"/>
      <c r="KJC94" s="216"/>
      <c r="KJD94" s="216"/>
      <c r="KJE94" s="216"/>
      <c r="KJF94" s="216"/>
      <c r="KJG94" s="216"/>
      <c r="KJH94" s="216"/>
      <c r="KJI94" s="216"/>
      <c r="KJJ94" s="216"/>
      <c r="KJK94" s="216"/>
      <c r="KJL94" s="216"/>
      <c r="KJM94" s="216"/>
      <c r="KJN94" s="216"/>
      <c r="KJO94" s="216"/>
      <c r="KJP94" s="216"/>
      <c r="KJQ94" s="216"/>
      <c r="KJR94" s="216"/>
      <c r="KJS94" s="216"/>
      <c r="KJT94" s="216"/>
      <c r="KJU94" s="216"/>
      <c r="KJV94" s="216"/>
      <c r="KJW94" s="216"/>
      <c r="KJX94" s="216"/>
      <c r="KJY94" s="216"/>
      <c r="KJZ94" s="216"/>
      <c r="KKA94" s="216"/>
      <c r="KKB94" s="216"/>
      <c r="KKC94" s="216"/>
      <c r="KKD94" s="216"/>
      <c r="KKE94" s="216"/>
      <c r="KKF94" s="216"/>
      <c r="KKG94" s="216"/>
      <c r="KKH94" s="216"/>
      <c r="KKI94" s="216"/>
      <c r="KKJ94" s="216"/>
      <c r="KKK94" s="216"/>
      <c r="KKL94" s="216"/>
      <c r="KKM94" s="216"/>
      <c r="KKN94" s="216"/>
      <c r="KKO94" s="216"/>
      <c r="KKP94" s="216"/>
      <c r="KKQ94" s="216"/>
      <c r="KKR94" s="216"/>
      <c r="KKS94" s="216"/>
      <c r="KKT94" s="216"/>
      <c r="KKU94" s="216"/>
      <c r="KKV94" s="216"/>
      <c r="KKW94" s="216"/>
      <c r="KKX94" s="216"/>
      <c r="KKY94" s="216"/>
      <c r="KKZ94" s="216"/>
      <c r="KLA94" s="216"/>
      <c r="KLB94" s="216"/>
      <c r="KLC94" s="216"/>
      <c r="KLD94" s="216"/>
      <c r="KLE94" s="216"/>
      <c r="KLF94" s="216"/>
      <c r="KLG94" s="216"/>
      <c r="KLH94" s="216"/>
      <c r="KLI94" s="216"/>
      <c r="KLJ94" s="216"/>
      <c r="KLK94" s="216"/>
      <c r="KLL94" s="216"/>
      <c r="KLM94" s="216"/>
      <c r="KLN94" s="216"/>
      <c r="KLO94" s="216"/>
      <c r="KLP94" s="216"/>
      <c r="KLQ94" s="216"/>
      <c r="KLR94" s="216"/>
      <c r="KLS94" s="216"/>
      <c r="KLT94" s="216"/>
      <c r="KLU94" s="216"/>
      <c r="KLV94" s="216"/>
      <c r="KLW94" s="216"/>
      <c r="KLX94" s="216"/>
      <c r="KLY94" s="216"/>
      <c r="KLZ94" s="216"/>
      <c r="KMA94" s="216"/>
      <c r="KMB94" s="216"/>
      <c r="KMC94" s="216"/>
      <c r="KMD94" s="216"/>
      <c r="KME94" s="216"/>
      <c r="KMF94" s="216"/>
      <c r="KMG94" s="216"/>
      <c r="KMH94" s="216"/>
      <c r="KMI94" s="216"/>
      <c r="KMJ94" s="216"/>
      <c r="KMK94" s="216"/>
      <c r="KML94" s="216"/>
      <c r="KMM94" s="216"/>
      <c r="KMN94" s="216"/>
      <c r="KMO94" s="216"/>
      <c r="KMP94" s="216"/>
      <c r="KMQ94" s="216"/>
      <c r="KMR94" s="216"/>
      <c r="KMS94" s="216"/>
      <c r="KMT94" s="216"/>
      <c r="KMU94" s="216"/>
      <c r="KMV94" s="216"/>
      <c r="KMW94" s="216"/>
      <c r="KMX94" s="216"/>
      <c r="KMY94" s="216"/>
      <c r="KMZ94" s="216"/>
      <c r="KNA94" s="216"/>
      <c r="KNB94" s="216"/>
      <c r="KNC94" s="216"/>
      <c r="KND94" s="216"/>
      <c r="KNE94" s="216"/>
      <c r="KNF94" s="216"/>
      <c r="KNG94" s="216"/>
      <c r="KNH94" s="216"/>
      <c r="KNI94" s="216"/>
      <c r="KNJ94" s="216"/>
      <c r="KNK94" s="216"/>
      <c r="KNL94" s="216"/>
      <c r="KNM94" s="216"/>
      <c r="KNN94" s="216"/>
      <c r="KNO94" s="216"/>
      <c r="KNP94" s="216"/>
      <c r="KNQ94" s="216"/>
      <c r="KNR94" s="216"/>
      <c r="KNS94" s="216"/>
      <c r="KNT94" s="216"/>
      <c r="KNU94" s="216"/>
      <c r="KNV94" s="216"/>
      <c r="KNW94" s="216"/>
      <c r="KNX94" s="216"/>
      <c r="KNY94" s="216"/>
      <c r="KNZ94" s="216"/>
      <c r="KOA94" s="216"/>
      <c r="KOB94" s="216"/>
      <c r="KOC94" s="216"/>
      <c r="KOD94" s="216"/>
      <c r="KOE94" s="216"/>
      <c r="KOF94" s="216"/>
      <c r="KOG94" s="216"/>
      <c r="KOH94" s="216"/>
      <c r="KOI94" s="216"/>
      <c r="KOJ94" s="216"/>
      <c r="KOK94" s="216"/>
      <c r="KOL94" s="216"/>
      <c r="KOM94" s="216"/>
      <c r="KON94" s="216"/>
      <c r="KOO94" s="216"/>
      <c r="KOP94" s="216"/>
      <c r="KOQ94" s="216"/>
      <c r="KOR94" s="216"/>
      <c r="KOS94" s="216"/>
      <c r="KOT94" s="216"/>
      <c r="KOU94" s="216"/>
      <c r="KOV94" s="216"/>
      <c r="KOW94" s="216"/>
      <c r="KOX94" s="216"/>
      <c r="KOY94" s="216"/>
      <c r="KOZ94" s="216"/>
      <c r="KPA94" s="216"/>
      <c r="KPB94" s="216"/>
      <c r="KPC94" s="216"/>
      <c r="KPD94" s="216"/>
      <c r="KPE94" s="216"/>
      <c r="KPF94" s="216"/>
      <c r="KPG94" s="216"/>
      <c r="KPH94" s="216"/>
      <c r="KPI94" s="216"/>
      <c r="KPJ94" s="216"/>
      <c r="KPK94" s="216"/>
      <c r="KPL94" s="216"/>
      <c r="KPM94" s="216"/>
      <c r="KPN94" s="216"/>
      <c r="KPO94" s="216"/>
      <c r="KPP94" s="216"/>
      <c r="KPQ94" s="216"/>
      <c r="KPR94" s="216"/>
      <c r="KPS94" s="216"/>
      <c r="KPT94" s="216"/>
      <c r="KPU94" s="216"/>
      <c r="KPV94" s="216"/>
      <c r="KPW94" s="216"/>
      <c r="KPX94" s="216"/>
      <c r="KPY94" s="216"/>
      <c r="KPZ94" s="216"/>
      <c r="KQA94" s="216"/>
      <c r="KQB94" s="216"/>
      <c r="KQC94" s="216"/>
      <c r="KQH94" s="216"/>
      <c r="KQI94" s="216"/>
      <c r="KQJ94" s="216"/>
      <c r="KQK94" s="216"/>
      <c r="KQL94" s="216"/>
      <c r="KQM94" s="216"/>
      <c r="KQN94" s="216"/>
      <c r="KQO94" s="216"/>
      <c r="KQP94" s="216"/>
      <c r="KQQ94" s="216"/>
      <c r="KQR94" s="216"/>
      <c r="KSJ94" s="216"/>
      <c r="KSK94" s="216"/>
      <c r="KSL94" s="216"/>
      <c r="KSM94" s="216"/>
      <c r="KSN94" s="216"/>
      <c r="KSO94" s="216"/>
      <c r="KSP94" s="216"/>
      <c r="KSQ94" s="216"/>
      <c r="KSR94" s="216"/>
      <c r="KSS94" s="216"/>
      <c r="KST94" s="216"/>
      <c r="KSU94" s="216"/>
      <c r="KSV94" s="216"/>
      <c r="KSW94" s="216"/>
      <c r="KSX94" s="216"/>
      <c r="KSY94" s="216"/>
      <c r="KSZ94" s="216"/>
      <c r="KTA94" s="216"/>
      <c r="KTB94" s="216"/>
      <c r="KTC94" s="216"/>
      <c r="KTD94" s="216"/>
      <c r="KTE94" s="216"/>
      <c r="KTF94" s="216"/>
      <c r="KTG94" s="216"/>
      <c r="KTH94" s="216"/>
      <c r="KTI94" s="216"/>
      <c r="KTJ94" s="216"/>
      <c r="KTK94" s="216"/>
      <c r="KTL94" s="216"/>
      <c r="KTM94" s="216"/>
      <c r="KTN94" s="216"/>
      <c r="KTO94" s="216"/>
      <c r="KTP94" s="216"/>
      <c r="KTQ94" s="216"/>
      <c r="KTR94" s="216"/>
      <c r="KTS94" s="216"/>
      <c r="KTT94" s="216"/>
      <c r="KTU94" s="216"/>
      <c r="KTV94" s="216"/>
      <c r="KTW94" s="216"/>
      <c r="KTX94" s="216"/>
      <c r="KTY94" s="216"/>
      <c r="KTZ94" s="216"/>
      <c r="KUA94" s="216"/>
      <c r="KUB94" s="216"/>
      <c r="KUC94" s="216"/>
      <c r="KUD94" s="216"/>
      <c r="KUE94" s="216"/>
      <c r="KUF94" s="216"/>
      <c r="KUG94" s="216"/>
      <c r="KUH94" s="216"/>
      <c r="KUI94" s="216"/>
      <c r="KUJ94" s="216"/>
      <c r="KUK94" s="216"/>
      <c r="KUL94" s="216"/>
      <c r="KUM94" s="216"/>
      <c r="KUN94" s="216"/>
      <c r="KUO94" s="216"/>
      <c r="KUP94" s="216"/>
      <c r="KUQ94" s="216"/>
      <c r="KUR94" s="216"/>
      <c r="KUS94" s="216"/>
      <c r="KUT94" s="216"/>
      <c r="KUU94" s="216"/>
      <c r="KUV94" s="216"/>
      <c r="KUW94" s="216"/>
      <c r="KUX94" s="216"/>
      <c r="KUY94" s="216"/>
      <c r="KUZ94" s="216"/>
      <c r="KVA94" s="216"/>
      <c r="KVB94" s="216"/>
      <c r="KVC94" s="216"/>
      <c r="KVD94" s="216"/>
      <c r="KVE94" s="216"/>
      <c r="KVF94" s="216"/>
      <c r="KVG94" s="216"/>
      <c r="KVH94" s="216"/>
      <c r="KVI94" s="216"/>
      <c r="KVJ94" s="216"/>
      <c r="KVK94" s="216"/>
      <c r="KVL94" s="216"/>
      <c r="KVM94" s="216"/>
      <c r="KVN94" s="216"/>
      <c r="KVO94" s="216"/>
      <c r="KVP94" s="216"/>
      <c r="KVQ94" s="216"/>
      <c r="KVR94" s="216"/>
      <c r="KVS94" s="216"/>
      <c r="KVT94" s="216"/>
      <c r="KVU94" s="216"/>
      <c r="KVV94" s="216"/>
      <c r="KVW94" s="216"/>
      <c r="KVX94" s="216"/>
      <c r="KVY94" s="216"/>
      <c r="KVZ94" s="216"/>
      <c r="KWA94" s="216"/>
      <c r="KWB94" s="216"/>
      <c r="KWC94" s="216"/>
      <c r="KWD94" s="216"/>
      <c r="KWE94" s="216"/>
      <c r="KWF94" s="216"/>
      <c r="KWG94" s="216"/>
      <c r="KWH94" s="216"/>
      <c r="KWI94" s="216"/>
      <c r="KWJ94" s="216"/>
      <c r="KWK94" s="216"/>
      <c r="KWL94" s="216"/>
      <c r="KWM94" s="216"/>
      <c r="KWN94" s="216"/>
      <c r="KWO94" s="216"/>
      <c r="KWP94" s="216"/>
      <c r="KWQ94" s="216"/>
      <c r="KWR94" s="216"/>
      <c r="KWS94" s="216"/>
      <c r="KWT94" s="216"/>
      <c r="KWU94" s="216"/>
      <c r="KWV94" s="216"/>
      <c r="KWW94" s="216"/>
      <c r="KWX94" s="216"/>
      <c r="KWY94" s="216"/>
      <c r="KWZ94" s="216"/>
      <c r="KXA94" s="216"/>
      <c r="KXB94" s="216"/>
      <c r="KXC94" s="216"/>
      <c r="KXD94" s="216"/>
      <c r="KXE94" s="216"/>
      <c r="KXF94" s="216"/>
      <c r="KXG94" s="216"/>
      <c r="KXH94" s="216"/>
      <c r="KXI94" s="216"/>
      <c r="KXJ94" s="216"/>
      <c r="KXK94" s="216"/>
      <c r="KXL94" s="216"/>
      <c r="KXM94" s="216"/>
      <c r="KXN94" s="216"/>
      <c r="KXO94" s="216"/>
      <c r="KXP94" s="216"/>
      <c r="KXQ94" s="216"/>
      <c r="KXR94" s="216"/>
      <c r="KXS94" s="216"/>
      <c r="KXT94" s="216"/>
      <c r="KXU94" s="216"/>
      <c r="KXV94" s="216"/>
      <c r="KXW94" s="216"/>
      <c r="KXX94" s="216"/>
      <c r="KXY94" s="216"/>
      <c r="KXZ94" s="216"/>
      <c r="KYA94" s="216"/>
      <c r="KYB94" s="216"/>
      <c r="KYC94" s="216"/>
      <c r="KYD94" s="216"/>
      <c r="KYE94" s="216"/>
      <c r="KYF94" s="216"/>
      <c r="KYG94" s="216"/>
      <c r="KYH94" s="216"/>
      <c r="KYI94" s="216"/>
      <c r="KYJ94" s="216"/>
      <c r="KYK94" s="216"/>
      <c r="KYL94" s="216"/>
      <c r="KYM94" s="216"/>
      <c r="KYN94" s="216"/>
      <c r="KYO94" s="216"/>
      <c r="KYP94" s="216"/>
      <c r="KYQ94" s="216"/>
      <c r="KYR94" s="216"/>
      <c r="KYS94" s="216"/>
      <c r="KYT94" s="216"/>
      <c r="KYU94" s="216"/>
      <c r="KYV94" s="216"/>
      <c r="KYW94" s="216"/>
      <c r="KYX94" s="216"/>
      <c r="KYY94" s="216"/>
      <c r="KYZ94" s="216"/>
      <c r="KZA94" s="216"/>
      <c r="KZB94" s="216"/>
      <c r="KZC94" s="216"/>
      <c r="KZD94" s="216"/>
      <c r="KZE94" s="216"/>
      <c r="KZF94" s="216"/>
      <c r="KZG94" s="216"/>
      <c r="KZH94" s="216"/>
      <c r="KZI94" s="216"/>
      <c r="KZJ94" s="216"/>
      <c r="KZK94" s="216"/>
      <c r="KZL94" s="216"/>
      <c r="KZM94" s="216"/>
      <c r="KZN94" s="216"/>
      <c r="KZO94" s="216"/>
      <c r="KZP94" s="216"/>
      <c r="KZQ94" s="216"/>
      <c r="KZR94" s="216"/>
      <c r="KZS94" s="216"/>
      <c r="KZT94" s="216"/>
      <c r="KZU94" s="216"/>
      <c r="KZV94" s="216"/>
      <c r="KZW94" s="216"/>
      <c r="KZX94" s="216"/>
      <c r="KZY94" s="216"/>
      <c r="LAD94" s="216"/>
      <c r="LAE94" s="216"/>
      <c r="LAF94" s="216"/>
      <c r="LAG94" s="216"/>
      <c r="LAH94" s="216"/>
      <c r="LAI94" s="216"/>
      <c r="LAJ94" s="216"/>
      <c r="LAK94" s="216"/>
      <c r="LAL94" s="216"/>
      <c r="LAM94" s="216"/>
      <c r="LAN94" s="216"/>
      <c r="LCF94" s="216"/>
      <c r="LCG94" s="216"/>
      <c r="LCH94" s="216"/>
      <c r="LCI94" s="216"/>
      <c r="LCJ94" s="216"/>
      <c r="LCK94" s="216"/>
      <c r="LCL94" s="216"/>
      <c r="LCM94" s="216"/>
      <c r="LCN94" s="216"/>
      <c r="LCO94" s="216"/>
      <c r="LCP94" s="216"/>
      <c r="LCQ94" s="216"/>
      <c r="LCR94" s="216"/>
      <c r="LCS94" s="216"/>
      <c r="LCT94" s="216"/>
      <c r="LCU94" s="216"/>
      <c r="LCV94" s="216"/>
      <c r="LCW94" s="216"/>
      <c r="LCX94" s="216"/>
      <c r="LCY94" s="216"/>
      <c r="LCZ94" s="216"/>
      <c r="LDA94" s="216"/>
      <c r="LDB94" s="216"/>
      <c r="LDC94" s="216"/>
      <c r="LDD94" s="216"/>
      <c r="LDE94" s="216"/>
      <c r="LDF94" s="216"/>
      <c r="LDG94" s="216"/>
      <c r="LDH94" s="216"/>
      <c r="LDI94" s="216"/>
      <c r="LDJ94" s="216"/>
      <c r="LDK94" s="216"/>
      <c r="LDL94" s="216"/>
      <c r="LDM94" s="216"/>
      <c r="LDN94" s="216"/>
      <c r="LDO94" s="216"/>
      <c r="LDP94" s="216"/>
      <c r="LDQ94" s="216"/>
      <c r="LDR94" s="216"/>
      <c r="LDS94" s="216"/>
      <c r="LDT94" s="216"/>
      <c r="LDU94" s="216"/>
      <c r="LDV94" s="216"/>
      <c r="LDW94" s="216"/>
      <c r="LDX94" s="216"/>
      <c r="LDY94" s="216"/>
      <c r="LDZ94" s="216"/>
      <c r="LEA94" s="216"/>
      <c r="LEB94" s="216"/>
      <c r="LEC94" s="216"/>
      <c r="LED94" s="216"/>
      <c r="LEE94" s="216"/>
      <c r="LEF94" s="216"/>
      <c r="LEG94" s="216"/>
      <c r="LEH94" s="216"/>
      <c r="LEI94" s="216"/>
      <c r="LEJ94" s="216"/>
      <c r="LEK94" s="216"/>
      <c r="LEL94" s="216"/>
      <c r="LEM94" s="216"/>
      <c r="LEN94" s="216"/>
      <c r="LEO94" s="216"/>
      <c r="LEP94" s="216"/>
      <c r="LEQ94" s="216"/>
      <c r="LER94" s="216"/>
      <c r="LES94" s="216"/>
      <c r="LET94" s="216"/>
      <c r="LEU94" s="216"/>
      <c r="LEV94" s="216"/>
      <c r="LEW94" s="216"/>
      <c r="LEX94" s="216"/>
      <c r="LEY94" s="216"/>
      <c r="LEZ94" s="216"/>
      <c r="LFA94" s="216"/>
      <c r="LFB94" s="216"/>
      <c r="LFC94" s="216"/>
      <c r="LFD94" s="216"/>
      <c r="LFE94" s="216"/>
      <c r="LFF94" s="216"/>
      <c r="LFG94" s="216"/>
      <c r="LFH94" s="216"/>
      <c r="LFI94" s="216"/>
      <c r="LFJ94" s="216"/>
      <c r="LFK94" s="216"/>
      <c r="LFL94" s="216"/>
      <c r="LFM94" s="216"/>
      <c r="LFN94" s="216"/>
      <c r="LFO94" s="216"/>
      <c r="LFP94" s="216"/>
      <c r="LFQ94" s="216"/>
      <c r="LFR94" s="216"/>
      <c r="LFS94" s="216"/>
      <c r="LFT94" s="216"/>
      <c r="LFU94" s="216"/>
      <c r="LFV94" s="216"/>
      <c r="LFW94" s="216"/>
      <c r="LFX94" s="216"/>
      <c r="LFY94" s="216"/>
      <c r="LFZ94" s="216"/>
      <c r="LGA94" s="216"/>
      <c r="LGB94" s="216"/>
      <c r="LGC94" s="216"/>
      <c r="LGD94" s="216"/>
      <c r="LGE94" s="216"/>
      <c r="LGF94" s="216"/>
      <c r="LGG94" s="216"/>
      <c r="LGH94" s="216"/>
      <c r="LGI94" s="216"/>
      <c r="LGJ94" s="216"/>
      <c r="LGK94" s="216"/>
      <c r="LGL94" s="216"/>
      <c r="LGM94" s="216"/>
      <c r="LGN94" s="216"/>
      <c r="LGO94" s="216"/>
      <c r="LGP94" s="216"/>
      <c r="LGQ94" s="216"/>
      <c r="LGR94" s="216"/>
      <c r="LGS94" s="216"/>
      <c r="LGT94" s="216"/>
      <c r="LGU94" s="216"/>
      <c r="LGV94" s="216"/>
      <c r="LGW94" s="216"/>
      <c r="LGX94" s="216"/>
      <c r="LGY94" s="216"/>
      <c r="LGZ94" s="216"/>
      <c r="LHA94" s="216"/>
      <c r="LHB94" s="216"/>
      <c r="LHC94" s="216"/>
      <c r="LHD94" s="216"/>
      <c r="LHE94" s="216"/>
      <c r="LHF94" s="216"/>
      <c r="LHG94" s="216"/>
      <c r="LHH94" s="216"/>
      <c r="LHI94" s="216"/>
      <c r="LHJ94" s="216"/>
      <c r="LHK94" s="216"/>
      <c r="LHL94" s="216"/>
      <c r="LHM94" s="216"/>
      <c r="LHN94" s="216"/>
      <c r="LHO94" s="216"/>
      <c r="LHP94" s="216"/>
      <c r="LHQ94" s="216"/>
      <c r="LHR94" s="216"/>
      <c r="LHS94" s="216"/>
      <c r="LHT94" s="216"/>
      <c r="LHU94" s="216"/>
      <c r="LHV94" s="216"/>
      <c r="LHW94" s="216"/>
      <c r="LHX94" s="216"/>
      <c r="LHY94" s="216"/>
      <c r="LHZ94" s="216"/>
      <c r="LIA94" s="216"/>
      <c r="LIB94" s="216"/>
      <c r="LIC94" s="216"/>
      <c r="LID94" s="216"/>
      <c r="LIE94" s="216"/>
      <c r="LIF94" s="216"/>
      <c r="LIG94" s="216"/>
      <c r="LIH94" s="216"/>
      <c r="LII94" s="216"/>
      <c r="LIJ94" s="216"/>
      <c r="LIK94" s="216"/>
      <c r="LIL94" s="216"/>
      <c r="LIM94" s="216"/>
      <c r="LIN94" s="216"/>
      <c r="LIO94" s="216"/>
      <c r="LIP94" s="216"/>
      <c r="LIQ94" s="216"/>
      <c r="LIR94" s="216"/>
      <c r="LIS94" s="216"/>
      <c r="LIT94" s="216"/>
      <c r="LIU94" s="216"/>
      <c r="LIV94" s="216"/>
      <c r="LIW94" s="216"/>
      <c r="LIX94" s="216"/>
      <c r="LIY94" s="216"/>
      <c r="LIZ94" s="216"/>
      <c r="LJA94" s="216"/>
      <c r="LJB94" s="216"/>
      <c r="LJC94" s="216"/>
      <c r="LJD94" s="216"/>
      <c r="LJE94" s="216"/>
      <c r="LJF94" s="216"/>
      <c r="LJG94" s="216"/>
      <c r="LJH94" s="216"/>
      <c r="LJI94" s="216"/>
      <c r="LJJ94" s="216"/>
      <c r="LJK94" s="216"/>
      <c r="LJL94" s="216"/>
      <c r="LJM94" s="216"/>
      <c r="LJN94" s="216"/>
      <c r="LJO94" s="216"/>
      <c r="LJP94" s="216"/>
      <c r="LJQ94" s="216"/>
      <c r="LJR94" s="216"/>
      <c r="LJS94" s="216"/>
      <c r="LJT94" s="216"/>
      <c r="LJU94" s="216"/>
      <c r="LJZ94" s="216"/>
      <c r="LKA94" s="216"/>
      <c r="LKB94" s="216"/>
      <c r="LKC94" s="216"/>
      <c r="LKD94" s="216"/>
      <c r="LKE94" s="216"/>
      <c r="LKF94" s="216"/>
      <c r="LKG94" s="216"/>
      <c r="LKH94" s="216"/>
      <c r="LKI94" s="216"/>
      <c r="LKJ94" s="216"/>
      <c r="LMB94" s="216"/>
      <c r="LMC94" s="216"/>
      <c r="LMD94" s="216"/>
      <c r="LME94" s="216"/>
      <c r="LMF94" s="216"/>
      <c r="LMG94" s="216"/>
      <c r="LMH94" s="216"/>
      <c r="LMI94" s="216"/>
      <c r="LMJ94" s="216"/>
      <c r="LMK94" s="216"/>
      <c r="LML94" s="216"/>
      <c r="LMM94" s="216"/>
      <c r="LMN94" s="216"/>
      <c r="LMO94" s="216"/>
      <c r="LMP94" s="216"/>
      <c r="LMQ94" s="216"/>
      <c r="LMR94" s="216"/>
      <c r="LMS94" s="216"/>
      <c r="LMT94" s="216"/>
      <c r="LMU94" s="216"/>
      <c r="LMV94" s="216"/>
      <c r="LMW94" s="216"/>
      <c r="LMX94" s="216"/>
      <c r="LMY94" s="216"/>
      <c r="LMZ94" s="216"/>
      <c r="LNA94" s="216"/>
      <c r="LNB94" s="216"/>
      <c r="LNC94" s="216"/>
      <c r="LND94" s="216"/>
      <c r="LNE94" s="216"/>
      <c r="LNF94" s="216"/>
      <c r="LNG94" s="216"/>
      <c r="LNH94" s="216"/>
      <c r="LNI94" s="216"/>
      <c r="LNJ94" s="216"/>
      <c r="LNK94" s="216"/>
      <c r="LNL94" s="216"/>
      <c r="LNM94" s="216"/>
      <c r="LNN94" s="216"/>
      <c r="LNO94" s="216"/>
      <c r="LNP94" s="216"/>
      <c r="LNQ94" s="216"/>
      <c r="LNR94" s="216"/>
      <c r="LNS94" s="216"/>
      <c r="LNT94" s="216"/>
      <c r="LNU94" s="216"/>
      <c r="LNV94" s="216"/>
      <c r="LNW94" s="216"/>
      <c r="LNX94" s="216"/>
      <c r="LNY94" s="216"/>
      <c r="LNZ94" s="216"/>
      <c r="LOA94" s="216"/>
      <c r="LOB94" s="216"/>
      <c r="LOC94" s="216"/>
      <c r="LOD94" s="216"/>
      <c r="LOE94" s="216"/>
      <c r="LOF94" s="216"/>
      <c r="LOG94" s="216"/>
      <c r="LOH94" s="216"/>
      <c r="LOI94" s="216"/>
      <c r="LOJ94" s="216"/>
      <c r="LOK94" s="216"/>
      <c r="LOL94" s="216"/>
      <c r="LOM94" s="216"/>
      <c r="LON94" s="216"/>
      <c r="LOO94" s="216"/>
      <c r="LOP94" s="216"/>
      <c r="LOQ94" s="216"/>
      <c r="LOR94" s="216"/>
      <c r="LOS94" s="216"/>
      <c r="LOT94" s="216"/>
      <c r="LOU94" s="216"/>
      <c r="LOV94" s="216"/>
      <c r="LOW94" s="216"/>
      <c r="LOX94" s="216"/>
      <c r="LOY94" s="216"/>
      <c r="LOZ94" s="216"/>
      <c r="LPA94" s="216"/>
      <c r="LPB94" s="216"/>
      <c r="LPC94" s="216"/>
      <c r="LPD94" s="216"/>
      <c r="LPE94" s="216"/>
      <c r="LPF94" s="216"/>
      <c r="LPG94" s="216"/>
      <c r="LPH94" s="216"/>
      <c r="LPI94" s="216"/>
      <c r="LPJ94" s="216"/>
      <c r="LPK94" s="216"/>
      <c r="LPL94" s="216"/>
      <c r="LPM94" s="216"/>
      <c r="LPN94" s="216"/>
      <c r="LPO94" s="216"/>
      <c r="LPP94" s="216"/>
      <c r="LPQ94" s="216"/>
      <c r="LPR94" s="216"/>
      <c r="LPS94" s="216"/>
      <c r="LPT94" s="216"/>
      <c r="LPU94" s="216"/>
      <c r="LPV94" s="216"/>
      <c r="LPW94" s="216"/>
      <c r="LPX94" s="216"/>
      <c r="LPY94" s="216"/>
      <c r="LPZ94" s="216"/>
      <c r="LQA94" s="216"/>
      <c r="LQB94" s="216"/>
      <c r="LQC94" s="216"/>
      <c r="LQD94" s="216"/>
      <c r="LQE94" s="216"/>
      <c r="LQF94" s="216"/>
      <c r="LQG94" s="216"/>
      <c r="LQH94" s="216"/>
      <c r="LQI94" s="216"/>
      <c r="LQJ94" s="216"/>
      <c r="LQK94" s="216"/>
      <c r="LQL94" s="216"/>
      <c r="LQM94" s="216"/>
      <c r="LQN94" s="216"/>
      <c r="LQO94" s="216"/>
      <c r="LQP94" s="216"/>
      <c r="LQQ94" s="216"/>
      <c r="LQR94" s="216"/>
      <c r="LQS94" s="216"/>
      <c r="LQT94" s="216"/>
      <c r="LQU94" s="216"/>
      <c r="LQV94" s="216"/>
      <c r="LQW94" s="216"/>
      <c r="LQX94" s="216"/>
      <c r="LQY94" s="216"/>
      <c r="LQZ94" s="216"/>
      <c r="LRA94" s="216"/>
      <c r="LRB94" s="216"/>
      <c r="LRC94" s="216"/>
      <c r="LRD94" s="216"/>
      <c r="LRE94" s="216"/>
      <c r="LRF94" s="216"/>
      <c r="LRG94" s="216"/>
      <c r="LRH94" s="216"/>
      <c r="LRI94" s="216"/>
      <c r="LRJ94" s="216"/>
      <c r="LRK94" s="216"/>
      <c r="LRL94" s="216"/>
      <c r="LRM94" s="216"/>
      <c r="LRN94" s="216"/>
      <c r="LRO94" s="216"/>
      <c r="LRP94" s="216"/>
      <c r="LRQ94" s="216"/>
      <c r="LRR94" s="216"/>
      <c r="LRS94" s="216"/>
      <c r="LRT94" s="216"/>
      <c r="LRU94" s="216"/>
      <c r="LRV94" s="216"/>
      <c r="LRW94" s="216"/>
      <c r="LRX94" s="216"/>
      <c r="LRY94" s="216"/>
      <c r="LRZ94" s="216"/>
      <c r="LSA94" s="216"/>
      <c r="LSB94" s="216"/>
      <c r="LSC94" s="216"/>
      <c r="LSD94" s="216"/>
      <c r="LSE94" s="216"/>
      <c r="LSF94" s="216"/>
      <c r="LSG94" s="216"/>
      <c r="LSH94" s="216"/>
      <c r="LSI94" s="216"/>
      <c r="LSJ94" s="216"/>
      <c r="LSK94" s="216"/>
      <c r="LSL94" s="216"/>
      <c r="LSM94" s="216"/>
      <c r="LSN94" s="216"/>
      <c r="LSO94" s="216"/>
      <c r="LSP94" s="216"/>
      <c r="LSQ94" s="216"/>
      <c r="LSR94" s="216"/>
      <c r="LSS94" s="216"/>
      <c r="LST94" s="216"/>
      <c r="LSU94" s="216"/>
      <c r="LSV94" s="216"/>
      <c r="LSW94" s="216"/>
      <c r="LSX94" s="216"/>
      <c r="LSY94" s="216"/>
      <c r="LSZ94" s="216"/>
      <c r="LTA94" s="216"/>
      <c r="LTB94" s="216"/>
      <c r="LTC94" s="216"/>
      <c r="LTD94" s="216"/>
      <c r="LTE94" s="216"/>
      <c r="LTF94" s="216"/>
      <c r="LTG94" s="216"/>
      <c r="LTH94" s="216"/>
      <c r="LTI94" s="216"/>
      <c r="LTJ94" s="216"/>
      <c r="LTK94" s="216"/>
      <c r="LTL94" s="216"/>
      <c r="LTM94" s="216"/>
      <c r="LTN94" s="216"/>
      <c r="LTO94" s="216"/>
      <c r="LTP94" s="216"/>
      <c r="LTQ94" s="216"/>
      <c r="LTV94" s="216"/>
      <c r="LTW94" s="216"/>
      <c r="LTX94" s="216"/>
      <c r="LTY94" s="216"/>
      <c r="LTZ94" s="216"/>
      <c r="LUA94" s="216"/>
      <c r="LUB94" s="216"/>
      <c r="LUC94" s="216"/>
      <c r="LUD94" s="216"/>
      <c r="LUE94" s="216"/>
      <c r="LUF94" s="216"/>
      <c r="LVX94" s="216"/>
      <c r="LVY94" s="216"/>
      <c r="LVZ94" s="216"/>
      <c r="LWA94" s="216"/>
      <c r="LWB94" s="216"/>
      <c r="LWC94" s="216"/>
      <c r="LWD94" s="216"/>
      <c r="LWE94" s="216"/>
      <c r="LWF94" s="216"/>
      <c r="LWG94" s="216"/>
      <c r="LWH94" s="216"/>
      <c r="LWI94" s="216"/>
      <c r="LWJ94" s="216"/>
      <c r="LWK94" s="216"/>
      <c r="LWL94" s="216"/>
      <c r="LWM94" s="216"/>
      <c r="LWN94" s="216"/>
      <c r="LWO94" s="216"/>
      <c r="LWP94" s="216"/>
      <c r="LWQ94" s="216"/>
      <c r="LWR94" s="216"/>
      <c r="LWS94" s="216"/>
      <c r="LWT94" s="216"/>
      <c r="LWU94" s="216"/>
      <c r="LWV94" s="216"/>
      <c r="LWW94" s="216"/>
      <c r="LWX94" s="216"/>
      <c r="LWY94" s="216"/>
      <c r="LWZ94" s="216"/>
      <c r="LXA94" s="216"/>
      <c r="LXB94" s="216"/>
      <c r="LXC94" s="216"/>
      <c r="LXD94" s="216"/>
      <c r="LXE94" s="216"/>
      <c r="LXF94" s="216"/>
      <c r="LXG94" s="216"/>
      <c r="LXH94" s="216"/>
      <c r="LXI94" s="216"/>
      <c r="LXJ94" s="216"/>
      <c r="LXK94" s="216"/>
      <c r="LXL94" s="216"/>
      <c r="LXM94" s="216"/>
      <c r="LXN94" s="216"/>
      <c r="LXO94" s="216"/>
      <c r="LXP94" s="216"/>
      <c r="LXQ94" s="216"/>
      <c r="LXR94" s="216"/>
      <c r="LXS94" s="216"/>
      <c r="LXT94" s="216"/>
      <c r="LXU94" s="216"/>
      <c r="LXV94" s="216"/>
      <c r="LXW94" s="216"/>
      <c r="LXX94" s="216"/>
      <c r="LXY94" s="216"/>
      <c r="LXZ94" s="216"/>
      <c r="LYA94" s="216"/>
      <c r="LYB94" s="216"/>
      <c r="LYC94" s="216"/>
      <c r="LYD94" s="216"/>
      <c r="LYE94" s="216"/>
      <c r="LYF94" s="216"/>
      <c r="LYG94" s="216"/>
      <c r="LYH94" s="216"/>
      <c r="LYI94" s="216"/>
      <c r="LYJ94" s="216"/>
      <c r="LYK94" s="216"/>
      <c r="LYL94" s="216"/>
      <c r="LYM94" s="216"/>
      <c r="LYN94" s="216"/>
      <c r="LYO94" s="216"/>
      <c r="LYP94" s="216"/>
      <c r="LYQ94" s="216"/>
      <c r="LYR94" s="216"/>
      <c r="LYS94" s="216"/>
      <c r="LYT94" s="216"/>
      <c r="LYU94" s="216"/>
      <c r="LYV94" s="216"/>
      <c r="LYW94" s="216"/>
      <c r="LYX94" s="216"/>
      <c r="LYY94" s="216"/>
      <c r="LYZ94" s="216"/>
      <c r="LZA94" s="216"/>
      <c r="LZB94" s="216"/>
      <c r="LZC94" s="216"/>
      <c r="LZD94" s="216"/>
      <c r="LZE94" s="216"/>
      <c r="LZF94" s="216"/>
      <c r="LZG94" s="216"/>
      <c r="LZH94" s="216"/>
      <c r="LZI94" s="216"/>
      <c r="LZJ94" s="216"/>
      <c r="LZK94" s="216"/>
      <c r="LZL94" s="216"/>
      <c r="LZM94" s="216"/>
      <c r="LZN94" s="216"/>
      <c r="LZO94" s="216"/>
      <c r="LZP94" s="216"/>
      <c r="LZQ94" s="216"/>
      <c r="LZR94" s="216"/>
      <c r="LZS94" s="216"/>
      <c r="LZT94" s="216"/>
      <c r="LZU94" s="216"/>
      <c r="LZV94" s="216"/>
      <c r="LZW94" s="216"/>
      <c r="LZX94" s="216"/>
      <c r="LZY94" s="216"/>
      <c r="LZZ94" s="216"/>
      <c r="MAA94" s="216"/>
      <c r="MAB94" s="216"/>
      <c r="MAC94" s="216"/>
      <c r="MAD94" s="216"/>
      <c r="MAE94" s="216"/>
      <c r="MAF94" s="216"/>
      <c r="MAG94" s="216"/>
      <c r="MAH94" s="216"/>
      <c r="MAI94" s="216"/>
      <c r="MAJ94" s="216"/>
      <c r="MAK94" s="216"/>
      <c r="MAL94" s="216"/>
      <c r="MAM94" s="216"/>
      <c r="MAN94" s="216"/>
      <c r="MAO94" s="216"/>
      <c r="MAP94" s="216"/>
      <c r="MAQ94" s="216"/>
      <c r="MAR94" s="216"/>
      <c r="MAS94" s="216"/>
      <c r="MAT94" s="216"/>
      <c r="MAU94" s="216"/>
      <c r="MAV94" s="216"/>
      <c r="MAW94" s="216"/>
      <c r="MAX94" s="216"/>
      <c r="MAY94" s="216"/>
      <c r="MAZ94" s="216"/>
      <c r="MBA94" s="216"/>
      <c r="MBB94" s="216"/>
      <c r="MBC94" s="216"/>
      <c r="MBD94" s="216"/>
      <c r="MBE94" s="216"/>
      <c r="MBF94" s="216"/>
      <c r="MBG94" s="216"/>
      <c r="MBH94" s="216"/>
      <c r="MBI94" s="216"/>
      <c r="MBJ94" s="216"/>
      <c r="MBK94" s="216"/>
      <c r="MBL94" s="216"/>
      <c r="MBM94" s="216"/>
      <c r="MBN94" s="216"/>
      <c r="MBO94" s="216"/>
      <c r="MBP94" s="216"/>
      <c r="MBQ94" s="216"/>
      <c r="MBR94" s="216"/>
      <c r="MBS94" s="216"/>
      <c r="MBT94" s="216"/>
      <c r="MBU94" s="216"/>
      <c r="MBV94" s="216"/>
      <c r="MBW94" s="216"/>
      <c r="MBX94" s="216"/>
      <c r="MBY94" s="216"/>
      <c r="MBZ94" s="216"/>
      <c r="MCA94" s="216"/>
      <c r="MCB94" s="216"/>
      <c r="MCC94" s="216"/>
      <c r="MCD94" s="216"/>
      <c r="MCE94" s="216"/>
      <c r="MCF94" s="216"/>
      <c r="MCG94" s="216"/>
      <c r="MCH94" s="216"/>
      <c r="MCI94" s="216"/>
      <c r="MCJ94" s="216"/>
      <c r="MCK94" s="216"/>
      <c r="MCL94" s="216"/>
      <c r="MCM94" s="216"/>
      <c r="MCN94" s="216"/>
      <c r="MCO94" s="216"/>
      <c r="MCP94" s="216"/>
      <c r="MCQ94" s="216"/>
      <c r="MCR94" s="216"/>
      <c r="MCS94" s="216"/>
      <c r="MCT94" s="216"/>
      <c r="MCU94" s="216"/>
      <c r="MCV94" s="216"/>
      <c r="MCW94" s="216"/>
      <c r="MCX94" s="216"/>
      <c r="MCY94" s="216"/>
      <c r="MCZ94" s="216"/>
      <c r="MDA94" s="216"/>
      <c r="MDB94" s="216"/>
      <c r="MDC94" s="216"/>
      <c r="MDD94" s="216"/>
      <c r="MDE94" s="216"/>
      <c r="MDF94" s="216"/>
      <c r="MDG94" s="216"/>
      <c r="MDH94" s="216"/>
      <c r="MDI94" s="216"/>
      <c r="MDJ94" s="216"/>
      <c r="MDK94" s="216"/>
      <c r="MDL94" s="216"/>
      <c r="MDM94" s="216"/>
      <c r="MDR94" s="216"/>
      <c r="MDS94" s="216"/>
      <c r="MDT94" s="216"/>
      <c r="MDU94" s="216"/>
      <c r="MDV94" s="216"/>
      <c r="MDW94" s="216"/>
      <c r="MDX94" s="216"/>
      <c r="MDY94" s="216"/>
      <c r="MDZ94" s="216"/>
      <c r="MEA94" s="216"/>
      <c r="MEB94" s="216"/>
      <c r="MFT94" s="216"/>
      <c r="MFU94" s="216"/>
      <c r="MFV94" s="216"/>
      <c r="MFW94" s="216"/>
      <c r="MFX94" s="216"/>
      <c r="MFY94" s="216"/>
      <c r="MFZ94" s="216"/>
      <c r="MGA94" s="216"/>
      <c r="MGB94" s="216"/>
      <c r="MGC94" s="216"/>
      <c r="MGD94" s="216"/>
      <c r="MGE94" s="216"/>
      <c r="MGF94" s="216"/>
      <c r="MGG94" s="216"/>
      <c r="MGH94" s="216"/>
      <c r="MGI94" s="216"/>
      <c r="MGJ94" s="216"/>
      <c r="MGK94" s="216"/>
      <c r="MGL94" s="216"/>
      <c r="MGM94" s="216"/>
      <c r="MGN94" s="216"/>
      <c r="MGO94" s="216"/>
      <c r="MGP94" s="216"/>
      <c r="MGQ94" s="216"/>
      <c r="MGR94" s="216"/>
      <c r="MGS94" s="216"/>
      <c r="MGT94" s="216"/>
      <c r="MGU94" s="216"/>
      <c r="MGV94" s="216"/>
      <c r="MGW94" s="216"/>
      <c r="MGX94" s="216"/>
      <c r="MGY94" s="216"/>
      <c r="MGZ94" s="216"/>
      <c r="MHA94" s="216"/>
      <c r="MHB94" s="216"/>
      <c r="MHC94" s="216"/>
      <c r="MHD94" s="216"/>
      <c r="MHE94" s="216"/>
      <c r="MHF94" s="216"/>
      <c r="MHG94" s="216"/>
      <c r="MHH94" s="216"/>
      <c r="MHI94" s="216"/>
      <c r="MHJ94" s="216"/>
      <c r="MHK94" s="216"/>
      <c r="MHL94" s="216"/>
      <c r="MHM94" s="216"/>
      <c r="MHN94" s="216"/>
      <c r="MHO94" s="216"/>
      <c r="MHP94" s="216"/>
      <c r="MHQ94" s="216"/>
      <c r="MHR94" s="216"/>
      <c r="MHS94" s="216"/>
      <c r="MHT94" s="216"/>
      <c r="MHU94" s="216"/>
      <c r="MHV94" s="216"/>
      <c r="MHW94" s="216"/>
      <c r="MHX94" s="216"/>
      <c r="MHY94" s="216"/>
      <c r="MHZ94" s="216"/>
      <c r="MIA94" s="216"/>
      <c r="MIB94" s="216"/>
      <c r="MIC94" s="216"/>
      <c r="MID94" s="216"/>
      <c r="MIE94" s="216"/>
      <c r="MIF94" s="216"/>
      <c r="MIG94" s="216"/>
      <c r="MIH94" s="216"/>
      <c r="MII94" s="216"/>
      <c r="MIJ94" s="216"/>
      <c r="MIK94" s="216"/>
      <c r="MIL94" s="216"/>
      <c r="MIM94" s="216"/>
      <c r="MIN94" s="216"/>
      <c r="MIO94" s="216"/>
      <c r="MIP94" s="216"/>
      <c r="MIQ94" s="216"/>
      <c r="MIR94" s="216"/>
      <c r="MIS94" s="216"/>
      <c r="MIT94" s="216"/>
      <c r="MIU94" s="216"/>
      <c r="MIV94" s="216"/>
      <c r="MIW94" s="216"/>
      <c r="MIX94" s="216"/>
      <c r="MIY94" s="216"/>
      <c r="MIZ94" s="216"/>
      <c r="MJA94" s="216"/>
      <c r="MJB94" s="216"/>
      <c r="MJC94" s="216"/>
      <c r="MJD94" s="216"/>
      <c r="MJE94" s="216"/>
      <c r="MJF94" s="216"/>
      <c r="MJG94" s="216"/>
      <c r="MJH94" s="216"/>
      <c r="MJI94" s="216"/>
      <c r="MJJ94" s="216"/>
      <c r="MJK94" s="216"/>
      <c r="MJL94" s="216"/>
      <c r="MJM94" s="216"/>
      <c r="MJN94" s="216"/>
      <c r="MJO94" s="216"/>
      <c r="MJP94" s="216"/>
      <c r="MJQ94" s="216"/>
      <c r="MJR94" s="216"/>
      <c r="MJS94" s="216"/>
      <c r="MJT94" s="216"/>
      <c r="MJU94" s="216"/>
      <c r="MJV94" s="216"/>
      <c r="MJW94" s="216"/>
      <c r="MJX94" s="216"/>
      <c r="MJY94" s="216"/>
      <c r="MJZ94" s="216"/>
      <c r="MKA94" s="216"/>
      <c r="MKB94" s="216"/>
      <c r="MKC94" s="216"/>
      <c r="MKD94" s="216"/>
      <c r="MKE94" s="216"/>
      <c r="MKF94" s="216"/>
      <c r="MKG94" s="216"/>
      <c r="MKH94" s="216"/>
      <c r="MKI94" s="216"/>
      <c r="MKJ94" s="216"/>
      <c r="MKK94" s="216"/>
      <c r="MKL94" s="216"/>
      <c r="MKM94" s="216"/>
      <c r="MKN94" s="216"/>
      <c r="MKO94" s="216"/>
      <c r="MKP94" s="216"/>
      <c r="MKQ94" s="216"/>
      <c r="MKR94" s="216"/>
      <c r="MKS94" s="216"/>
      <c r="MKT94" s="216"/>
      <c r="MKU94" s="216"/>
      <c r="MKV94" s="216"/>
      <c r="MKW94" s="216"/>
      <c r="MKX94" s="216"/>
      <c r="MKY94" s="216"/>
      <c r="MKZ94" s="216"/>
      <c r="MLA94" s="216"/>
      <c r="MLB94" s="216"/>
      <c r="MLC94" s="216"/>
      <c r="MLD94" s="216"/>
      <c r="MLE94" s="216"/>
      <c r="MLF94" s="216"/>
      <c r="MLG94" s="216"/>
      <c r="MLH94" s="216"/>
      <c r="MLI94" s="216"/>
      <c r="MLJ94" s="216"/>
      <c r="MLK94" s="216"/>
      <c r="MLL94" s="216"/>
      <c r="MLM94" s="216"/>
      <c r="MLN94" s="216"/>
      <c r="MLO94" s="216"/>
      <c r="MLP94" s="216"/>
      <c r="MLQ94" s="216"/>
      <c r="MLR94" s="216"/>
      <c r="MLS94" s="216"/>
      <c r="MLT94" s="216"/>
      <c r="MLU94" s="216"/>
      <c r="MLV94" s="216"/>
      <c r="MLW94" s="216"/>
      <c r="MLX94" s="216"/>
      <c r="MLY94" s="216"/>
      <c r="MLZ94" s="216"/>
      <c r="MMA94" s="216"/>
      <c r="MMB94" s="216"/>
      <c r="MMC94" s="216"/>
      <c r="MMD94" s="216"/>
      <c r="MME94" s="216"/>
      <c r="MMF94" s="216"/>
      <c r="MMG94" s="216"/>
      <c r="MMH94" s="216"/>
      <c r="MMI94" s="216"/>
      <c r="MMJ94" s="216"/>
      <c r="MMK94" s="216"/>
      <c r="MML94" s="216"/>
      <c r="MMM94" s="216"/>
      <c r="MMN94" s="216"/>
      <c r="MMO94" s="216"/>
      <c r="MMP94" s="216"/>
      <c r="MMQ94" s="216"/>
      <c r="MMR94" s="216"/>
      <c r="MMS94" s="216"/>
      <c r="MMT94" s="216"/>
      <c r="MMU94" s="216"/>
      <c r="MMV94" s="216"/>
      <c r="MMW94" s="216"/>
      <c r="MMX94" s="216"/>
      <c r="MMY94" s="216"/>
      <c r="MMZ94" s="216"/>
      <c r="MNA94" s="216"/>
      <c r="MNB94" s="216"/>
      <c r="MNC94" s="216"/>
      <c r="MND94" s="216"/>
      <c r="MNE94" s="216"/>
      <c r="MNF94" s="216"/>
      <c r="MNG94" s="216"/>
      <c r="MNH94" s="216"/>
      <c r="MNI94" s="216"/>
      <c r="MNN94" s="216"/>
      <c r="MNO94" s="216"/>
      <c r="MNP94" s="216"/>
      <c r="MNQ94" s="216"/>
      <c r="MNR94" s="216"/>
      <c r="MNS94" s="216"/>
      <c r="MNT94" s="216"/>
      <c r="MNU94" s="216"/>
      <c r="MNV94" s="216"/>
      <c r="MNW94" s="216"/>
      <c r="MNX94" s="216"/>
      <c r="MPP94" s="216"/>
      <c r="MPQ94" s="216"/>
      <c r="MPR94" s="216"/>
      <c r="MPS94" s="216"/>
      <c r="MPT94" s="216"/>
      <c r="MPU94" s="216"/>
      <c r="MPV94" s="216"/>
      <c r="MPW94" s="216"/>
      <c r="MPX94" s="216"/>
      <c r="MPY94" s="216"/>
      <c r="MPZ94" s="216"/>
      <c r="MQA94" s="216"/>
      <c r="MQB94" s="216"/>
      <c r="MQC94" s="216"/>
      <c r="MQD94" s="216"/>
      <c r="MQE94" s="216"/>
      <c r="MQF94" s="216"/>
      <c r="MQG94" s="216"/>
      <c r="MQH94" s="216"/>
      <c r="MQI94" s="216"/>
      <c r="MQJ94" s="216"/>
      <c r="MQK94" s="216"/>
      <c r="MQL94" s="216"/>
      <c r="MQM94" s="216"/>
      <c r="MQN94" s="216"/>
      <c r="MQO94" s="216"/>
      <c r="MQP94" s="216"/>
      <c r="MQQ94" s="216"/>
      <c r="MQR94" s="216"/>
      <c r="MQS94" s="216"/>
      <c r="MQT94" s="216"/>
      <c r="MQU94" s="216"/>
      <c r="MQV94" s="216"/>
      <c r="MQW94" s="216"/>
      <c r="MQX94" s="216"/>
      <c r="MQY94" s="216"/>
      <c r="MQZ94" s="216"/>
      <c r="MRA94" s="216"/>
      <c r="MRB94" s="216"/>
      <c r="MRC94" s="216"/>
      <c r="MRD94" s="216"/>
      <c r="MRE94" s="216"/>
      <c r="MRF94" s="216"/>
      <c r="MRG94" s="216"/>
      <c r="MRH94" s="216"/>
      <c r="MRI94" s="216"/>
      <c r="MRJ94" s="216"/>
      <c r="MRK94" s="216"/>
      <c r="MRL94" s="216"/>
      <c r="MRM94" s="216"/>
      <c r="MRN94" s="216"/>
      <c r="MRO94" s="216"/>
      <c r="MRP94" s="216"/>
      <c r="MRQ94" s="216"/>
      <c r="MRR94" s="216"/>
      <c r="MRS94" s="216"/>
      <c r="MRT94" s="216"/>
      <c r="MRU94" s="216"/>
      <c r="MRV94" s="216"/>
      <c r="MRW94" s="216"/>
      <c r="MRX94" s="216"/>
      <c r="MRY94" s="216"/>
      <c r="MRZ94" s="216"/>
      <c r="MSA94" s="216"/>
      <c r="MSB94" s="216"/>
      <c r="MSC94" s="216"/>
      <c r="MSD94" s="216"/>
      <c r="MSE94" s="216"/>
      <c r="MSF94" s="216"/>
      <c r="MSG94" s="216"/>
      <c r="MSH94" s="216"/>
      <c r="MSI94" s="216"/>
      <c r="MSJ94" s="216"/>
      <c r="MSK94" s="216"/>
      <c r="MSL94" s="216"/>
      <c r="MSM94" s="216"/>
      <c r="MSN94" s="216"/>
      <c r="MSO94" s="216"/>
      <c r="MSP94" s="216"/>
      <c r="MSQ94" s="216"/>
      <c r="MSR94" s="216"/>
      <c r="MSS94" s="216"/>
      <c r="MST94" s="216"/>
      <c r="MSU94" s="216"/>
      <c r="MSV94" s="216"/>
      <c r="MSW94" s="216"/>
      <c r="MSX94" s="216"/>
      <c r="MSY94" s="216"/>
      <c r="MSZ94" s="216"/>
      <c r="MTA94" s="216"/>
      <c r="MTB94" s="216"/>
      <c r="MTC94" s="216"/>
      <c r="MTD94" s="216"/>
      <c r="MTE94" s="216"/>
      <c r="MTF94" s="216"/>
      <c r="MTG94" s="216"/>
      <c r="MTH94" s="216"/>
      <c r="MTI94" s="216"/>
      <c r="MTJ94" s="216"/>
      <c r="MTK94" s="216"/>
      <c r="MTL94" s="216"/>
      <c r="MTM94" s="216"/>
      <c r="MTN94" s="216"/>
      <c r="MTO94" s="216"/>
      <c r="MTP94" s="216"/>
      <c r="MTQ94" s="216"/>
      <c r="MTR94" s="216"/>
      <c r="MTS94" s="216"/>
      <c r="MTT94" s="216"/>
      <c r="MTU94" s="216"/>
      <c r="MTV94" s="216"/>
      <c r="MTW94" s="216"/>
      <c r="MTX94" s="216"/>
      <c r="MTY94" s="216"/>
      <c r="MTZ94" s="216"/>
      <c r="MUA94" s="216"/>
      <c r="MUB94" s="216"/>
      <c r="MUC94" s="216"/>
      <c r="MUD94" s="216"/>
      <c r="MUE94" s="216"/>
      <c r="MUF94" s="216"/>
      <c r="MUG94" s="216"/>
      <c r="MUH94" s="216"/>
      <c r="MUI94" s="216"/>
      <c r="MUJ94" s="216"/>
      <c r="MUK94" s="216"/>
      <c r="MUL94" s="216"/>
      <c r="MUM94" s="216"/>
      <c r="MUN94" s="216"/>
      <c r="MUO94" s="216"/>
      <c r="MUP94" s="216"/>
      <c r="MUQ94" s="216"/>
      <c r="MUR94" s="216"/>
      <c r="MUS94" s="216"/>
      <c r="MUT94" s="216"/>
      <c r="MUU94" s="216"/>
      <c r="MUV94" s="216"/>
      <c r="MUW94" s="216"/>
      <c r="MUX94" s="216"/>
      <c r="MUY94" s="216"/>
      <c r="MUZ94" s="216"/>
      <c r="MVA94" s="216"/>
      <c r="MVB94" s="216"/>
      <c r="MVC94" s="216"/>
      <c r="MVD94" s="216"/>
      <c r="MVE94" s="216"/>
      <c r="MVF94" s="216"/>
      <c r="MVG94" s="216"/>
      <c r="MVH94" s="216"/>
      <c r="MVI94" s="216"/>
      <c r="MVJ94" s="216"/>
      <c r="MVK94" s="216"/>
      <c r="MVL94" s="216"/>
      <c r="MVM94" s="216"/>
      <c r="MVN94" s="216"/>
      <c r="MVO94" s="216"/>
      <c r="MVP94" s="216"/>
      <c r="MVQ94" s="216"/>
      <c r="MVR94" s="216"/>
      <c r="MVS94" s="216"/>
      <c r="MVT94" s="216"/>
      <c r="MVU94" s="216"/>
      <c r="MVV94" s="216"/>
      <c r="MVW94" s="216"/>
      <c r="MVX94" s="216"/>
      <c r="MVY94" s="216"/>
      <c r="MVZ94" s="216"/>
      <c r="MWA94" s="216"/>
      <c r="MWB94" s="216"/>
      <c r="MWC94" s="216"/>
      <c r="MWD94" s="216"/>
      <c r="MWE94" s="216"/>
      <c r="MWF94" s="216"/>
      <c r="MWG94" s="216"/>
      <c r="MWH94" s="216"/>
      <c r="MWI94" s="216"/>
      <c r="MWJ94" s="216"/>
      <c r="MWK94" s="216"/>
      <c r="MWL94" s="216"/>
      <c r="MWM94" s="216"/>
      <c r="MWN94" s="216"/>
      <c r="MWO94" s="216"/>
      <c r="MWP94" s="216"/>
      <c r="MWQ94" s="216"/>
      <c r="MWR94" s="216"/>
      <c r="MWS94" s="216"/>
      <c r="MWT94" s="216"/>
      <c r="MWU94" s="216"/>
      <c r="MWV94" s="216"/>
      <c r="MWW94" s="216"/>
      <c r="MWX94" s="216"/>
      <c r="MWY94" s="216"/>
      <c r="MWZ94" s="216"/>
      <c r="MXA94" s="216"/>
      <c r="MXB94" s="216"/>
      <c r="MXC94" s="216"/>
      <c r="MXD94" s="216"/>
      <c r="MXE94" s="216"/>
      <c r="MXJ94" s="216"/>
      <c r="MXK94" s="216"/>
      <c r="MXL94" s="216"/>
      <c r="MXM94" s="216"/>
      <c r="MXN94" s="216"/>
      <c r="MXO94" s="216"/>
      <c r="MXP94" s="216"/>
      <c r="MXQ94" s="216"/>
      <c r="MXR94" s="216"/>
      <c r="MXS94" s="216"/>
      <c r="MXT94" s="216"/>
      <c r="MZL94" s="216"/>
      <c r="MZM94" s="216"/>
      <c r="MZN94" s="216"/>
      <c r="MZO94" s="216"/>
      <c r="MZP94" s="216"/>
      <c r="MZQ94" s="216"/>
      <c r="MZR94" s="216"/>
      <c r="MZS94" s="216"/>
      <c r="MZT94" s="216"/>
      <c r="MZU94" s="216"/>
      <c r="MZV94" s="216"/>
      <c r="MZW94" s="216"/>
      <c r="MZX94" s="216"/>
      <c r="MZY94" s="216"/>
      <c r="MZZ94" s="216"/>
      <c r="NAA94" s="216"/>
      <c r="NAB94" s="216"/>
      <c r="NAC94" s="216"/>
      <c r="NAD94" s="216"/>
      <c r="NAE94" s="216"/>
      <c r="NAF94" s="216"/>
      <c r="NAG94" s="216"/>
      <c r="NAH94" s="216"/>
      <c r="NAI94" s="216"/>
      <c r="NAJ94" s="216"/>
      <c r="NAK94" s="216"/>
      <c r="NAL94" s="216"/>
      <c r="NAM94" s="216"/>
      <c r="NAN94" s="216"/>
      <c r="NAO94" s="216"/>
      <c r="NAP94" s="216"/>
      <c r="NAQ94" s="216"/>
      <c r="NAR94" s="216"/>
      <c r="NAS94" s="216"/>
      <c r="NAT94" s="216"/>
      <c r="NAU94" s="216"/>
      <c r="NAV94" s="216"/>
      <c r="NAW94" s="216"/>
      <c r="NAX94" s="216"/>
      <c r="NAY94" s="216"/>
      <c r="NAZ94" s="216"/>
      <c r="NBA94" s="216"/>
      <c r="NBB94" s="216"/>
      <c r="NBC94" s="216"/>
      <c r="NBD94" s="216"/>
      <c r="NBE94" s="216"/>
      <c r="NBF94" s="216"/>
      <c r="NBG94" s="216"/>
      <c r="NBH94" s="216"/>
      <c r="NBI94" s="216"/>
      <c r="NBJ94" s="216"/>
      <c r="NBK94" s="216"/>
      <c r="NBL94" s="216"/>
      <c r="NBM94" s="216"/>
      <c r="NBN94" s="216"/>
      <c r="NBO94" s="216"/>
      <c r="NBP94" s="216"/>
      <c r="NBQ94" s="216"/>
      <c r="NBR94" s="216"/>
      <c r="NBS94" s="216"/>
      <c r="NBT94" s="216"/>
      <c r="NBU94" s="216"/>
      <c r="NBV94" s="216"/>
      <c r="NBW94" s="216"/>
      <c r="NBX94" s="216"/>
      <c r="NBY94" s="216"/>
      <c r="NBZ94" s="216"/>
      <c r="NCA94" s="216"/>
      <c r="NCB94" s="216"/>
      <c r="NCC94" s="216"/>
      <c r="NCD94" s="216"/>
      <c r="NCE94" s="216"/>
      <c r="NCF94" s="216"/>
      <c r="NCG94" s="216"/>
      <c r="NCH94" s="216"/>
      <c r="NCI94" s="216"/>
      <c r="NCJ94" s="216"/>
      <c r="NCK94" s="216"/>
      <c r="NCL94" s="216"/>
      <c r="NCM94" s="216"/>
      <c r="NCN94" s="216"/>
      <c r="NCO94" s="216"/>
      <c r="NCP94" s="216"/>
      <c r="NCQ94" s="216"/>
      <c r="NCR94" s="216"/>
      <c r="NCS94" s="216"/>
      <c r="NCT94" s="216"/>
      <c r="NCU94" s="216"/>
      <c r="NCV94" s="216"/>
      <c r="NCW94" s="216"/>
      <c r="NCX94" s="216"/>
      <c r="NCY94" s="216"/>
      <c r="NCZ94" s="216"/>
      <c r="NDA94" s="216"/>
      <c r="NDB94" s="216"/>
      <c r="NDC94" s="216"/>
      <c r="NDD94" s="216"/>
      <c r="NDE94" s="216"/>
      <c r="NDF94" s="216"/>
      <c r="NDG94" s="216"/>
      <c r="NDH94" s="216"/>
      <c r="NDI94" s="216"/>
      <c r="NDJ94" s="216"/>
      <c r="NDK94" s="216"/>
      <c r="NDL94" s="216"/>
      <c r="NDM94" s="216"/>
      <c r="NDN94" s="216"/>
      <c r="NDO94" s="216"/>
      <c r="NDP94" s="216"/>
      <c r="NDQ94" s="216"/>
      <c r="NDR94" s="216"/>
      <c r="NDS94" s="216"/>
      <c r="NDT94" s="216"/>
      <c r="NDU94" s="216"/>
      <c r="NDV94" s="216"/>
      <c r="NDW94" s="216"/>
      <c r="NDX94" s="216"/>
      <c r="NDY94" s="216"/>
      <c r="NDZ94" s="216"/>
      <c r="NEA94" s="216"/>
      <c r="NEB94" s="216"/>
      <c r="NEC94" s="216"/>
      <c r="NED94" s="216"/>
      <c r="NEE94" s="216"/>
      <c r="NEF94" s="216"/>
      <c r="NEG94" s="216"/>
      <c r="NEH94" s="216"/>
      <c r="NEI94" s="216"/>
      <c r="NEJ94" s="216"/>
      <c r="NEK94" s="216"/>
      <c r="NEL94" s="216"/>
      <c r="NEM94" s="216"/>
      <c r="NEN94" s="216"/>
      <c r="NEO94" s="216"/>
      <c r="NEP94" s="216"/>
      <c r="NEQ94" s="216"/>
      <c r="NER94" s="216"/>
      <c r="NES94" s="216"/>
      <c r="NET94" s="216"/>
      <c r="NEU94" s="216"/>
      <c r="NEV94" s="216"/>
      <c r="NEW94" s="216"/>
      <c r="NEX94" s="216"/>
      <c r="NEY94" s="216"/>
      <c r="NEZ94" s="216"/>
      <c r="NFA94" s="216"/>
      <c r="NFB94" s="216"/>
      <c r="NFC94" s="216"/>
      <c r="NFD94" s="216"/>
      <c r="NFE94" s="216"/>
      <c r="NFF94" s="216"/>
      <c r="NFG94" s="216"/>
      <c r="NFH94" s="216"/>
      <c r="NFI94" s="216"/>
      <c r="NFJ94" s="216"/>
      <c r="NFK94" s="216"/>
      <c r="NFL94" s="216"/>
      <c r="NFM94" s="216"/>
      <c r="NFN94" s="216"/>
      <c r="NFO94" s="216"/>
      <c r="NFP94" s="216"/>
      <c r="NFQ94" s="216"/>
      <c r="NFR94" s="216"/>
      <c r="NFS94" s="216"/>
      <c r="NFT94" s="216"/>
      <c r="NFU94" s="216"/>
      <c r="NFV94" s="216"/>
      <c r="NFW94" s="216"/>
      <c r="NFX94" s="216"/>
      <c r="NFY94" s="216"/>
      <c r="NFZ94" s="216"/>
      <c r="NGA94" s="216"/>
      <c r="NGB94" s="216"/>
      <c r="NGC94" s="216"/>
      <c r="NGD94" s="216"/>
      <c r="NGE94" s="216"/>
      <c r="NGF94" s="216"/>
      <c r="NGG94" s="216"/>
      <c r="NGH94" s="216"/>
      <c r="NGI94" s="216"/>
      <c r="NGJ94" s="216"/>
      <c r="NGK94" s="216"/>
      <c r="NGL94" s="216"/>
      <c r="NGM94" s="216"/>
      <c r="NGN94" s="216"/>
      <c r="NGO94" s="216"/>
      <c r="NGP94" s="216"/>
      <c r="NGQ94" s="216"/>
      <c r="NGR94" s="216"/>
      <c r="NGS94" s="216"/>
      <c r="NGT94" s="216"/>
      <c r="NGU94" s="216"/>
      <c r="NGV94" s="216"/>
      <c r="NGW94" s="216"/>
      <c r="NGX94" s="216"/>
      <c r="NGY94" s="216"/>
      <c r="NGZ94" s="216"/>
      <c r="NHA94" s="216"/>
      <c r="NHF94" s="216"/>
      <c r="NHG94" s="216"/>
      <c r="NHH94" s="216"/>
      <c r="NHI94" s="216"/>
      <c r="NHJ94" s="216"/>
      <c r="NHK94" s="216"/>
      <c r="NHL94" s="216"/>
      <c r="NHM94" s="216"/>
      <c r="NHN94" s="216"/>
      <c r="NHO94" s="216"/>
      <c r="NHP94" s="216"/>
      <c r="NJH94" s="216"/>
      <c r="NJI94" s="216"/>
      <c r="NJJ94" s="216"/>
      <c r="NJK94" s="216"/>
      <c r="NJL94" s="216"/>
      <c r="NJM94" s="216"/>
      <c r="NJN94" s="216"/>
      <c r="NJO94" s="216"/>
      <c r="NJP94" s="216"/>
      <c r="NJQ94" s="216"/>
      <c r="NJR94" s="216"/>
      <c r="NJS94" s="216"/>
      <c r="NJT94" s="216"/>
      <c r="NJU94" s="216"/>
      <c r="NJV94" s="216"/>
      <c r="NJW94" s="216"/>
      <c r="NJX94" s="216"/>
      <c r="NJY94" s="216"/>
      <c r="NJZ94" s="216"/>
      <c r="NKA94" s="216"/>
      <c r="NKB94" s="216"/>
      <c r="NKC94" s="216"/>
      <c r="NKD94" s="216"/>
      <c r="NKE94" s="216"/>
      <c r="NKF94" s="216"/>
      <c r="NKG94" s="216"/>
      <c r="NKH94" s="216"/>
      <c r="NKI94" s="216"/>
      <c r="NKJ94" s="216"/>
      <c r="NKK94" s="216"/>
      <c r="NKL94" s="216"/>
      <c r="NKM94" s="216"/>
      <c r="NKN94" s="216"/>
      <c r="NKO94" s="216"/>
      <c r="NKP94" s="216"/>
      <c r="NKQ94" s="216"/>
      <c r="NKR94" s="216"/>
      <c r="NKS94" s="216"/>
      <c r="NKT94" s="216"/>
      <c r="NKU94" s="216"/>
      <c r="NKV94" s="216"/>
      <c r="NKW94" s="216"/>
      <c r="NKX94" s="216"/>
      <c r="NKY94" s="216"/>
      <c r="NKZ94" s="216"/>
      <c r="NLA94" s="216"/>
      <c r="NLB94" s="216"/>
      <c r="NLC94" s="216"/>
      <c r="NLD94" s="216"/>
      <c r="NLE94" s="216"/>
      <c r="NLF94" s="216"/>
      <c r="NLG94" s="216"/>
      <c r="NLH94" s="216"/>
      <c r="NLI94" s="216"/>
      <c r="NLJ94" s="216"/>
      <c r="NLK94" s="216"/>
      <c r="NLL94" s="216"/>
      <c r="NLM94" s="216"/>
      <c r="NLN94" s="216"/>
      <c r="NLO94" s="216"/>
      <c r="NLP94" s="216"/>
      <c r="NLQ94" s="216"/>
      <c r="NLR94" s="216"/>
      <c r="NLS94" s="216"/>
      <c r="NLT94" s="216"/>
      <c r="NLU94" s="216"/>
      <c r="NLV94" s="216"/>
      <c r="NLW94" s="216"/>
      <c r="NLX94" s="216"/>
      <c r="NLY94" s="216"/>
      <c r="NLZ94" s="216"/>
      <c r="NMA94" s="216"/>
      <c r="NMB94" s="216"/>
      <c r="NMC94" s="216"/>
      <c r="NMD94" s="216"/>
      <c r="NME94" s="216"/>
      <c r="NMF94" s="216"/>
      <c r="NMG94" s="216"/>
      <c r="NMH94" s="216"/>
      <c r="NMI94" s="216"/>
      <c r="NMJ94" s="216"/>
      <c r="NMK94" s="216"/>
      <c r="NML94" s="216"/>
      <c r="NMM94" s="216"/>
      <c r="NMN94" s="216"/>
      <c r="NMO94" s="216"/>
      <c r="NMP94" s="216"/>
      <c r="NMQ94" s="216"/>
      <c r="NMR94" s="216"/>
      <c r="NMS94" s="216"/>
      <c r="NMT94" s="216"/>
      <c r="NMU94" s="216"/>
      <c r="NMV94" s="216"/>
      <c r="NMW94" s="216"/>
      <c r="NMX94" s="216"/>
      <c r="NMY94" s="216"/>
      <c r="NMZ94" s="216"/>
      <c r="NNA94" s="216"/>
      <c r="NNB94" s="216"/>
      <c r="NNC94" s="216"/>
      <c r="NND94" s="216"/>
      <c r="NNE94" s="216"/>
      <c r="NNF94" s="216"/>
      <c r="NNG94" s="216"/>
      <c r="NNH94" s="216"/>
      <c r="NNI94" s="216"/>
      <c r="NNJ94" s="216"/>
      <c r="NNK94" s="216"/>
      <c r="NNL94" s="216"/>
      <c r="NNM94" s="216"/>
      <c r="NNN94" s="216"/>
      <c r="NNO94" s="216"/>
      <c r="NNP94" s="216"/>
      <c r="NNQ94" s="216"/>
      <c r="NNR94" s="216"/>
      <c r="NNS94" s="216"/>
      <c r="NNT94" s="216"/>
      <c r="NNU94" s="216"/>
      <c r="NNV94" s="216"/>
      <c r="NNW94" s="216"/>
      <c r="NNX94" s="216"/>
      <c r="NNY94" s="216"/>
      <c r="NNZ94" s="216"/>
      <c r="NOA94" s="216"/>
      <c r="NOB94" s="216"/>
      <c r="NOC94" s="216"/>
      <c r="NOD94" s="216"/>
      <c r="NOE94" s="216"/>
      <c r="NOF94" s="216"/>
      <c r="NOG94" s="216"/>
      <c r="NOH94" s="216"/>
      <c r="NOI94" s="216"/>
      <c r="NOJ94" s="216"/>
      <c r="NOK94" s="216"/>
      <c r="NOL94" s="216"/>
      <c r="NOM94" s="216"/>
      <c r="NON94" s="216"/>
      <c r="NOO94" s="216"/>
      <c r="NOP94" s="216"/>
      <c r="NOQ94" s="216"/>
      <c r="NOR94" s="216"/>
      <c r="NOS94" s="216"/>
      <c r="NOT94" s="216"/>
      <c r="NOU94" s="216"/>
      <c r="NOV94" s="216"/>
      <c r="NOW94" s="216"/>
      <c r="NOX94" s="216"/>
      <c r="NOY94" s="216"/>
      <c r="NOZ94" s="216"/>
      <c r="NPA94" s="216"/>
      <c r="NPB94" s="216"/>
      <c r="NPC94" s="216"/>
      <c r="NPD94" s="216"/>
      <c r="NPE94" s="216"/>
      <c r="NPF94" s="216"/>
      <c r="NPG94" s="216"/>
      <c r="NPH94" s="216"/>
      <c r="NPI94" s="216"/>
      <c r="NPJ94" s="216"/>
      <c r="NPK94" s="216"/>
      <c r="NPL94" s="216"/>
      <c r="NPM94" s="216"/>
      <c r="NPN94" s="216"/>
      <c r="NPO94" s="216"/>
      <c r="NPP94" s="216"/>
      <c r="NPQ94" s="216"/>
      <c r="NPR94" s="216"/>
      <c r="NPS94" s="216"/>
      <c r="NPT94" s="216"/>
      <c r="NPU94" s="216"/>
      <c r="NPV94" s="216"/>
      <c r="NPW94" s="216"/>
      <c r="NPX94" s="216"/>
      <c r="NPY94" s="216"/>
      <c r="NPZ94" s="216"/>
      <c r="NQA94" s="216"/>
      <c r="NQB94" s="216"/>
      <c r="NQC94" s="216"/>
      <c r="NQD94" s="216"/>
      <c r="NQE94" s="216"/>
      <c r="NQF94" s="216"/>
      <c r="NQG94" s="216"/>
      <c r="NQH94" s="216"/>
      <c r="NQI94" s="216"/>
      <c r="NQJ94" s="216"/>
      <c r="NQK94" s="216"/>
      <c r="NQL94" s="216"/>
      <c r="NQM94" s="216"/>
      <c r="NQN94" s="216"/>
      <c r="NQO94" s="216"/>
      <c r="NQP94" s="216"/>
      <c r="NQQ94" s="216"/>
      <c r="NQR94" s="216"/>
      <c r="NQS94" s="216"/>
      <c r="NQT94" s="216"/>
      <c r="NQU94" s="216"/>
      <c r="NQV94" s="216"/>
      <c r="NQW94" s="216"/>
      <c r="NRB94" s="216"/>
      <c r="NRC94" s="216"/>
      <c r="NRD94" s="216"/>
      <c r="NRE94" s="216"/>
      <c r="NRF94" s="216"/>
      <c r="NRG94" s="216"/>
      <c r="NRH94" s="216"/>
      <c r="NRI94" s="216"/>
      <c r="NRJ94" s="216"/>
      <c r="NRK94" s="216"/>
      <c r="NRL94" s="216"/>
      <c r="NTD94" s="216"/>
      <c r="NTE94" s="216"/>
      <c r="NTF94" s="216"/>
      <c r="NTG94" s="216"/>
      <c r="NTH94" s="216"/>
      <c r="NTI94" s="216"/>
      <c r="NTJ94" s="216"/>
      <c r="NTK94" s="216"/>
      <c r="NTL94" s="216"/>
      <c r="NTM94" s="216"/>
      <c r="NTN94" s="216"/>
      <c r="NTO94" s="216"/>
      <c r="NTP94" s="216"/>
      <c r="NTQ94" s="216"/>
      <c r="NTR94" s="216"/>
      <c r="NTS94" s="216"/>
      <c r="NTT94" s="216"/>
      <c r="NTU94" s="216"/>
      <c r="NTV94" s="216"/>
      <c r="NTW94" s="216"/>
      <c r="NTX94" s="216"/>
      <c r="NTY94" s="216"/>
      <c r="NTZ94" s="216"/>
      <c r="NUA94" s="216"/>
      <c r="NUB94" s="216"/>
      <c r="NUC94" s="216"/>
      <c r="NUD94" s="216"/>
      <c r="NUE94" s="216"/>
      <c r="NUF94" s="216"/>
      <c r="NUG94" s="216"/>
      <c r="NUH94" s="216"/>
      <c r="NUI94" s="216"/>
      <c r="NUJ94" s="216"/>
      <c r="NUK94" s="216"/>
      <c r="NUL94" s="216"/>
      <c r="NUM94" s="216"/>
      <c r="NUN94" s="216"/>
      <c r="NUO94" s="216"/>
      <c r="NUP94" s="216"/>
      <c r="NUQ94" s="216"/>
      <c r="NUR94" s="216"/>
      <c r="NUS94" s="216"/>
      <c r="NUT94" s="216"/>
      <c r="NUU94" s="216"/>
      <c r="NUV94" s="216"/>
      <c r="NUW94" s="216"/>
      <c r="NUX94" s="216"/>
      <c r="NUY94" s="216"/>
      <c r="NUZ94" s="216"/>
      <c r="NVA94" s="216"/>
      <c r="NVB94" s="216"/>
      <c r="NVC94" s="216"/>
      <c r="NVD94" s="216"/>
      <c r="NVE94" s="216"/>
      <c r="NVF94" s="216"/>
      <c r="NVG94" s="216"/>
      <c r="NVH94" s="216"/>
      <c r="NVI94" s="216"/>
      <c r="NVJ94" s="216"/>
      <c r="NVK94" s="216"/>
      <c r="NVL94" s="216"/>
      <c r="NVM94" s="216"/>
      <c r="NVN94" s="216"/>
      <c r="NVO94" s="216"/>
      <c r="NVP94" s="216"/>
      <c r="NVQ94" s="216"/>
      <c r="NVR94" s="216"/>
      <c r="NVS94" s="216"/>
      <c r="NVT94" s="216"/>
      <c r="NVU94" s="216"/>
      <c r="NVV94" s="216"/>
      <c r="NVW94" s="216"/>
      <c r="NVX94" s="216"/>
      <c r="NVY94" s="216"/>
      <c r="NVZ94" s="216"/>
      <c r="NWA94" s="216"/>
      <c r="NWB94" s="216"/>
      <c r="NWC94" s="216"/>
      <c r="NWD94" s="216"/>
      <c r="NWE94" s="216"/>
      <c r="NWF94" s="216"/>
      <c r="NWG94" s="216"/>
      <c r="NWH94" s="216"/>
      <c r="NWI94" s="216"/>
      <c r="NWJ94" s="216"/>
      <c r="NWK94" s="216"/>
      <c r="NWL94" s="216"/>
      <c r="NWM94" s="216"/>
      <c r="NWN94" s="216"/>
      <c r="NWO94" s="216"/>
      <c r="NWP94" s="216"/>
      <c r="NWQ94" s="216"/>
      <c r="NWR94" s="216"/>
      <c r="NWS94" s="216"/>
      <c r="NWT94" s="216"/>
      <c r="NWU94" s="216"/>
      <c r="NWV94" s="216"/>
      <c r="NWW94" s="216"/>
      <c r="NWX94" s="216"/>
      <c r="NWY94" s="216"/>
      <c r="NWZ94" s="216"/>
      <c r="NXA94" s="216"/>
      <c r="NXB94" s="216"/>
      <c r="NXC94" s="216"/>
      <c r="NXD94" s="216"/>
      <c r="NXE94" s="216"/>
      <c r="NXF94" s="216"/>
      <c r="NXG94" s="216"/>
      <c r="NXH94" s="216"/>
      <c r="NXI94" s="216"/>
      <c r="NXJ94" s="216"/>
      <c r="NXK94" s="216"/>
      <c r="NXL94" s="216"/>
      <c r="NXM94" s="216"/>
      <c r="NXN94" s="216"/>
      <c r="NXO94" s="216"/>
      <c r="NXP94" s="216"/>
      <c r="NXQ94" s="216"/>
      <c r="NXR94" s="216"/>
      <c r="NXS94" s="216"/>
      <c r="NXT94" s="216"/>
      <c r="NXU94" s="216"/>
      <c r="NXV94" s="216"/>
      <c r="NXW94" s="216"/>
      <c r="NXX94" s="216"/>
      <c r="NXY94" s="216"/>
      <c r="NXZ94" s="216"/>
      <c r="NYA94" s="216"/>
      <c r="NYB94" s="216"/>
      <c r="NYC94" s="216"/>
      <c r="NYD94" s="216"/>
      <c r="NYE94" s="216"/>
      <c r="NYF94" s="216"/>
      <c r="NYG94" s="216"/>
      <c r="NYH94" s="216"/>
      <c r="NYI94" s="216"/>
      <c r="NYJ94" s="216"/>
      <c r="NYK94" s="216"/>
      <c r="NYL94" s="216"/>
      <c r="NYM94" s="216"/>
      <c r="NYN94" s="216"/>
      <c r="NYO94" s="216"/>
      <c r="NYP94" s="216"/>
      <c r="NYQ94" s="216"/>
      <c r="NYR94" s="216"/>
      <c r="NYS94" s="216"/>
      <c r="NYT94" s="216"/>
      <c r="NYU94" s="216"/>
      <c r="NYV94" s="216"/>
      <c r="NYW94" s="216"/>
      <c r="NYX94" s="216"/>
      <c r="NYY94" s="216"/>
      <c r="NYZ94" s="216"/>
      <c r="NZA94" s="216"/>
      <c r="NZB94" s="216"/>
      <c r="NZC94" s="216"/>
      <c r="NZD94" s="216"/>
      <c r="NZE94" s="216"/>
      <c r="NZF94" s="216"/>
      <c r="NZG94" s="216"/>
      <c r="NZH94" s="216"/>
      <c r="NZI94" s="216"/>
      <c r="NZJ94" s="216"/>
      <c r="NZK94" s="216"/>
      <c r="NZL94" s="216"/>
      <c r="NZM94" s="216"/>
      <c r="NZN94" s="216"/>
      <c r="NZO94" s="216"/>
      <c r="NZP94" s="216"/>
      <c r="NZQ94" s="216"/>
      <c r="NZR94" s="216"/>
      <c r="NZS94" s="216"/>
      <c r="NZT94" s="216"/>
      <c r="NZU94" s="216"/>
      <c r="NZV94" s="216"/>
      <c r="NZW94" s="216"/>
      <c r="NZX94" s="216"/>
      <c r="NZY94" s="216"/>
      <c r="NZZ94" s="216"/>
      <c r="OAA94" s="216"/>
      <c r="OAB94" s="216"/>
      <c r="OAC94" s="216"/>
      <c r="OAD94" s="216"/>
      <c r="OAE94" s="216"/>
      <c r="OAF94" s="216"/>
      <c r="OAG94" s="216"/>
      <c r="OAH94" s="216"/>
      <c r="OAI94" s="216"/>
      <c r="OAJ94" s="216"/>
      <c r="OAK94" s="216"/>
      <c r="OAL94" s="216"/>
      <c r="OAM94" s="216"/>
      <c r="OAN94" s="216"/>
      <c r="OAO94" s="216"/>
      <c r="OAP94" s="216"/>
      <c r="OAQ94" s="216"/>
      <c r="OAR94" s="216"/>
      <c r="OAS94" s="216"/>
      <c r="OAX94" s="216"/>
      <c r="OAY94" s="216"/>
      <c r="OAZ94" s="216"/>
      <c r="OBA94" s="216"/>
      <c r="OBB94" s="216"/>
      <c r="OBC94" s="216"/>
      <c r="OBD94" s="216"/>
      <c r="OBE94" s="216"/>
      <c r="OBF94" s="216"/>
      <c r="OBG94" s="216"/>
      <c r="OBH94" s="216"/>
      <c r="OCZ94" s="216"/>
      <c r="ODA94" s="216"/>
      <c r="ODB94" s="216"/>
      <c r="ODC94" s="216"/>
      <c r="ODD94" s="216"/>
      <c r="ODE94" s="216"/>
      <c r="ODF94" s="216"/>
      <c r="ODG94" s="216"/>
      <c r="ODH94" s="216"/>
      <c r="ODI94" s="216"/>
      <c r="ODJ94" s="216"/>
      <c r="ODK94" s="216"/>
      <c r="ODL94" s="216"/>
      <c r="ODM94" s="216"/>
      <c r="ODN94" s="216"/>
      <c r="ODO94" s="216"/>
      <c r="ODP94" s="216"/>
      <c r="ODQ94" s="216"/>
      <c r="ODR94" s="216"/>
      <c r="ODS94" s="216"/>
      <c r="ODT94" s="216"/>
      <c r="ODU94" s="216"/>
      <c r="ODV94" s="216"/>
      <c r="ODW94" s="216"/>
      <c r="ODX94" s="216"/>
      <c r="ODY94" s="216"/>
      <c r="ODZ94" s="216"/>
      <c r="OEA94" s="216"/>
      <c r="OEB94" s="216"/>
      <c r="OEC94" s="216"/>
      <c r="OED94" s="216"/>
      <c r="OEE94" s="216"/>
      <c r="OEF94" s="216"/>
      <c r="OEG94" s="216"/>
      <c r="OEH94" s="216"/>
      <c r="OEI94" s="216"/>
      <c r="OEJ94" s="216"/>
      <c r="OEK94" s="216"/>
      <c r="OEL94" s="216"/>
      <c r="OEM94" s="216"/>
      <c r="OEN94" s="216"/>
      <c r="OEO94" s="216"/>
      <c r="OEP94" s="216"/>
      <c r="OEQ94" s="216"/>
      <c r="OER94" s="216"/>
      <c r="OES94" s="216"/>
      <c r="OET94" s="216"/>
      <c r="OEU94" s="216"/>
      <c r="OEV94" s="216"/>
      <c r="OEW94" s="216"/>
      <c r="OEX94" s="216"/>
      <c r="OEY94" s="216"/>
      <c r="OEZ94" s="216"/>
      <c r="OFA94" s="216"/>
      <c r="OFB94" s="216"/>
      <c r="OFC94" s="216"/>
      <c r="OFD94" s="216"/>
      <c r="OFE94" s="216"/>
      <c r="OFF94" s="216"/>
      <c r="OFG94" s="216"/>
      <c r="OFH94" s="216"/>
      <c r="OFI94" s="216"/>
      <c r="OFJ94" s="216"/>
      <c r="OFK94" s="216"/>
      <c r="OFL94" s="216"/>
      <c r="OFM94" s="216"/>
      <c r="OFN94" s="216"/>
      <c r="OFO94" s="216"/>
      <c r="OFP94" s="216"/>
      <c r="OFQ94" s="216"/>
      <c r="OFR94" s="216"/>
      <c r="OFS94" s="216"/>
      <c r="OFT94" s="216"/>
      <c r="OFU94" s="216"/>
      <c r="OFV94" s="216"/>
      <c r="OFW94" s="216"/>
      <c r="OFX94" s="216"/>
      <c r="OFY94" s="216"/>
      <c r="OFZ94" s="216"/>
      <c r="OGA94" s="216"/>
      <c r="OGB94" s="216"/>
      <c r="OGC94" s="216"/>
      <c r="OGD94" s="216"/>
      <c r="OGE94" s="216"/>
      <c r="OGF94" s="216"/>
      <c r="OGG94" s="216"/>
      <c r="OGH94" s="216"/>
      <c r="OGI94" s="216"/>
      <c r="OGJ94" s="216"/>
      <c r="OGK94" s="216"/>
      <c r="OGL94" s="216"/>
      <c r="OGM94" s="216"/>
      <c r="OGN94" s="216"/>
      <c r="OGO94" s="216"/>
      <c r="OGP94" s="216"/>
      <c r="OGQ94" s="216"/>
      <c r="OGR94" s="216"/>
      <c r="OGS94" s="216"/>
      <c r="OGT94" s="216"/>
      <c r="OGU94" s="216"/>
      <c r="OGV94" s="216"/>
      <c r="OGW94" s="216"/>
      <c r="OGX94" s="216"/>
      <c r="OGY94" s="216"/>
      <c r="OGZ94" s="216"/>
      <c r="OHA94" s="216"/>
      <c r="OHB94" s="216"/>
      <c r="OHC94" s="216"/>
      <c r="OHD94" s="216"/>
      <c r="OHE94" s="216"/>
      <c r="OHF94" s="216"/>
      <c r="OHG94" s="216"/>
      <c r="OHH94" s="216"/>
      <c r="OHI94" s="216"/>
      <c r="OHJ94" s="216"/>
      <c r="OHK94" s="216"/>
      <c r="OHL94" s="216"/>
      <c r="OHM94" s="216"/>
      <c r="OHN94" s="216"/>
      <c r="OHO94" s="216"/>
      <c r="OHP94" s="216"/>
      <c r="OHQ94" s="216"/>
      <c r="OHR94" s="216"/>
      <c r="OHS94" s="216"/>
      <c r="OHT94" s="216"/>
      <c r="OHU94" s="216"/>
      <c r="OHV94" s="216"/>
      <c r="OHW94" s="216"/>
      <c r="OHX94" s="216"/>
      <c r="OHY94" s="216"/>
      <c r="OHZ94" s="216"/>
      <c r="OIA94" s="216"/>
      <c r="OIB94" s="216"/>
      <c r="OIC94" s="216"/>
      <c r="OID94" s="216"/>
      <c r="OIE94" s="216"/>
      <c r="OIF94" s="216"/>
      <c r="OIG94" s="216"/>
      <c r="OIH94" s="216"/>
      <c r="OII94" s="216"/>
      <c r="OIJ94" s="216"/>
      <c r="OIK94" s="216"/>
      <c r="OIL94" s="216"/>
      <c r="OIM94" s="216"/>
      <c r="OIN94" s="216"/>
      <c r="OIO94" s="216"/>
      <c r="OIP94" s="216"/>
      <c r="OIQ94" s="216"/>
      <c r="OIR94" s="216"/>
      <c r="OIS94" s="216"/>
      <c r="OIT94" s="216"/>
      <c r="OIU94" s="216"/>
      <c r="OIV94" s="216"/>
      <c r="OIW94" s="216"/>
      <c r="OIX94" s="216"/>
      <c r="OIY94" s="216"/>
      <c r="OIZ94" s="216"/>
      <c r="OJA94" s="216"/>
      <c r="OJB94" s="216"/>
      <c r="OJC94" s="216"/>
      <c r="OJD94" s="216"/>
      <c r="OJE94" s="216"/>
      <c r="OJF94" s="216"/>
      <c r="OJG94" s="216"/>
      <c r="OJH94" s="216"/>
      <c r="OJI94" s="216"/>
      <c r="OJJ94" s="216"/>
      <c r="OJK94" s="216"/>
      <c r="OJL94" s="216"/>
      <c r="OJM94" s="216"/>
      <c r="OJN94" s="216"/>
      <c r="OJO94" s="216"/>
      <c r="OJP94" s="216"/>
      <c r="OJQ94" s="216"/>
      <c r="OJR94" s="216"/>
      <c r="OJS94" s="216"/>
      <c r="OJT94" s="216"/>
      <c r="OJU94" s="216"/>
      <c r="OJV94" s="216"/>
      <c r="OJW94" s="216"/>
      <c r="OJX94" s="216"/>
      <c r="OJY94" s="216"/>
      <c r="OJZ94" s="216"/>
      <c r="OKA94" s="216"/>
      <c r="OKB94" s="216"/>
      <c r="OKC94" s="216"/>
      <c r="OKD94" s="216"/>
      <c r="OKE94" s="216"/>
      <c r="OKF94" s="216"/>
      <c r="OKG94" s="216"/>
      <c r="OKH94" s="216"/>
      <c r="OKI94" s="216"/>
      <c r="OKJ94" s="216"/>
      <c r="OKK94" s="216"/>
      <c r="OKL94" s="216"/>
      <c r="OKM94" s="216"/>
      <c r="OKN94" s="216"/>
      <c r="OKO94" s="216"/>
      <c r="OKT94" s="216"/>
      <c r="OKU94" s="216"/>
      <c r="OKV94" s="216"/>
      <c r="OKW94" s="216"/>
      <c r="OKX94" s="216"/>
      <c r="OKY94" s="216"/>
      <c r="OKZ94" s="216"/>
      <c r="OLA94" s="216"/>
      <c r="OLB94" s="216"/>
      <c r="OLC94" s="216"/>
      <c r="OLD94" s="216"/>
      <c r="OMV94" s="216"/>
      <c r="OMW94" s="216"/>
      <c r="OMX94" s="216"/>
      <c r="OMY94" s="216"/>
      <c r="OMZ94" s="216"/>
      <c r="ONA94" s="216"/>
      <c r="ONB94" s="216"/>
      <c r="ONC94" s="216"/>
      <c r="OND94" s="216"/>
      <c r="ONE94" s="216"/>
      <c r="ONF94" s="216"/>
      <c r="ONG94" s="216"/>
      <c r="ONH94" s="216"/>
      <c r="ONI94" s="216"/>
      <c r="ONJ94" s="216"/>
      <c r="ONK94" s="216"/>
      <c r="ONL94" s="216"/>
      <c r="ONM94" s="216"/>
      <c r="ONN94" s="216"/>
      <c r="ONO94" s="216"/>
      <c r="ONP94" s="216"/>
      <c r="ONQ94" s="216"/>
      <c r="ONR94" s="216"/>
      <c r="ONS94" s="216"/>
      <c r="ONT94" s="216"/>
      <c r="ONU94" s="216"/>
      <c r="ONV94" s="216"/>
      <c r="ONW94" s="216"/>
      <c r="ONX94" s="216"/>
      <c r="ONY94" s="216"/>
      <c r="ONZ94" s="216"/>
      <c r="OOA94" s="216"/>
      <c r="OOB94" s="216"/>
      <c r="OOC94" s="216"/>
      <c r="OOD94" s="216"/>
      <c r="OOE94" s="216"/>
      <c r="OOF94" s="216"/>
      <c r="OOG94" s="216"/>
      <c r="OOH94" s="216"/>
      <c r="OOI94" s="216"/>
      <c r="OOJ94" s="216"/>
      <c r="OOK94" s="216"/>
      <c r="OOL94" s="216"/>
      <c r="OOM94" s="216"/>
      <c r="OON94" s="216"/>
      <c r="OOO94" s="216"/>
      <c r="OOP94" s="216"/>
      <c r="OOQ94" s="216"/>
      <c r="OOR94" s="216"/>
      <c r="OOS94" s="216"/>
      <c r="OOT94" s="216"/>
      <c r="OOU94" s="216"/>
      <c r="OOV94" s="216"/>
      <c r="OOW94" s="216"/>
      <c r="OOX94" s="216"/>
      <c r="OOY94" s="216"/>
      <c r="OOZ94" s="216"/>
      <c r="OPA94" s="216"/>
      <c r="OPB94" s="216"/>
      <c r="OPC94" s="216"/>
      <c r="OPD94" s="216"/>
      <c r="OPE94" s="216"/>
      <c r="OPF94" s="216"/>
      <c r="OPG94" s="216"/>
      <c r="OPH94" s="216"/>
      <c r="OPI94" s="216"/>
      <c r="OPJ94" s="216"/>
      <c r="OPK94" s="216"/>
      <c r="OPL94" s="216"/>
      <c r="OPM94" s="216"/>
      <c r="OPN94" s="216"/>
      <c r="OPO94" s="216"/>
      <c r="OPP94" s="216"/>
      <c r="OPQ94" s="216"/>
      <c r="OPR94" s="216"/>
      <c r="OPS94" s="216"/>
      <c r="OPT94" s="216"/>
      <c r="OPU94" s="216"/>
      <c r="OPV94" s="216"/>
      <c r="OPW94" s="216"/>
      <c r="OPX94" s="216"/>
      <c r="OPY94" s="216"/>
      <c r="OPZ94" s="216"/>
      <c r="OQA94" s="216"/>
      <c r="OQB94" s="216"/>
      <c r="OQC94" s="216"/>
      <c r="OQD94" s="216"/>
      <c r="OQE94" s="216"/>
      <c r="OQF94" s="216"/>
      <c r="OQG94" s="216"/>
      <c r="OQH94" s="216"/>
      <c r="OQI94" s="216"/>
      <c r="OQJ94" s="216"/>
      <c r="OQK94" s="216"/>
      <c r="OQL94" s="216"/>
      <c r="OQM94" s="216"/>
      <c r="OQN94" s="216"/>
      <c r="OQO94" s="216"/>
      <c r="OQP94" s="216"/>
      <c r="OQQ94" s="216"/>
      <c r="OQR94" s="216"/>
      <c r="OQS94" s="216"/>
      <c r="OQT94" s="216"/>
      <c r="OQU94" s="216"/>
      <c r="OQV94" s="216"/>
      <c r="OQW94" s="216"/>
      <c r="OQX94" s="216"/>
      <c r="OQY94" s="216"/>
      <c r="OQZ94" s="216"/>
      <c r="ORA94" s="216"/>
      <c r="ORB94" s="216"/>
      <c r="ORC94" s="216"/>
      <c r="ORD94" s="216"/>
      <c r="ORE94" s="216"/>
      <c r="ORF94" s="216"/>
      <c r="ORG94" s="216"/>
      <c r="ORH94" s="216"/>
      <c r="ORI94" s="216"/>
      <c r="ORJ94" s="216"/>
      <c r="ORK94" s="216"/>
      <c r="ORL94" s="216"/>
      <c r="ORM94" s="216"/>
      <c r="ORN94" s="216"/>
      <c r="ORO94" s="216"/>
      <c r="ORP94" s="216"/>
      <c r="ORQ94" s="216"/>
      <c r="ORR94" s="216"/>
      <c r="ORS94" s="216"/>
      <c r="ORT94" s="216"/>
      <c r="ORU94" s="216"/>
      <c r="ORV94" s="216"/>
      <c r="ORW94" s="216"/>
      <c r="ORX94" s="216"/>
      <c r="ORY94" s="216"/>
      <c r="ORZ94" s="216"/>
      <c r="OSA94" s="216"/>
      <c r="OSB94" s="216"/>
      <c r="OSC94" s="216"/>
      <c r="OSD94" s="216"/>
      <c r="OSE94" s="216"/>
      <c r="OSF94" s="216"/>
      <c r="OSG94" s="216"/>
      <c r="OSH94" s="216"/>
      <c r="OSI94" s="216"/>
      <c r="OSJ94" s="216"/>
      <c r="OSK94" s="216"/>
      <c r="OSL94" s="216"/>
      <c r="OSM94" s="216"/>
      <c r="OSN94" s="216"/>
      <c r="OSO94" s="216"/>
      <c r="OSP94" s="216"/>
      <c r="OSQ94" s="216"/>
      <c r="OSR94" s="216"/>
      <c r="OSS94" s="216"/>
      <c r="OST94" s="216"/>
      <c r="OSU94" s="216"/>
      <c r="OSV94" s="216"/>
      <c r="OSW94" s="216"/>
      <c r="OSX94" s="216"/>
      <c r="OSY94" s="216"/>
      <c r="OSZ94" s="216"/>
      <c r="OTA94" s="216"/>
      <c r="OTB94" s="216"/>
      <c r="OTC94" s="216"/>
      <c r="OTD94" s="216"/>
      <c r="OTE94" s="216"/>
      <c r="OTF94" s="216"/>
      <c r="OTG94" s="216"/>
      <c r="OTH94" s="216"/>
      <c r="OTI94" s="216"/>
      <c r="OTJ94" s="216"/>
      <c r="OTK94" s="216"/>
      <c r="OTL94" s="216"/>
      <c r="OTM94" s="216"/>
      <c r="OTN94" s="216"/>
      <c r="OTO94" s="216"/>
      <c r="OTP94" s="216"/>
      <c r="OTQ94" s="216"/>
      <c r="OTR94" s="216"/>
      <c r="OTS94" s="216"/>
      <c r="OTT94" s="216"/>
      <c r="OTU94" s="216"/>
      <c r="OTV94" s="216"/>
      <c r="OTW94" s="216"/>
      <c r="OTX94" s="216"/>
      <c r="OTY94" s="216"/>
      <c r="OTZ94" s="216"/>
      <c r="OUA94" s="216"/>
      <c r="OUB94" s="216"/>
      <c r="OUC94" s="216"/>
      <c r="OUD94" s="216"/>
      <c r="OUE94" s="216"/>
      <c r="OUF94" s="216"/>
      <c r="OUG94" s="216"/>
      <c r="OUH94" s="216"/>
      <c r="OUI94" s="216"/>
      <c r="OUJ94" s="216"/>
      <c r="OUK94" s="216"/>
      <c r="OUP94" s="216"/>
      <c r="OUQ94" s="216"/>
      <c r="OUR94" s="216"/>
      <c r="OUS94" s="216"/>
      <c r="OUT94" s="216"/>
      <c r="OUU94" s="216"/>
      <c r="OUV94" s="216"/>
      <c r="OUW94" s="216"/>
      <c r="OUX94" s="216"/>
      <c r="OUY94" s="216"/>
      <c r="OUZ94" s="216"/>
      <c r="OWR94" s="216"/>
      <c r="OWS94" s="216"/>
      <c r="OWT94" s="216"/>
      <c r="OWU94" s="216"/>
      <c r="OWV94" s="216"/>
      <c r="OWW94" s="216"/>
      <c r="OWX94" s="216"/>
      <c r="OWY94" s="216"/>
      <c r="OWZ94" s="216"/>
      <c r="OXA94" s="216"/>
      <c r="OXB94" s="216"/>
      <c r="OXC94" s="216"/>
      <c r="OXD94" s="216"/>
      <c r="OXE94" s="216"/>
      <c r="OXF94" s="216"/>
      <c r="OXG94" s="216"/>
      <c r="OXH94" s="216"/>
      <c r="OXI94" s="216"/>
      <c r="OXJ94" s="216"/>
      <c r="OXK94" s="216"/>
      <c r="OXL94" s="216"/>
      <c r="OXM94" s="216"/>
      <c r="OXN94" s="216"/>
      <c r="OXO94" s="216"/>
      <c r="OXP94" s="216"/>
      <c r="OXQ94" s="216"/>
      <c r="OXR94" s="216"/>
      <c r="OXS94" s="216"/>
      <c r="OXT94" s="216"/>
      <c r="OXU94" s="216"/>
      <c r="OXV94" s="216"/>
      <c r="OXW94" s="216"/>
      <c r="OXX94" s="216"/>
      <c r="OXY94" s="216"/>
      <c r="OXZ94" s="216"/>
      <c r="OYA94" s="216"/>
      <c r="OYB94" s="216"/>
      <c r="OYC94" s="216"/>
      <c r="OYD94" s="216"/>
      <c r="OYE94" s="216"/>
      <c r="OYF94" s="216"/>
      <c r="OYG94" s="216"/>
      <c r="OYH94" s="216"/>
      <c r="OYI94" s="216"/>
      <c r="OYJ94" s="216"/>
      <c r="OYK94" s="216"/>
      <c r="OYL94" s="216"/>
      <c r="OYM94" s="216"/>
      <c r="OYN94" s="216"/>
      <c r="OYO94" s="216"/>
      <c r="OYP94" s="216"/>
      <c r="OYQ94" s="216"/>
      <c r="OYR94" s="216"/>
      <c r="OYS94" s="216"/>
      <c r="OYT94" s="216"/>
      <c r="OYU94" s="216"/>
      <c r="OYV94" s="216"/>
      <c r="OYW94" s="216"/>
      <c r="OYX94" s="216"/>
      <c r="OYY94" s="216"/>
      <c r="OYZ94" s="216"/>
      <c r="OZA94" s="216"/>
      <c r="OZB94" s="216"/>
      <c r="OZC94" s="216"/>
      <c r="OZD94" s="216"/>
      <c r="OZE94" s="216"/>
      <c r="OZF94" s="216"/>
      <c r="OZG94" s="216"/>
      <c r="OZH94" s="216"/>
      <c r="OZI94" s="216"/>
      <c r="OZJ94" s="216"/>
      <c r="OZK94" s="216"/>
      <c r="OZL94" s="216"/>
      <c r="OZM94" s="216"/>
      <c r="OZN94" s="216"/>
      <c r="OZO94" s="216"/>
      <c r="OZP94" s="216"/>
      <c r="OZQ94" s="216"/>
      <c r="OZR94" s="216"/>
      <c r="OZS94" s="216"/>
      <c r="OZT94" s="216"/>
      <c r="OZU94" s="216"/>
      <c r="OZV94" s="216"/>
      <c r="OZW94" s="216"/>
      <c r="OZX94" s="216"/>
      <c r="OZY94" s="216"/>
      <c r="OZZ94" s="216"/>
      <c r="PAA94" s="216"/>
      <c r="PAB94" s="216"/>
      <c r="PAC94" s="216"/>
      <c r="PAD94" s="216"/>
      <c r="PAE94" s="216"/>
      <c r="PAF94" s="216"/>
      <c r="PAG94" s="216"/>
      <c r="PAH94" s="216"/>
      <c r="PAI94" s="216"/>
      <c r="PAJ94" s="216"/>
      <c r="PAK94" s="216"/>
      <c r="PAL94" s="216"/>
      <c r="PAM94" s="216"/>
      <c r="PAN94" s="216"/>
      <c r="PAO94" s="216"/>
      <c r="PAP94" s="216"/>
      <c r="PAQ94" s="216"/>
      <c r="PAR94" s="216"/>
      <c r="PAS94" s="216"/>
      <c r="PAT94" s="216"/>
      <c r="PAU94" s="216"/>
      <c r="PAV94" s="216"/>
      <c r="PAW94" s="216"/>
      <c r="PAX94" s="216"/>
      <c r="PAY94" s="216"/>
      <c r="PAZ94" s="216"/>
      <c r="PBA94" s="216"/>
      <c r="PBB94" s="216"/>
      <c r="PBC94" s="216"/>
      <c r="PBD94" s="216"/>
      <c r="PBE94" s="216"/>
      <c r="PBF94" s="216"/>
      <c r="PBG94" s="216"/>
      <c r="PBH94" s="216"/>
      <c r="PBI94" s="216"/>
      <c r="PBJ94" s="216"/>
      <c r="PBK94" s="216"/>
      <c r="PBL94" s="216"/>
      <c r="PBM94" s="216"/>
      <c r="PBN94" s="216"/>
      <c r="PBO94" s="216"/>
      <c r="PBP94" s="216"/>
      <c r="PBQ94" s="216"/>
      <c r="PBR94" s="216"/>
      <c r="PBS94" s="216"/>
      <c r="PBT94" s="216"/>
      <c r="PBU94" s="216"/>
      <c r="PBV94" s="216"/>
      <c r="PBW94" s="216"/>
      <c r="PBX94" s="216"/>
      <c r="PBY94" s="216"/>
      <c r="PBZ94" s="216"/>
      <c r="PCA94" s="216"/>
      <c r="PCB94" s="216"/>
      <c r="PCC94" s="216"/>
      <c r="PCD94" s="216"/>
      <c r="PCE94" s="216"/>
      <c r="PCF94" s="216"/>
      <c r="PCG94" s="216"/>
      <c r="PCH94" s="216"/>
      <c r="PCI94" s="216"/>
      <c r="PCJ94" s="216"/>
      <c r="PCK94" s="216"/>
      <c r="PCL94" s="216"/>
      <c r="PCM94" s="216"/>
      <c r="PCN94" s="216"/>
      <c r="PCO94" s="216"/>
      <c r="PCP94" s="216"/>
      <c r="PCQ94" s="216"/>
      <c r="PCR94" s="216"/>
      <c r="PCS94" s="216"/>
      <c r="PCT94" s="216"/>
      <c r="PCU94" s="216"/>
      <c r="PCV94" s="216"/>
      <c r="PCW94" s="216"/>
      <c r="PCX94" s="216"/>
      <c r="PCY94" s="216"/>
      <c r="PCZ94" s="216"/>
      <c r="PDA94" s="216"/>
      <c r="PDB94" s="216"/>
      <c r="PDC94" s="216"/>
      <c r="PDD94" s="216"/>
      <c r="PDE94" s="216"/>
      <c r="PDF94" s="216"/>
      <c r="PDG94" s="216"/>
      <c r="PDH94" s="216"/>
      <c r="PDI94" s="216"/>
      <c r="PDJ94" s="216"/>
      <c r="PDK94" s="216"/>
      <c r="PDL94" s="216"/>
      <c r="PDM94" s="216"/>
      <c r="PDN94" s="216"/>
      <c r="PDO94" s="216"/>
      <c r="PDP94" s="216"/>
      <c r="PDQ94" s="216"/>
      <c r="PDR94" s="216"/>
      <c r="PDS94" s="216"/>
      <c r="PDT94" s="216"/>
      <c r="PDU94" s="216"/>
      <c r="PDV94" s="216"/>
      <c r="PDW94" s="216"/>
      <c r="PDX94" s="216"/>
      <c r="PDY94" s="216"/>
      <c r="PDZ94" s="216"/>
      <c r="PEA94" s="216"/>
      <c r="PEB94" s="216"/>
      <c r="PEC94" s="216"/>
      <c r="PED94" s="216"/>
      <c r="PEE94" s="216"/>
      <c r="PEF94" s="216"/>
      <c r="PEG94" s="216"/>
      <c r="PEL94" s="216"/>
      <c r="PEM94" s="216"/>
      <c r="PEN94" s="216"/>
      <c r="PEO94" s="216"/>
      <c r="PEP94" s="216"/>
      <c r="PEQ94" s="216"/>
      <c r="PER94" s="216"/>
      <c r="PES94" s="216"/>
      <c r="PET94" s="216"/>
      <c r="PEU94" s="216"/>
      <c r="PEV94" s="216"/>
      <c r="PGN94" s="216"/>
      <c r="PGO94" s="216"/>
      <c r="PGP94" s="216"/>
      <c r="PGQ94" s="216"/>
      <c r="PGR94" s="216"/>
      <c r="PGS94" s="216"/>
      <c r="PGT94" s="216"/>
      <c r="PGU94" s="216"/>
      <c r="PGV94" s="216"/>
      <c r="PGW94" s="216"/>
      <c r="PGX94" s="216"/>
      <c r="PGY94" s="216"/>
      <c r="PGZ94" s="216"/>
      <c r="PHA94" s="216"/>
      <c r="PHB94" s="216"/>
      <c r="PHC94" s="216"/>
      <c r="PHD94" s="216"/>
      <c r="PHE94" s="216"/>
      <c r="PHF94" s="216"/>
      <c r="PHG94" s="216"/>
      <c r="PHH94" s="216"/>
      <c r="PHI94" s="216"/>
      <c r="PHJ94" s="216"/>
      <c r="PHK94" s="216"/>
      <c r="PHL94" s="216"/>
      <c r="PHM94" s="216"/>
      <c r="PHN94" s="216"/>
      <c r="PHO94" s="216"/>
      <c r="PHP94" s="216"/>
      <c r="PHQ94" s="216"/>
      <c r="PHR94" s="216"/>
      <c r="PHS94" s="216"/>
      <c r="PHT94" s="216"/>
      <c r="PHU94" s="216"/>
      <c r="PHV94" s="216"/>
      <c r="PHW94" s="216"/>
      <c r="PHX94" s="216"/>
      <c r="PHY94" s="216"/>
      <c r="PHZ94" s="216"/>
      <c r="PIA94" s="216"/>
      <c r="PIB94" s="216"/>
      <c r="PIC94" s="216"/>
      <c r="PID94" s="216"/>
      <c r="PIE94" s="216"/>
      <c r="PIF94" s="216"/>
      <c r="PIG94" s="216"/>
      <c r="PIH94" s="216"/>
      <c r="PII94" s="216"/>
      <c r="PIJ94" s="216"/>
      <c r="PIK94" s="216"/>
      <c r="PIL94" s="216"/>
      <c r="PIM94" s="216"/>
      <c r="PIN94" s="216"/>
      <c r="PIO94" s="216"/>
      <c r="PIP94" s="216"/>
      <c r="PIQ94" s="216"/>
      <c r="PIR94" s="216"/>
      <c r="PIS94" s="216"/>
      <c r="PIT94" s="216"/>
      <c r="PIU94" s="216"/>
      <c r="PIV94" s="216"/>
      <c r="PIW94" s="216"/>
      <c r="PIX94" s="216"/>
      <c r="PIY94" s="216"/>
      <c r="PIZ94" s="216"/>
      <c r="PJA94" s="216"/>
      <c r="PJB94" s="216"/>
      <c r="PJC94" s="216"/>
      <c r="PJD94" s="216"/>
      <c r="PJE94" s="216"/>
      <c r="PJF94" s="216"/>
      <c r="PJG94" s="216"/>
      <c r="PJH94" s="216"/>
      <c r="PJI94" s="216"/>
      <c r="PJJ94" s="216"/>
      <c r="PJK94" s="216"/>
      <c r="PJL94" s="216"/>
      <c r="PJM94" s="216"/>
      <c r="PJN94" s="216"/>
      <c r="PJO94" s="216"/>
      <c r="PJP94" s="216"/>
      <c r="PJQ94" s="216"/>
      <c r="PJR94" s="216"/>
      <c r="PJS94" s="216"/>
      <c r="PJT94" s="216"/>
      <c r="PJU94" s="216"/>
      <c r="PJV94" s="216"/>
      <c r="PJW94" s="216"/>
      <c r="PJX94" s="216"/>
      <c r="PJY94" s="216"/>
      <c r="PJZ94" s="216"/>
      <c r="PKA94" s="216"/>
      <c r="PKB94" s="216"/>
      <c r="PKC94" s="216"/>
      <c r="PKD94" s="216"/>
      <c r="PKE94" s="216"/>
      <c r="PKF94" s="216"/>
      <c r="PKG94" s="216"/>
      <c r="PKH94" s="216"/>
      <c r="PKI94" s="216"/>
      <c r="PKJ94" s="216"/>
      <c r="PKK94" s="216"/>
      <c r="PKL94" s="216"/>
      <c r="PKM94" s="216"/>
      <c r="PKN94" s="216"/>
      <c r="PKO94" s="216"/>
      <c r="PKP94" s="216"/>
      <c r="PKQ94" s="216"/>
      <c r="PKR94" s="216"/>
      <c r="PKS94" s="216"/>
      <c r="PKT94" s="216"/>
      <c r="PKU94" s="216"/>
      <c r="PKV94" s="216"/>
      <c r="PKW94" s="216"/>
      <c r="PKX94" s="216"/>
      <c r="PKY94" s="216"/>
      <c r="PKZ94" s="216"/>
      <c r="PLA94" s="216"/>
      <c r="PLB94" s="216"/>
      <c r="PLC94" s="216"/>
      <c r="PLD94" s="216"/>
      <c r="PLE94" s="216"/>
      <c r="PLF94" s="216"/>
      <c r="PLG94" s="216"/>
      <c r="PLH94" s="216"/>
      <c r="PLI94" s="216"/>
      <c r="PLJ94" s="216"/>
      <c r="PLK94" s="216"/>
      <c r="PLL94" s="216"/>
      <c r="PLM94" s="216"/>
      <c r="PLN94" s="216"/>
      <c r="PLO94" s="216"/>
      <c r="PLP94" s="216"/>
      <c r="PLQ94" s="216"/>
      <c r="PLR94" s="216"/>
      <c r="PLS94" s="216"/>
      <c r="PLT94" s="216"/>
      <c r="PLU94" s="216"/>
      <c r="PLV94" s="216"/>
      <c r="PLW94" s="216"/>
      <c r="PLX94" s="216"/>
      <c r="PLY94" s="216"/>
      <c r="PLZ94" s="216"/>
      <c r="PMA94" s="216"/>
      <c r="PMB94" s="216"/>
      <c r="PMC94" s="216"/>
      <c r="PMD94" s="216"/>
      <c r="PME94" s="216"/>
      <c r="PMF94" s="216"/>
      <c r="PMG94" s="216"/>
      <c r="PMH94" s="216"/>
      <c r="PMI94" s="216"/>
      <c r="PMJ94" s="216"/>
      <c r="PMK94" s="216"/>
      <c r="PML94" s="216"/>
      <c r="PMM94" s="216"/>
      <c r="PMN94" s="216"/>
      <c r="PMO94" s="216"/>
      <c r="PMP94" s="216"/>
      <c r="PMQ94" s="216"/>
      <c r="PMR94" s="216"/>
      <c r="PMS94" s="216"/>
      <c r="PMT94" s="216"/>
      <c r="PMU94" s="216"/>
      <c r="PMV94" s="216"/>
      <c r="PMW94" s="216"/>
      <c r="PMX94" s="216"/>
      <c r="PMY94" s="216"/>
      <c r="PMZ94" s="216"/>
      <c r="PNA94" s="216"/>
      <c r="PNB94" s="216"/>
      <c r="PNC94" s="216"/>
      <c r="PND94" s="216"/>
      <c r="PNE94" s="216"/>
      <c r="PNF94" s="216"/>
      <c r="PNG94" s="216"/>
      <c r="PNH94" s="216"/>
      <c r="PNI94" s="216"/>
      <c r="PNJ94" s="216"/>
      <c r="PNK94" s="216"/>
      <c r="PNL94" s="216"/>
      <c r="PNM94" s="216"/>
      <c r="PNN94" s="216"/>
      <c r="PNO94" s="216"/>
      <c r="PNP94" s="216"/>
      <c r="PNQ94" s="216"/>
      <c r="PNR94" s="216"/>
      <c r="PNS94" s="216"/>
      <c r="PNT94" s="216"/>
      <c r="PNU94" s="216"/>
      <c r="PNV94" s="216"/>
      <c r="PNW94" s="216"/>
      <c r="PNX94" s="216"/>
      <c r="PNY94" s="216"/>
      <c r="PNZ94" s="216"/>
      <c r="POA94" s="216"/>
      <c r="POB94" s="216"/>
      <c r="POC94" s="216"/>
      <c r="POH94" s="216"/>
      <c r="POI94" s="216"/>
      <c r="POJ94" s="216"/>
      <c r="POK94" s="216"/>
      <c r="POL94" s="216"/>
      <c r="POM94" s="216"/>
      <c r="PON94" s="216"/>
      <c r="POO94" s="216"/>
      <c r="POP94" s="216"/>
      <c r="POQ94" s="216"/>
      <c r="POR94" s="216"/>
      <c r="PQJ94" s="216"/>
      <c r="PQK94" s="216"/>
      <c r="PQL94" s="216"/>
      <c r="PQM94" s="216"/>
      <c r="PQN94" s="216"/>
      <c r="PQO94" s="216"/>
      <c r="PQP94" s="216"/>
      <c r="PQQ94" s="216"/>
      <c r="PQR94" s="216"/>
      <c r="PQS94" s="216"/>
      <c r="PQT94" s="216"/>
      <c r="PQU94" s="216"/>
      <c r="PQV94" s="216"/>
      <c r="PQW94" s="216"/>
      <c r="PQX94" s="216"/>
      <c r="PQY94" s="216"/>
      <c r="PQZ94" s="216"/>
      <c r="PRA94" s="216"/>
      <c r="PRB94" s="216"/>
      <c r="PRC94" s="216"/>
      <c r="PRD94" s="216"/>
      <c r="PRE94" s="216"/>
      <c r="PRF94" s="216"/>
      <c r="PRG94" s="216"/>
      <c r="PRH94" s="216"/>
      <c r="PRI94" s="216"/>
      <c r="PRJ94" s="216"/>
      <c r="PRK94" s="216"/>
      <c r="PRL94" s="216"/>
      <c r="PRM94" s="216"/>
      <c r="PRN94" s="216"/>
      <c r="PRO94" s="216"/>
      <c r="PRP94" s="216"/>
      <c r="PRQ94" s="216"/>
      <c r="PRR94" s="216"/>
      <c r="PRS94" s="216"/>
      <c r="PRT94" s="216"/>
      <c r="PRU94" s="216"/>
      <c r="PRV94" s="216"/>
      <c r="PRW94" s="216"/>
      <c r="PRX94" s="216"/>
      <c r="PRY94" s="216"/>
      <c r="PRZ94" s="216"/>
      <c r="PSA94" s="216"/>
      <c r="PSB94" s="216"/>
      <c r="PSC94" s="216"/>
      <c r="PSD94" s="216"/>
      <c r="PSE94" s="216"/>
      <c r="PSF94" s="216"/>
      <c r="PSG94" s="216"/>
      <c r="PSH94" s="216"/>
      <c r="PSI94" s="216"/>
      <c r="PSJ94" s="216"/>
      <c r="PSK94" s="216"/>
      <c r="PSL94" s="216"/>
      <c r="PSM94" s="216"/>
      <c r="PSN94" s="216"/>
      <c r="PSO94" s="216"/>
      <c r="PSP94" s="216"/>
      <c r="PSQ94" s="216"/>
      <c r="PSR94" s="216"/>
      <c r="PSS94" s="216"/>
      <c r="PST94" s="216"/>
      <c r="PSU94" s="216"/>
      <c r="PSV94" s="216"/>
      <c r="PSW94" s="216"/>
      <c r="PSX94" s="216"/>
      <c r="PSY94" s="216"/>
      <c r="PSZ94" s="216"/>
      <c r="PTA94" s="216"/>
      <c r="PTB94" s="216"/>
      <c r="PTC94" s="216"/>
      <c r="PTD94" s="216"/>
      <c r="PTE94" s="216"/>
      <c r="PTF94" s="216"/>
      <c r="PTG94" s="216"/>
      <c r="PTH94" s="216"/>
      <c r="PTI94" s="216"/>
      <c r="PTJ94" s="216"/>
      <c r="PTK94" s="216"/>
      <c r="PTL94" s="216"/>
      <c r="PTM94" s="216"/>
      <c r="PTN94" s="216"/>
      <c r="PTO94" s="216"/>
      <c r="PTP94" s="216"/>
      <c r="PTQ94" s="216"/>
      <c r="PTR94" s="216"/>
      <c r="PTS94" s="216"/>
      <c r="PTT94" s="216"/>
      <c r="PTU94" s="216"/>
      <c r="PTV94" s="216"/>
      <c r="PTW94" s="216"/>
      <c r="PTX94" s="216"/>
      <c r="PTY94" s="216"/>
      <c r="PTZ94" s="216"/>
      <c r="PUA94" s="216"/>
      <c r="PUB94" s="216"/>
      <c r="PUC94" s="216"/>
      <c r="PUD94" s="216"/>
      <c r="PUE94" s="216"/>
      <c r="PUF94" s="216"/>
      <c r="PUG94" s="216"/>
      <c r="PUH94" s="216"/>
      <c r="PUI94" s="216"/>
      <c r="PUJ94" s="216"/>
      <c r="PUK94" s="216"/>
      <c r="PUL94" s="216"/>
      <c r="PUM94" s="216"/>
      <c r="PUN94" s="216"/>
      <c r="PUO94" s="216"/>
      <c r="PUP94" s="216"/>
      <c r="PUQ94" s="216"/>
      <c r="PUR94" s="216"/>
      <c r="PUS94" s="216"/>
      <c r="PUT94" s="216"/>
      <c r="PUU94" s="216"/>
      <c r="PUV94" s="216"/>
      <c r="PUW94" s="216"/>
      <c r="PUX94" s="216"/>
      <c r="PUY94" s="216"/>
      <c r="PUZ94" s="216"/>
      <c r="PVA94" s="216"/>
      <c r="PVB94" s="216"/>
      <c r="PVC94" s="216"/>
      <c r="PVD94" s="216"/>
      <c r="PVE94" s="216"/>
      <c r="PVF94" s="216"/>
      <c r="PVG94" s="216"/>
      <c r="PVH94" s="216"/>
      <c r="PVI94" s="216"/>
      <c r="PVJ94" s="216"/>
      <c r="PVK94" s="216"/>
      <c r="PVL94" s="216"/>
      <c r="PVM94" s="216"/>
      <c r="PVN94" s="216"/>
      <c r="PVO94" s="216"/>
      <c r="PVP94" s="216"/>
      <c r="PVQ94" s="216"/>
      <c r="PVR94" s="216"/>
      <c r="PVS94" s="216"/>
      <c r="PVT94" s="216"/>
      <c r="PVU94" s="216"/>
      <c r="PVV94" s="216"/>
      <c r="PVW94" s="216"/>
      <c r="PVX94" s="216"/>
      <c r="PVY94" s="216"/>
      <c r="PVZ94" s="216"/>
      <c r="PWA94" s="216"/>
      <c r="PWB94" s="216"/>
      <c r="PWC94" s="216"/>
      <c r="PWD94" s="216"/>
      <c r="PWE94" s="216"/>
      <c r="PWF94" s="216"/>
      <c r="PWG94" s="216"/>
      <c r="PWH94" s="216"/>
      <c r="PWI94" s="216"/>
      <c r="PWJ94" s="216"/>
      <c r="PWK94" s="216"/>
      <c r="PWL94" s="216"/>
      <c r="PWM94" s="216"/>
      <c r="PWN94" s="216"/>
      <c r="PWO94" s="216"/>
      <c r="PWP94" s="216"/>
      <c r="PWQ94" s="216"/>
      <c r="PWR94" s="216"/>
      <c r="PWS94" s="216"/>
      <c r="PWT94" s="216"/>
      <c r="PWU94" s="216"/>
      <c r="PWV94" s="216"/>
      <c r="PWW94" s="216"/>
      <c r="PWX94" s="216"/>
      <c r="PWY94" s="216"/>
      <c r="PWZ94" s="216"/>
      <c r="PXA94" s="216"/>
      <c r="PXB94" s="216"/>
      <c r="PXC94" s="216"/>
      <c r="PXD94" s="216"/>
      <c r="PXE94" s="216"/>
      <c r="PXF94" s="216"/>
      <c r="PXG94" s="216"/>
      <c r="PXH94" s="216"/>
      <c r="PXI94" s="216"/>
      <c r="PXJ94" s="216"/>
      <c r="PXK94" s="216"/>
      <c r="PXL94" s="216"/>
      <c r="PXM94" s="216"/>
      <c r="PXN94" s="216"/>
      <c r="PXO94" s="216"/>
      <c r="PXP94" s="216"/>
      <c r="PXQ94" s="216"/>
      <c r="PXR94" s="216"/>
      <c r="PXS94" s="216"/>
      <c r="PXT94" s="216"/>
      <c r="PXU94" s="216"/>
      <c r="PXV94" s="216"/>
      <c r="PXW94" s="216"/>
      <c r="PXX94" s="216"/>
      <c r="PXY94" s="216"/>
      <c r="PYD94" s="216"/>
      <c r="PYE94" s="216"/>
      <c r="PYF94" s="216"/>
      <c r="PYG94" s="216"/>
      <c r="PYH94" s="216"/>
      <c r="PYI94" s="216"/>
      <c r="PYJ94" s="216"/>
      <c r="PYK94" s="216"/>
      <c r="PYL94" s="216"/>
      <c r="PYM94" s="216"/>
      <c r="PYN94" s="216"/>
      <c r="QAF94" s="216"/>
      <c r="QAG94" s="216"/>
      <c r="QAH94" s="216"/>
      <c r="QAI94" s="216"/>
      <c r="QAJ94" s="216"/>
      <c r="QAK94" s="216"/>
      <c r="QAL94" s="216"/>
      <c r="QAM94" s="216"/>
      <c r="QAN94" s="216"/>
      <c r="QAO94" s="216"/>
      <c r="QAP94" s="216"/>
      <c r="QAQ94" s="216"/>
      <c r="QAR94" s="216"/>
      <c r="QAS94" s="216"/>
      <c r="QAT94" s="216"/>
      <c r="QAU94" s="216"/>
      <c r="QAV94" s="216"/>
      <c r="QAW94" s="216"/>
      <c r="QAX94" s="216"/>
      <c r="QAY94" s="216"/>
      <c r="QAZ94" s="216"/>
      <c r="QBA94" s="216"/>
      <c r="QBB94" s="216"/>
      <c r="QBC94" s="216"/>
      <c r="QBD94" s="216"/>
      <c r="QBE94" s="216"/>
      <c r="QBF94" s="216"/>
      <c r="QBG94" s="216"/>
      <c r="QBH94" s="216"/>
      <c r="QBI94" s="216"/>
      <c r="QBJ94" s="216"/>
      <c r="QBK94" s="216"/>
      <c r="QBL94" s="216"/>
      <c r="QBM94" s="216"/>
      <c r="QBN94" s="216"/>
      <c r="QBO94" s="216"/>
      <c r="QBP94" s="216"/>
      <c r="QBQ94" s="216"/>
      <c r="QBR94" s="216"/>
      <c r="QBS94" s="216"/>
      <c r="QBT94" s="216"/>
      <c r="QBU94" s="216"/>
      <c r="QBV94" s="216"/>
      <c r="QBW94" s="216"/>
      <c r="QBX94" s="216"/>
      <c r="QBY94" s="216"/>
      <c r="QBZ94" s="216"/>
      <c r="QCA94" s="216"/>
      <c r="QCB94" s="216"/>
      <c r="QCC94" s="216"/>
      <c r="QCD94" s="216"/>
      <c r="QCE94" s="216"/>
      <c r="QCF94" s="216"/>
      <c r="QCG94" s="216"/>
      <c r="QCH94" s="216"/>
      <c r="QCI94" s="216"/>
      <c r="QCJ94" s="216"/>
      <c r="QCK94" s="216"/>
      <c r="QCL94" s="216"/>
      <c r="QCM94" s="216"/>
      <c r="QCN94" s="216"/>
      <c r="QCO94" s="216"/>
      <c r="QCP94" s="216"/>
      <c r="QCQ94" s="216"/>
      <c r="QCR94" s="216"/>
      <c r="QCS94" s="216"/>
      <c r="QCT94" s="216"/>
      <c r="QCU94" s="216"/>
      <c r="QCV94" s="216"/>
      <c r="QCW94" s="216"/>
      <c r="QCX94" s="216"/>
      <c r="QCY94" s="216"/>
      <c r="QCZ94" s="216"/>
      <c r="QDA94" s="216"/>
      <c r="QDB94" s="216"/>
      <c r="QDC94" s="216"/>
      <c r="QDD94" s="216"/>
      <c r="QDE94" s="216"/>
      <c r="QDF94" s="216"/>
      <c r="QDG94" s="216"/>
      <c r="QDH94" s="216"/>
      <c r="QDI94" s="216"/>
      <c r="QDJ94" s="216"/>
      <c r="QDK94" s="216"/>
      <c r="QDL94" s="216"/>
      <c r="QDM94" s="216"/>
      <c r="QDN94" s="216"/>
      <c r="QDO94" s="216"/>
      <c r="QDP94" s="216"/>
      <c r="QDQ94" s="216"/>
      <c r="QDR94" s="216"/>
      <c r="QDS94" s="216"/>
      <c r="QDT94" s="216"/>
      <c r="QDU94" s="216"/>
      <c r="QDV94" s="216"/>
      <c r="QDW94" s="216"/>
      <c r="QDX94" s="216"/>
      <c r="QDY94" s="216"/>
      <c r="QDZ94" s="216"/>
      <c r="QEA94" s="216"/>
      <c r="QEB94" s="216"/>
      <c r="QEC94" s="216"/>
      <c r="QED94" s="216"/>
      <c r="QEE94" s="216"/>
      <c r="QEF94" s="216"/>
      <c r="QEG94" s="216"/>
      <c r="QEH94" s="216"/>
      <c r="QEI94" s="216"/>
      <c r="QEJ94" s="216"/>
      <c r="QEK94" s="216"/>
      <c r="QEL94" s="216"/>
      <c r="QEM94" s="216"/>
      <c r="QEN94" s="216"/>
      <c r="QEO94" s="216"/>
      <c r="QEP94" s="216"/>
      <c r="QEQ94" s="216"/>
      <c r="QER94" s="216"/>
      <c r="QES94" s="216"/>
      <c r="QET94" s="216"/>
      <c r="QEU94" s="216"/>
      <c r="QEV94" s="216"/>
      <c r="QEW94" s="216"/>
      <c r="QEX94" s="216"/>
      <c r="QEY94" s="216"/>
      <c r="QEZ94" s="216"/>
      <c r="QFA94" s="216"/>
      <c r="QFB94" s="216"/>
      <c r="QFC94" s="216"/>
      <c r="QFD94" s="216"/>
      <c r="QFE94" s="216"/>
      <c r="QFF94" s="216"/>
      <c r="QFG94" s="216"/>
      <c r="QFH94" s="216"/>
      <c r="QFI94" s="216"/>
      <c r="QFJ94" s="216"/>
      <c r="QFK94" s="216"/>
      <c r="QFL94" s="216"/>
      <c r="QFM94" s="216"/>
      <c r="QFN94" s="216"/>
      <c r="QFO94" s="216"/>
      <c r="QFP94" s="216"/>
      <c r="QFQ94" s="216"/>
      <c r="QFR94" s="216"/>
      <c r="QFS94" s="216"/>
      <c r="QFT94" s="216"/>
      <c r="QFU94" s="216"/>
      <c r="QFV94" s="216"/>
      <c r="QFW94" s="216"/>
      <c r="QFX94" s="216"/>
      <c r="QFY94" s="216"/>
      <c r="QFZ94" s="216"/>
      <c r="QGA94" s="216"/>
      <c r="QGB94" s="216"/>
      <c r="QGC94" s="216"/>
      <c r="QGD94" s="216"/>
      <c r="QGE94" s="216"/>
      <c r="QGF94" s="216"/>
      <c r="QGG94" s="216"/>
      <c r="QGH94" s="216"/>
      <c r="QGI94" s="216"/>
      <c r="QGJ94" s="216"/>
      <c r="QGK94" s="216"/>
      <c r="QGL94" s="216"/>
      <c r="QGM94" s="216"/>
      <c r="QGN94" s="216"/>
      <c r="QGO94" s="216"/>
      <c r="QGP94" s="216"/>
      <c r="QGQ94" s="216"/>
      <c r="QGR94" s="216"/>
      <c r="QGS94" s="216"/>
      <c r="QGT94" s="216"/>
      <c r="QGU94" s="216"/>
      <c r="QGV94" s="216"/>
      <c r="QGW94" s="216"/>
      <c r="QGX94" s="216"/>
      <c r="QGY94" s="216"/>
      <c r="QGZ94" s="216"/>
      <c r="QHA94" s="216"/>
      <c r="QHB94" s="216"/>
      <c r="QHC94" s="216"/>
      <c r="QHD94" s="216"/>
      <c r="QHE94" s="216"/>
      <c r="QHF94" s="216"/>
      <c r="QHG94" s="216"/>
      <c r="QHH94" s="216"/>
      <c r="QHI94" s="216"/>
      <c r="QHJ94" s="216"/>
      <c r="QHK94" s="216"/>
      <c r="QHL94" s="216"/>
      <c r="QHM94" s="216"/>
      <c r="QHN94" s="216"/>
      <c r="QHO94" s="216"/>
      <c r="QHP94" s="216"/>
      <c r="QHQ94" s="216"/>
      <c r="QHR94" s="216"/>
      <c r="QHS94" s="216"/>
      <c r="QHT94" s="216"/>
      <c r="QHU94" s="216"/>
      <c r="QHZ94" s="216"/>
      <c r="QIA94" s="216"/>
      <c r="QIB94" s="216"/>
      <c r="QIC94" s="216"/>
      <c r="QID94" s="216"/>
      <c r="QIE94" s="216"/>
      <c r="QIF94" s="216"/>
      <c r="QIG94" s="216"/>
      <c r="QIH94" s="216"/>
      <c r="QII94" s="216"/>
      <c r="QIJ94" s="216"/>
      <c r="QKB94" s="216"/>
      <c r="QKC94" s="216"/>
      <c r="QKD94" s="216"/>
      <c r="QKE94" s="216"/>
      <c r="QKF94" s="216"/>
      <c r="QKG94" s="216"/>
      <c r="QKH94" s="216"/>
      <c r="QKI94" s="216"/>
      <c r="QKJ94" s="216"/>
      <c r="QKK94" s="216"/>
      <c r="QKL94" s="216"/>
      <c r="QKM94" s="216"/>
      <c r="QKN94" s="216"/>
      <c r="QKO94" s="216"/>
      <c r="QKP94" s="216"/>
      <c r="QKQ94" s="216"/>
      <c r="QKR94" s="216"/>
      <c r="QKS94" s="216"/>
      <c r="QKT94" s="216"/>
      <c r="QKU94" s="216"/>
      <c r="QKV94" s="216"/>
      <c r="QKW94" s="216"/>
      <c r="QKX94" s="216"/>
      <c r="QKY94" s="216"/>
      <c r="QKZ94" s="216"/>
      <c r="QLA94" s="216"/>
      <c r="QLB94" s="216"/>
      <c r="QLC94" s="216"/>
      <c r="QLD94" s="216"/>
      <c r="QLE94" s="216"/>
      <c r="QLF94" s="216"/>
      <c r="QLG94" s="216"/>
      <c r="QLH94" s="216"/>
      <c r="QLI94" s="216"/>
      <c r="QLJ94" s="216"/>
      <c r="QLK94" s="216"/>
      <c r="QLL94" s="216"/>
      <c r="QLM94" s="216"/>
      <c r="QLN94" s="216"/>
      <c r="QLO94" s="216"/>
      <c r="QLP94" s="216"/>
      <c r="QLQ94" s="216"/>
      <c r="QLR94" s="216"/>
      <c r="QLS94" s="216"/>
      <c r="QLT94" s="216"/>
      <c r="QLU94" s="216"/>
      <c r="QLV94" s="216"/>
      <c r="QLW94" s="216"/>
      <c r="QLX94" s="216"/>
      <c r="QLY94" s="216"/>
      <c r="QLZ94" s="216"/>
      <c r="QMA94" s="216"/>
      <c r="QMB94" s="216"/>
      <c r="QMC94" s="216"/>
      <c r="QMD94" s="216"/>
      <c r="QME94" s="216"/>
      <c r="QMF94" s="216"/>
      <c r="QMG94" s="216"/>
      <c r="QMH94" s="216"/>
      <c r="QMI94" s="216"/>
      <c r="QMJ94" s="216"/>
      <c r="QMK94" s="216"/>
      <c r="QML94" s="216"/>
      <c r="QMM94" s="216"/>
      <c r="QMN94" s="216"/>
      <c r="QMO94" s="216"/>
      <c r="QMP94" s="216"/>
      <c r="QMQ94" s="216"/>
      <c r="QMR94" s="216"/>
      <c r="QMS94" s="216"/>
      <c r="QMT94" s="216"/>
      <c r="QMU94" s="216"/>
      <c r="QMV94" s="216"/>
      <c r="QMW94" s="216"/>
      <c r="QMX94" s="216"/>
      <c r="QMY94" s="216"/>
      <c r="QMZ94" s="216"/>
      <c r="QNA94" s="216"/>
      <c r="QNB94" s="216"/>
      <c r="QNC94" s="216"/>
      <c r="QND94" s="216"/>
      <c r="QNE94" s="216"/>
      <c r="QNF94" s="216"/>
      <c r="QNG94" s="216"/>
      <c r="QNH94" s="216"/>
      <c r="QNI94" s="216"/>
      <c r="QNJ94" s="216"/>
      <c r="QNK94" s="216"/>
      <c r="QNL94" s="216"/>
      <c r="QNM94" s="216"/>
      <c r="QNN94" s="216"/>
      <c r="QNO94" s="216"/>
      <c r="QNP94" s="216"/>
      <c r="QNQ94" s="216"/>
      <c r="QNR94" s="216"/>
      <c r="QNS94" s="216"/>
      <c r="QNT94" s="216"/>
      <c r="QNU94" s="216"/>
      <c r="QNV94" s="216"/>
      <c r="QNW94" s="216"/>
      <c r="QNX94" s="216"/>
      <c r="QNY94" s="216"/>
      <c r="QNZ94" s="216"/>
      <c r="QOA94" s="216"/>
      <c r="QOB94" s="216"/>
      <c r="QOC94" s="216"/>
      <c r="QOD94" s="216"/>
      <c r="QOE94" s="216"/>
      <c r="QOF94" s="216"/>
      <c r="QOG94" s="216"/>
      <c r="QOH94" s="216"/>
      <c r="QOI94" s="216"/>
      <c r="QOJ94" s="216"/>
      <c r="QOK94" s="216"/>
      <c r="QOL94" s="216"/>
      <c r="QOM94" s="216"/>
      <c r="QON94" s="216"/>
      <c r="QOO94" s="216"/>
      <c r="QOP94" s="216"/>
      <c r="QOQ94" s="216"/>
      <c r="QOR94" s="216"/>
      <c r="QOS94" s="216"/>
      <c r="QOT94" s="216"/>
      <c r="QOU94" s="216"/>
      <c r="QOV94" s="216"/>
      <c r="QOW94" s="216"/>
      <c r="QOX94" s="216"/>
      <c r="QOY94" s="216"/>
      <c r="QOZ94" s="216"/>
      <c r="QPA94" s="216"/>
      <c r="QPB94" s="216"/>
      <c r="QPC94" s="216"/>
      <c r="QPD94" s="216"/>
      <c r="QPE94" s="216"/>
      <c r="QPF94" s="216"/>
      <c r="QPG94" s="216"/>
      <c r="QPH94" s="216"/>
      <c r="QPI94" s="216"/>
      <c r="QPJ94" s="216"/>
      <c r="QPK94" s="216"/>
      <c r="QPL94" s="216"/>
      <c r="QPM94" s="216"/>
      <c r="QPN94" s="216"/>
      <c r="QPO94" s="216"/>
      <c r="QPP94" s="216"/>
      <c r="QPQ94" s="216"/>
      <c r="QPR94" s="216"/>
      <c r="QPS94" s="216"/>
      <c r="QPT94" s="216"/>
      <c r="QPU94" s="216"/>
      <c r="QPV94" s="216"/>
      <c r="QPW94" s="216"/>
      <c r="QPX94" s="216"/>
      <c r="QPY94" s="216"/>
      <c r="QPZ94" s="216"/>
      <c r="QQA94" s="216"/>
      <c r="QQB94" s="216"/>
      <c r="QQC94" s="216"/>
      <c r="QQD94" s="216"/>
      <c r="QQE94" s="216"/>
      <c r="QQF94" s="216"/>
      <c r="QQG94" s="216"/>
      <c r="QQH94" s="216"/>
      <c r="QQI94" s="216"/>
      <c r="QQJ94" s="216"/>
      <c r="QQK94" s="216"/>
      <c r="QQL94" s="216"/>
      <c r="QQM94" s="216"/>
      <c r="QQN94" s="216"/>
      <c r="QQO94" s="216"/>
      <c r="QQP94" s="216"/>
      <c r="QQQ94" s="216"/>
      <c r="QQR94" s="216"/>
      <c r="QQS94" s="216"/>
      <c r="QQT94" s="216"/>
      <c r="QQU94" s="216"/>
      <c r="QQV94" s="216"/>
      <c r="QQW94" s="216"/>
      <c r="QQX94" s="216"/>
      <c r="QQY94" s="216"/>
      <c r="QQZ94" s="216"/>
      <c r="QRA94" s="216"/>
      <c r="QRB94" s="216"/>
      <c r="QRC94" s="216"/>
      <c r="QRD94" s="216"/>
      <c r="QRE94" s="216"/>
      <c r="QRF94" s="216"/>
      <c r="QRG94" s="216"/>
      <c r="QRH94" s="216"/>
      <c r="QRI94" s="216"/>
      <c r="QRJ94" s="216"/>
      <c r="QRK94" s="216"/>
      <c r="QRL94" s="216"/>
      <c r="QRM94" s="216"/>
      <c r="QRN94" s="216"/>
      <c r="QRO94" s="216"/>
      <c r="QRP94" s="216"/>
      <c r="QRQ94" s="216"/>
      <c r="QRV94" s="216"/>
      <c r="QRW94" s="216"/>
      <c r="QRX94" s="216"/>
      <c r="QRY94" s="216"/>
      <c r="QRZ94" s="216"/>
      <c r="QSA94" s="216"/>
      <c r="QSB94" s="216"/>
      <c r="QSC94" s="216"/>
      <c r="QSD94" s="216"/>
      <c r="QSE94" s="216"/>
      <c r="QSF94" s="216"/>
      <c r="QTX94" s="216"/>
      <c r="QTY94" s="216"/>
      <c r="QTZ94" s="216"/>
      <c r="QUA94" s="216"/>
      <c r="QUB94" s="216"/>
      <c r="QUC94" s="216"/>
      <c r="QUD94" s="216"/>
      <c r="QUE94" s="216"/>
      <c r="QUF94" s="216"/>
      <c r="QUG94" s="216"/>
      <c r="QUH94" s="216"/>
      <c r="QUI94" s="216"/>
      <c r="QUJ94" s="216"/>
      <c r="QUK94" s="216"/>
      <c r="QUL94" s="216"/>
      <c r="QUM94" s="216"/>
      <c r="QUN94" s="216"/>
      <c r="QUO94" s="216"/>
      <c r="QUP94" s="216"/>
      <c r="QUQ94" s="216"/>
      <c r="QUR94" s="216"/>
      <c r="QUS94" s="216"/>
      <c r="QUT94" s="216"/>
      <c r="QUU94" s="216"/>
      <c r="QUV94" s="216"/>
      <c r="QUW94" s="216"/>
      <c r="QUX94" s="216"/>
      <c r="QUY94" s="216"/>
      <c r="QUZ94" s="216"/>
      <c r="QVA94" s="216"/>
      <c r="QVB94" s="216"/>
      <c r="QVC94" s="216"/>
      <c r="QVD94" s="216"/>
      <c r="QVE94" s="216"/>
      <c r="QVF94" s="216"/>
      <c r="QVG94" s="216"/>
      <c r="QVH94" s="216"/>
      <c r="QVI94" s="216"/>
      <c r="QVJ94" s="216"/>
      <c r="QVK94" s="216"/>
      <c r="QVL94" s="216"/>
      <c r="QVM94" s="216"/>
      <c r="QVN94" s="216"/>
      <c r="QVO94" s="216"/>
      <c r="QVP94" s="216"/>
      <c r="QVQ94" s="216"/>
      <c r="QVR94" s="216"/>
      <c r="QVS94" s="216"/>
      <c r="QVT94" s="216"/>
      <c r="QVU94" s="216"/>
      <c r="QVV94" s="216"/>
      <c r="QVW94" s="216"/>
      <c r="QVX94" s="216"/>
      <c r="QVY94" s="216"/>
      <c r="QVZ94" s="216"/>
      <c r="QWA94" s="216"/>
      <c r="QWB94" s="216"/>
      <c r="QWC94" s="216"/>
      <c r="QWD94" s="216"/>
      <c r="QWE94" s="216"/>
      <c r="QWF94" s="216"/>
      <c r="QWG94" s="216"/>
      <c r="QWH94" s="216"/>
      <c r="QWI94" s="216"/>
      <c r="QWJ94" s="216"/>
      <c r="QWK94" s="216"/>
      <c r="QWL94" s="216"/>
      <c r="QWM94" s="216"/>
      <c r="QWN94" s="216"/>
      <c r="QWO94" s="216"/>
      <c r="QWP94" s="216"/>
      <c r="QWQ94" s="216"/>
      <c r="QWR94" s="216"/>
      <c r="QWS94" s="216"/>
      <c r="QWT94" s="216"/>
      <c r="QWU94" s="216"/>
      <c r="QWV94" s="216"/>
      <c r="QWW94" s="216"/>
      <c r="QWX94" s="216"/>
      <c r="QWY94" s="216"/>
      <c r="QWZ94" s="216"/>
      <c r="QXA94" s="216"/>
      <c r="QXB94" s="216"/>
      <c r="QXC94" s="216"/>
      <c r="QXD94" s="216"/>
      <c r="QXE94" s="216"/>
      <c r="QXF94" s="216"/>
      <c r="QXG94" s="216"/>
      <c r="QXH94" s="216"/>
      <c r="QXI94" s="216"/>
      <c r="QXJ94" s="216"/>
      <c r="QXK94" s="216"/>
      <c r="QXL94" s="216"/>
      <c r="QXM94" s="216"/>
      <c r="QXN94" s="216"/>
      <c r="QXO94" s="216"/>
      <c r="QXP94" s="216"/>
      <c r="QXQ94" s="216"/>
      <c r="QXR94" s="216"/>
      <c r="QXS94" s="216"/>
      <c r="QXT94" s="216"/>
      <c r="QXU94" s="216"/>
      <c r="QXV94" s="216"/>
      <c r="QXW94" s="216"/>
      <c r="QXX94" s="216"/>
      <c r="QXY94" s="216"/>
      <c r="QXZ94" s="216"/>
      <c r="QYA94" s="216"/>
      <c r="QYB94" s="216"/>
      <c r="QYC94" s="216"/>
      <c r="QYD94" s="216"/>
      <c r="QYE94" s="216"/>
      <c r="QYF94" s="216"/>
      <c r="QYG94" s="216"/>
      <c r="QYH94" s="216"/>
      <c r="QYI94" s="216"/>
      <c r="QYJ94" s="216"/>
      <c r="QYK94" s="216"/>
      <c r="QYL94" s="216"/>
      <c r="QYM94" s="216"/>
      <c r="QYN94" s="216"/>
      <c r="QYO94" s="216"/>
      <c r="QYP94" s="216"/>
      <c r="QYQ94" s="216"/>
      <c r="QYR94" s="216"/>
      <c r="QYS94" s="216"/>
      <c r="QYT94" s="216"/>
      <c r="QYU94" s="216"/>
      <c r="QYV94" s="216"/>
      <c r="QYW94" s="216"/>
      <c r="QYX94" s="216"/>
      <c r="QYY94" s="216"/>
      <c r="QYZ94" s="216"/>
      <c r="QZA94" s="216"/>
      <c r="QZB94" s="216"/>
      <c r="QZC94" s="216"/>
      <c r="QZD94" s="216"/>
      <c r="QZE94" s="216"/>
      <c r="QZF94" s="216"/>
      <c r="QZG94" s="216"/>
      <c r="QZH94" s="216"/>
      <c r="QZI94" s="216"/>
      <c r="QZJ94" s="216"/>
      <c r="QZK94" s="216"/>
      <c r="QZL94" s="216"/>
      <c r="QZM94" s="216"/>
      <c r="QZN94" s="216"/>
      <c r="QZO94" s="216"/>
      <c r="QZP94" s="216"/>
      <c r="QZQ94" s="216"/>
      <c r="QZR94" s="216"/>
      <c r="QZS94" s="216"/>
      <c r="QZT94" s="216"/>
      <c r="QZU94" s="216"/>
      <c r="QZV94" s="216"/>
      <c r="QZW94" s="216"/>
      <c r="QZX94" s="216"/>
      <c r="QZY94" s="216"/>
      <c r="QZZ94" s="216"/>
      <c r="RAA94" s="216"/>
      <c r="RAB94" s="216"/>
      <c r="RAC94" s="216"/>
      <c r="RAD94" s="216"/>
      <c r="RAE94" s="216"/>
      <c r="RAF94" s="216"/>
      <c r="RAG94" s="216"/>
      <c r="RAH94" s="216"/>
      <c r="RAI94" s="216"/>
      <c r="RAJ94" s="216"/>
      <c r="RAK94" s="216"/>
      <c r="RAL94" s="216"/>
      <c r="RAM94" s="216"/>
      <c r="RAN94" s="216"/>
      <c r="RAO94" s="216"/>
      <c r="RAP94" s="216"/>
      <c r="RAQ94" s="216"/>
      <c r="RAR94" s="216"/>
      <c r="RAS94" s="216"/>
      <c r="RAT94" s="216"/>
      <c r="RAU94" s="216"/>
      <c r="RAV94" s="216"/>
      <c r="RAW94" s="216"/>
      <c r="RAX94" s="216"/>
      <c r="RAY94" s="216"/>
      <c r="RAZ94" s="216"/>
      <c r="RBA94" s="216"/>
      <c r="RBB94" s="216"/>
      <c r="RBC94" s="216"/>
      <c r="RBD94" s="216"/>
      <c r="RBE94" s="216"/>
      <c r="RBF94" s="216"/>
      <c r="RBG94" s="216"/>
      <c r="RBH94" s="216"/>
      <c r="RBI94" s="216"/>
      <c r="RBJ94" s="216"/>
      <c r="RBK94" s="216"/>
      <c r="RBL94" s="216"/>
      <c r="RBM94" s="216"/>
      <c r="RBR94" s="216"/>
      <c r="RBS94" s="216"/>
      <c r="RBT94" s="216"/>
      <c r="RBU94" s="216"/>
      <c r="RBV94" s="216"/>
      <c r="RBW94" s="216"/>
      <c r="RBX94" s="216"/>
      <c r="RBY94" s="216"/>
      <c r="RBZ94" s="216"/>
      <c r="RCA94" s="216"/>
      <c r="RCB94" s="216"/>
      <c r="RDT94" s="216"/>
      <c r="RDU94" s="216"/>
      <c r="RDV94" s="216"/>
      <c r="RDW94" s="216"/>
      <c r="RDX94" s="216"/>
      <c r="RDY94" s="216"/>
      <c r="RDZ94" s="216"/>
      <c r="REA94" s="216"/>
      <c r="REB94" s="216"/>
      <c r="REC94" s="216"/>
      <c r="RED94" s="216"/>
      <c r="REE94" s="216"/>
      <c r="REF94" s="216"/>
      <c r="REG94" s="216"/>
      <c r="REH94" s="216"/>
      <c r="REI94" s="216"/>
      <c r="REJ94" s="216"/>
      <c r="REK94" s="216"/>
      <c r="REL94" s="216"/>
      <c r="REM94" s="216"/>
      <c r="REN94" s="216"/>
      <c r="REO94" s="216"/>
      <c r="REP94" s="216"/>
      <c r="REQ94" s="216"/>
      <c r="RER94" s="216"/>
      <c r="RES94" s="216"/>
      <c r="RET94" s="216"/>
      <c r="REU94" s="216"/>
      <c r="REV94" s="216"/>
      <c r="REW94" s="216"/>
      <c r="REX94" s="216"/>
      <c r="REY94" s="216"/>
      <c r="REZ94" s="216"/>
      <c r="RFA94" s="216"/>
      <c r="RFB94" s="216"/>
      <c r="RFC94" s="216"/>
      <c r="RFD94" s="216"/>
      <c r="RFE94" s="216"/>
      <c r="RFF94" s="216"/>
      <c r="RFG94" s="216"/>
      <c r="RFH94" s="216"/>
      <c r="RFI94" s="216"/>
      <c r="RFJ94" s="216"/>
      <c r="RFK94" s="216"/>
      <c r="RFL94" s="216"/>
      <c r="RFM94" s="216"/>
      <c r="RFN94" s="216"/>
      <c r="RFO94" s="216"/>
      <c r="RFP94" s="216"/>
      <c r="RFQ94" s="216"/>
      <c r="RFR94" s="216"/>
      <c r="RFS94" s="216"/>
      <c r="RFT94" s="216"/>
      <c r="RFU94" s="216"/>
      <c r="RFV94" s="216"/>
      <c r="RFW94" s="216"/>
      <c r="RFX94" s="216"/>
      <c r="RFY94" s="216"/>
      <c r="RFZ94" s="216"/>
      <c r="RGA94" s="216"/>
      <c r="RGB94" s="216"/>
      <c r="RGC94" s="216"/>
      <c r="RGD94" s="216"/>
      <c r="RGE94" s="216"/>
      <c r="RGF94" s="216"/>
      <c r="RGG94" s="216"/>
      <c r="RGH94" s="216"/>
      <c r="RGI94" s="216"/>
      <c r="RGJ94" s="216"/>
      <c r="RGK94" s="216"/>
      <c r="RGL94" s="216"/>
      <c r="RGM94" s="216"/>
      <c r="RGN94" s="216"/>
      <c r="RGO94" s="216"/>
      <c r="RGP94" s="216"/>
      <c r="RGQ94" s="216"/>
      <c r="RGR94" s="216"/>
      <c r="RGS94" s="216"/>
      <c r="RGT94" s="216"/>
      <c r="RGU94" s="216"/>
      <c r="RGV94" s="216"/>
      <c r="RGW94" s="216"/>
      <c r="RGX94" s="216"/>
      <c r="RGY94" s="216"/>
      <c r="RGZ94" s="216"/>
      <c r="RHA94" s="216"/>
      <c r="RHB94" s="216"/>
      <c r="RHC94" s="216"/>
      <c r="RHD94" s="216"/>
      <c r="RHE94" s="216"/>
      <c r="RHF94" s="216"/>
      <c r="RHG94" s="216"/>
      <c r="RHH94" s="216"/>
      <c r="RHI94" s="216"/>
      <c r="RHJ94" s="216"/>
      <c r="RHK94" s="216"/>
      <c r="RHL94" s="216"/>
      <c r="RHM94" s="216"/>
      <c r="RHN94" s="216"/>
      <c r="RHO94" s="216"/>
      <c r="RHP94" s="216"/>
      <c r="RHQ94" s="216"/>
      <c r="RHR94" s="216"/>
      <c r="RHS94" s="216"/>
      <c r="RHT94" s="216"/>
      <c r="RHU94" s="216"/>
      <c r="RHV94" s="216"/>
      <c r="RHW94" s="216"/>
      <c r="RHX94" s="216"/>
      <c r="RHY94" s="216"/>
      <c r="RHZ94" s="216"/>
      <c r="RIA94" s="216"/>
      <c r="RIB94" s="216"/>
      <c r="RIC94" s="216"/>
      <c r="RID94" s="216"/>
      <c r="RIE94" s="216"/>
      <c r="RIF94" s="216"/>
      <c r="RIG94" s="216"/>
      <c r="RIH94" s="216"/>
      <c r="RII94" s="216"/>
      <c r="RIJ94" s="216"/>
      <c r="RIK94" s="216"/>
      <c r="RIL94" s="216"/>
      <c r="RIM94" s="216"/>
      <c r="RIN94" s="216"/>
      <c r="RIO94" s="216"/>
      <c r="RIP94" s="216"/>
      <c r="RIQ94" s="216"/>
      <c r="RIR94" s="216"/>
      <c r="RIS94" s="216"/>
      <c r="RIT94" s="216"/>
      <c r="RIU94" s="216"/>
      <c r="RIV94" s="216"/>
      <c r="RIW94" s="216"/>
      <c r="RIX94" s="216"/>
      <c r="RIY94" s="216"/>
      <c r="RIZ94" s="216"/>
      <c r="RJA94" s="216"/>
      <c r="RJB94" s="216"/>
      <c r="RJC94" s="216"/>
      <c r="RJD94" s="216"/>
      <c r="RJE94" s="216"/>
      <c r="RJF94" s="216"/>
      <c r="RJG94" s="216"/>
      <c r="RJH94" s="216"/>
      <c r="RJI94" s="216"/>
      <c r="RJJ94" s="216"/>
      <c r="RJK94" s="216"/>
      <c r="RJL94" s="216"/>
      <c r="RJM94" s="216"/>
      <c r="RJN94" s="216"/>
      <c r="RJO94" s="216"/>
      <c r="RJP94" s="216"/>
      <c r="RJQ94" s="216"/>
      <c r="RJR94" s="216"/>
      <c r="RJS94" s="216"/>
      <c r="RJT94" s="216"/>
      <c r="RJU94" s="216"/>
      <c r="RJV94" s="216"/>
      <c r="RJW94" s="216"/>
      <c r="RJX94" s="216"/>
      <c r="RJY94" s="216"/>
      <c r="RJZ94" s="216"/>
      <c r="RKA94" s="216"/>
      <c r="RKB94" s="216"/>
      <c r="RKC94" s="216"/>
      <c r="RKD94" s="216"/>
      <c r="RKE94" s="216"/>
      <c r="RKF94" s="216"/>
      <c r="RKG94" s="216"/>
      <c r="RKH94" s="216"/>
      <c r="RKI94" s="216"/>
      <c r="RKJ94" s="216"/>
      <c r="RKK94" s="216"/>
      <c r="RKL94" s="216"/>
      <c r="RKM94" s="216"/>
      <c r="RKN94" s="216"/>
      <c r="RKO94" s="216"/>
      <c r="RKP94" s="216"/>
      <c r="RKQ94" s="216"/>
      <c r="RKR94" s="216"/>
      <c r="RKS94" s="216"/>
      <c r="RKT94" s="216"/>
      <c r="RKU94" s="216"/>
      <c r="RKV94" s="216"/>
      <c r="RKW94" s="216"/>
      <c r="RKX94" s="216"/>
      <c r="RKY94" s="216"/>
      <c r="RKZ94" s="216"/>
      <c r="RLA94" s="216"/>
      <c r="RLB94" s="216"/>
      <c r="RLC94" s="216"/>
      <c r="RLD94" s="216"/>
      <c r="RLE94" s="216"/>
      <c r="RLF94" s="216"/>
      <c r="RLG94" s="216"/>
      <c r="RLH94" s="216"/>
      <c r="RLI94" s="216"/>
      <c r="RLN94" s="216"/>
      <c r="RLO94" s="216"/>
      <c r="RLP94" s="216"/>
      <c r="RLQ94" s="216"/>
      <c r="RLR94" s="216"/>
      <c r="RLS94" s="216"/>
      <c r="RLT94" s="216"/>
      <c r="RLU94" s="216"/>
      <c r="RLV94" s="216"/>
      <c r="RLW94" s="216"/>
      <c r="RLX94" s="216"/>
      <c r="RNP94" s="216"/>
      <c r="RNQ94" s="216"/>
      <c r="RNR94" s="216"/>
      <c r="RNS94" s="216"/>
      <c r="RNT94" s="216"/>
      <c r="RNU94" s="216"/>
      <c r="RNV94" s="216"/>
      <c r="RNW94" s="216"/>
      <c r="RNX94" s="216"/>
      <c r="RNY94" s="216"/>
      <c r="RNZ94" s="216"/>
      <c r="ROA94" s="216"/>
      <c r="ROB94" s="216"/>
      <c r="ROC94" s="216"/>
      <c r="ROD94" s="216"/>
      <c r="ROE94" s="216"/>
      <c r="ROF94" s="216"/>
      <c r="ROG94" s="216"/>
      <c r="ROH94" s="216"/>
      <c r="ROI94" s="216"/>
      <c r="ROJ94" s="216"/>
      <c r="ROK94" s="216"/>
      <c r="ROL94" s="216"/>
      <c r="ROM94" s="216"/>
      <c r="RON94" s="216"/>
      <c r="ROO94" s="216"/>
      <c r="ROP94" s="216"/>
      <c r="ROQ94" s="216"/>
      <c r="ROR94" s="216"/>
      <c r="ROS94" s="216"/>
      <c r="ROT94" s="216"/>
      <c r="ROU94" s="216"/>
      <c r="ROV94" s="216"/>
      <c r="ROW94" s="216"/>
      <c r="ROX94" s="216"/>
      <c r="ROY94" s="216"/>
      <c r="ROZ94" s="216"/>
      <c r="RPA94" s="216"/>
      <c r="RPB94" s="216"/>
      <c r="RPC94" s="216"/>
      <c r="RPD94" s="216"/>
      <c r="RPE94" s="216"/>
      <c r="RPF94" s="216"/>
      <c r="RPG94" s="216"/>
      <c r="RPH94" s="216"/>
      <c r="RPI94" s="216"/>
      <c r="RPJ94" s="216"/>
      <c r="RPK94" s="216"/>
      <c r="RPL94" s="216"/>
      <c r="RPM94" s="216"/>
      <c r="RPN94" s="216"/>
      <c r="RPO94" s="216"/>
      <c r="RPP94" s="216"/>
      <c r="RPQ94" s="216"/>
      <c r="RPR94" s="216"/>
      <c r="RPS94" s="216"/>
      <c r="RPT94" s="216"/>
      <c r="RPU94" s="216"/>
      <c r="RPV94" s="216"/>
      <c r="RPW94" s="216"/>
      <c r="RPX94" s="216"/>
      <c r="RPY94" s="216"/>
      <c r="RPZ94" s="216"/>
      <c r="RQA94" s="216"/>
      <c r="RQB94" s="216"/>
      <c r="RQC94" s="216"/>
      <c r="RQD94" s="216"/>
      <c r="RQE94" s="216"/>
      <c r="RQF94" s="216"/>
      <c r="RQG94" s="216"/>
      <c r="RQH94" s="216"/>
      <c r="RQI94" s="216"/>
      <c r="RQJ94" s="216"/>
      <c r="RQK94" s="216"/>
      <c r="RQL94" s="216"/>
      <c r="RQM94" s="216"/>
      <c r="RQN94" s="216"/>
      <c r="RQO94" s="216"/>
      <c r="RQP94" s="216"/>
      <c r="RQQ94" s="216"/>
      <c r="RQR94" s="216"/>
      <c r="RQS94" s="216"/>
      <c r="RQT94" s="216"/>
      <c r="RQU94" s="216"/>
      <c r="RQV94" s="216"/>
      <c r="RQW94" s="216"/>
      <c r="RQX94" s="216"/>
      <c r="RQY94" s="216"/>
      <c r="RQZ94" s="216"/>
      <c r="RRA94" s="216"/>
      <c r="RRB94" s="216"/>
      <c r="RRC94" s="216"/>
      <c r="RRD94" s="216"/>
      <c r="RRE94" s="216"/>
      <c r="RRF94" s="216"/>
      <c r="RRG94" s="216"/>
      <c r="RRH94" s="216"/>
      <c r="RRI94" s="216"/>
      <c r="RRJ94" s="216"/>
      <c r="RRK94" s="216"/>
      <c r="RRL94" s="216"/>
      <c r="RRM94" s="216"/>
      <c r="RRN94" s="216"/>
      <c r="RRO94" s="216"/>
      <c r="RRP94" s="216"/>
      <c r="RRQ94" s="216"/>
      <c r="RRR94" s="216"/>
      <c r="RRS94" s="216"/>
      <c r="RRT94" s="216"/>
      <c r="RRU94" s="216"/>
      <c r="RRV94" s="216"/>
      <c r="RRW94" s="216"/>
      <c r="RRX94" s="216"/>
      <c r="RRY94" s="216"/>
      <c r="RRZ94" s="216"/>
      <c r="RSA94" s="216"/>
      <c r="RSB94" s="216"/>
      <c r="RSC94" s="216"/>
      <c r="RSD94" s="216"/>
      <c r="RSE94" s="216"/>
      <c r="RSF94" s="216"/>
      <c r="RSG94" s="216"/>
      <c r="RSH94" s="216"/>
      <c r="RSI94" s="216"/>
      <c r="RSJ94" s="216"/>
      <c r="RSK94" s="216"/>
      <c r="RSL94" s="216"/>
      <c r="RSM94" s="216"/>
      <c r="RSN94" s="216"/>
      <c r="RSO94" s="216"/>
      <c r="RSP94" s="216"/>
      <c r="RSQ94" s="216"/>
      <c r="RSR94" s="216"/>
      <c r="RSS94" s="216"/>
      <c r="RST94" s="216"/>
      <c r="RSU94" s="216"/>
      <c r="RSV94" s="216"/>
      <c r="RSW94" s="216"/>
      <c r="RSX94" s="216"/>
      <c r="RSY94" s="216"/>
      <c r="RSZ94" s="216"/>
      <c r="RTA94" s="216"/>
      <c r="RTB94" s="216"/>
      <c r="RTC94" s="216"/>
      <c r="RTD94" s="216"/>
      <c r="RTE94" s="216"/>
      <c r="RTF94" s="216"/>
      <c r="RTG94" s="216"/>
      <c r="RTH94" s="216"/>
      <c r="RTI94" s="216"/>
      <c r="RTJ94" s="216"/>
      <c r="RTK94" s="216"/>
      <c r="RTL94" s="216"/>
      <c r="RTM94" s="216"/>
      <c r="RTN94" s="216"/>
      <c r="RTO94" s="216"/>
      <c r="RTP94" s="216"/>
      <c r="RTQ94" s="216"/>
      <c r="RTR94" s="216"/>
      <c r="RTS94" s="216"/>
      <c r="RTT94" s="216"/>
      <c r="RTU94" s="216"/>
      <c r="RTV94" s="216"/>
      <c r="RTW94" s="216"/>
      <c r="RTX94" s="216"/>
      <c r="RTY94" s="216"/>
      <c r="RTZ94" s="216"/>
      <c r="RUA94" s="216"/>
      <c r="RUB94" s="216"/>
      <c r="RUC94" s="216"/>
      <c r="RUD94" s="216"/>
      <c r="RUE94" s="216"/>
      <c r="RUF94" s="216"/>
      <c r="RUG94" s="216"/>
      <c r="RUH94" s="216"/>
      <c r="RUI94" s="216"/>
      <c r="RUJ94" s="216"/>
      <c r="RUK94" s="216"/>
      <c r="RUL94" s="216"/>
      <c r="RUM94" s="216"/>
      <c r="RUN94" s="216"/>
      <c r="RUO94" s="216"/>
      <c r="RUP94" s="216"/>
      <c r="RUQ94" s="216"/>
      <c r="RUR94" s="216"/>
      <c r="RUS94" s="216"/>
      <c r="RUT94" s="216"/>
      <c r="RUU94" s="216"/>
      <c r="RUV94" s="216"/>
      <c r="RUW94" s="216"/>
      <c r="RUX94" s="216"/>
      <c r="RUY94" s="216"/>
      <c r="RUZ94" s="216"/>
      <c r="RVA94" s="216"/>
      <c r="RVB94" s="216"/>
      <c r="RVC94" s="216"/>
      <c r="RVD94" s="216"/>
      <c r="RVE94" s="216"/>
      <c r="RVJ94" s="216"/>
      <c r="RVK94" s="216"/>
      <c r="RVL94" s="216"/>
      <c r="RVM94" s="216"/>
      <c r="RVN94" s="216"/>
      <c r="RVO94" s="216"/>
      <c r="RVP94" s="216"/>
      <c r="RVQ94" s="216"/>
      <c r="RVR94" s="216"/>
      <c r="RVS94" s="216"/>
      <c r="RVT94" s="216"/>
      <c r="RXL94" s="216"/>
      <c r="RXM94" s="216"/>
      <c r="RXN94" s="216"/>
      <c r="RXO94" s="216"/>
      <c r="RXP94" s="216"/>
      <c r="RXQ94" s="216"/>
      <c r="RXR94" s="216"/>
      <c r="RXS94" s="216"/>
      <c r="RXT94" s="216"/>
      <c r="RXU94" s="216"/>
      <c r="RXV94" s="216"/>
      <c r="RXW94" s="216"/>
      <c r="RXX94" s="216"/>
      <c r="RXY94" s="216"/>
      <c r="RXZ94" s="216"/>
      <c r="RYA94" s="216"/>
      <c r="RYB94" s="216"/>
      <c r="RYC94" s="216"/>
      <c r="RYD94" s="216"/>
      <c r="RYE94" s="216"/>
      <c r="RYF94" s="216"/>
      <c r="RYG94" s="216"/>
      <c r="RYH94" s="216"/>
      <c r="RYI94" s="216"/>
      <c r="RYJ94" s="216"/>
      <c r="RYK94" s="216"/>
      <c r="RYL94" s="216"/>
      <c r="RYM94" s="216"/>
      <c r="RYN94" s="216"/>
      <c r="RYO94" s="216"/>
      <c r="RYP94" s="216"/>
      <c r="RYQ94" s="216"/>
      <c r="RYR94" s="216"/>
      <c r="RYS94" s="216"/>
      <c r="RYT94" s="216"/>
      <c r="RYU94" s="216"/>
      <c r="RYV94" s="216"/>
      <c r="RYW94" s="216"/>
      <c r="RYX94" s="216"/>
      <c r="RYY94" s="216"/>
      <c r="RYZ94" s="216"/>
      <c r="RZA94" s="216"/>
      <c r="RZB94" s="216"/>
      <c r="RZC94" s="216"/>
      <c r="RZD94" s="216"/>
      <c r="RZE94" s="216"/>
      <c r="RZF94" s="216"/>
      <c r="RZG94" s="216"/>
      <c r="RZH94" s="216"/>
      <c r="RZI94" s="216"/>
      <c r="RZJ94" s="216"/>
      <c r="RZK94" s="216"/>
      <c r="RZL94" s="216"/>
      <c r="RZM94" s="216"/>
      <c r="RZN94" s="216"/>
      <c r="RZO94" s="216"/>
      <c r="RZP94" s="216"/>
      <c r="RZQ94" s="216"/>
      <c r="RZR94" s="216"/>
      <c r="RZS94" s="216"/>
      <c r="RZT94" s="216"/>
      <c r="RZU94" s="216"/>
      <c r="RZV94" s="216"/>
      <c r="RZW94" s="216"/>
      <c r="RZX94" s="216"/>
      <c r="RZY94" s="216"/>
      <c r="RZZ94" s="216"/>
      <c r="SAA94" s="216"/>
      <c r="SAB94" s="216"/>
      <c r="SAC94" s="216"/>
      <c r="SAD94" s="216"/>
      <c r="SAE94" s="216"/>
      <c r="SAF94" s="216"/>
      <c r="SAG94" s="216"/>
      <c r="SAH94" s="216"/>
      <c r="SAI94" s="216"/>
      <c r="SAJ94" s="216"/>
      <c r="SAK94" s="216"/>
      <c r="SAL94" s="216"/>
      <c r="SAM94" s="216"/>
      <c r="SAN94" s="216"/>
      <c r="SAO94" s="216"/>
      <c r="SAP94" s="216"/>
      <c r="SAQ94" s="216"/>
      <c r="SAR94" s="216"/>
      <c r="SAS94" s="216"/>
      <c r="SAT94" s="216"/>
      <c r="SAU94" s="216"/>
      <c r="SAV94" s="216"/>
      <c r="SAW94" s="216"/>
      <c r="SAX94" s="216"/>
      <c r="SAY94" s="216"/>
      <c r="SAZ94" s="216"/>
      <c r="SBA94" s="216"/>
      <c r="SBB94" s="216"/>
      <c r="SBC94" s="216"/>
      <c r="SBD94" s="216"/>
      <c r="SBE94" s="216"/>
      <c r="SBF94" s="216"/>
      <c r="SBG94" s="216"/>
      <c r="SBH94" s="216"/>
      <c r="SBI94" s="216"/>
      <c r="SBJ94" s="216"/>
      <c r="SBK94" s="216"/>
      <c r="SBL94" s="216"/>
      <c r="SBM94" s="216"/>
      <c r="SBN94" s="216"/>
      <c r="SBO94" s="216"/>
      <c r="SBP94" s="216"/>
      <c r="SBQ94" s="216"/>
      <c r="SBR94" s="216"/>
      <c r="SBS94" s="216"/>
      <c r="SBT94" s="216"/>
      <c r="SBU94" s="216"/>
      <c r="SBV94" s="216"/>
      <c r="SBW94" s="216"/>
      <c r="SBX94" s="216"/>
      <c r="SBY94" s="216"/>
      <c r="SBZ94" s="216"/>
      <c r="SCA94" s="216"/>
      <c r="SCB94" s="216"/>
      <c r="SCC94" s="216"/>
      <c r="SCD94" s="216"/>
      <c r="SCE94" s="216"/>
      <c r="SCF94" s="216"/>
      <c r="SCG94" s="216"/>
      <c r="SCH94" s="216"/>
      <c r="SCI94" s="216"/>
      <c r="SCJ94" s="216"/>
      <c r="SCK94" s="216"/>
      <c r="SCL94" s="216"/>
      <c r="SCM94" s="216"/>
      <c r="SCN94" s="216"/>
      <c r="SCO94" s="216"/>
      <c r="SCP94" s="216"/>
      <c r="SCQ94" s="216"/>
      <c r="SCR94" s="216"/>
      <c r="SCS94" s="216"/>
      <c r="SCT94" s="216"/>
      <c r="SCU94" s="216"/>
      <c r="SCV94" s="216"/>
      <c r="SCW94" s="216"/>
      <c r="SCX94" s="216"/>
      <c r="SCY94" s="216"/>
      <c r="SCZ94" s="216"/>
      <c r="SDA94" s="216"/>
      <c r="SDB94" s="216"/>
      <c r="SDC94" s="216"/>
      <c r="SDD94" s="216"/>
      <c r="SDE94" s="216"/>
      <c r="SDF94" s="216"/>
      <c r="SDG94" s="216"/>
      <c r="SDH94" s="216"/>
      <c r="SDI94" s="216"/>
      <c r="SDJ94" s="216"/>
      <c r="SDK94" s="216"/>
      <c r="SDL94" s="216"/>
      <c r="SDM94" s="216"/>
      <c r="SDN94" s="216"/>
      <c r="SDO94" s="216"/>
      <c r="SDP94" s="216"/>
      <c r="SDQ94" s="216"/>
      <c r="SDR94" s="216"/>
      <c r="SDS94" s="216"/>
      <c r="SDT94" s="216"/>
      <c r="SDU94" s="216"/>
      <c r="SDV94" s="216"/>
      <c r="SDW94" s="216"/>
      <c r="SDX94" s="216"/>
      <c r="SDY94" s="216"/>
      <c r="SDZ94" s="216"/>
      <c r="SEA94" s="216"/>
      <c r="SEB94" s="216"/>
      <c r="SEC94" s="216"/>
      <c r="SED94" s="216"/>
      <c r="SEE94" s="216"/>
      <c r="SEF94" s="216"/>
      <c r="SEG94" s="216"/>
      <c r="SEH94" s="216"/>
      <c r="SEI94" s="216"/>
      <c r="SEJ94" s="216"/>
      <c r="SEK94" s="216"/>
      <c r="SEL94" s="216"/>
      <c r="SEM94" s="216"/>
      <c r="SEN94" s="216"/>
      <c r="SEO94" s="216"/>
      <c r="SEP94" s="216"/>
      <c r="SEQ94" s="216"/>
      <c r="SER94" s="216"/>
      <c r="SES94" s="216"/>
      <c r="SET94" s="216"/>
      <c r="SEU94" s="216"/>
      <c r="SEV94" s="216"/>
      <c r="SEW94" s="216"/>
      <c r="SEX94" s="216"/>
      <c r="SEY94" s="216"/>
      <c r="SEZ94" s="216"/>
      <c r="SFA94" s="216"/>
      <c r="SFF94" s="216"/>
      <c r="SFG94" s="216"/>
      <c r="SFH94" s="216"/>
      <c r="SFI94" s="216"/>
      <c r="SFJ94" s="216"/>
      <c r="SFK94" s="216"/>
      <c r="SFL94" s="216"/>
      <c r="SFM94" s="216"/>
      <c r="SFN94" s="216"/>
      <c r="SFO94" s="216"/>
      <c r="SFP94" s="216"/>
      <c r="SHH94" s="216"/>
      <c r="SHI94" s="216"/>
      <c r="SHJ94" s="216"/>
      <c r="SHK94" s="216"/>
      <c r="SHL94" s="216"/>
      <c r="SHM94" s="216"/>
      <c r="SHN94" s="216"/>
      <c r="SHO94" s="216"/>
      <c r="SHP94" s="216"/>
      <c r="SHQ94" s="216"/>
      <c r="SHR94" s="216"/>
      <c r="SHS94" s="216"/>
      <c r="SHT94" s="216"/>
      <c r="SHU94" s="216"/>
      <c r="SHV94" s="216"/>
      <c r="SHW94" s="216"/>
      <c r="SHX94" s="216"/>
      <c r="SHY94" s="216"/>
      <c r="SHZ94" s="216"/>
      <c r="SIA94" s="216"/>
      <c r="SIB94" s="216"/>
      <c r="SIC94" s="216"/>
      <c r="SID94" s="216"/>
      <c r="SIE94" s="216"/>
      <c r="SIF94" s="216"/>
      <c r="SIG94" s="216"/>
      <c r="SIH94" s="216"/>
      <c r="SII94" s="216"/>
      <c r="SIJ94" s="216"/>
      <c r="SIK94" s="216"/>
      <c r="SIL94" s="216"/>
      <c r="SIM94" s="216"/>
      <c r="SIN94" s="216"/>
      <c r="SIO94" s="216"/>
      <c r="SIP94" s="216"/>
      <c r="SIQ94" s="216"/>
      <c r="SIR94" s="216"/>
      <c r="SIS94" s="216"/>
      <c r="SIT94" s="216"/>
      <c r="SIU94" s="216"/>
      <c r="SIV94" s="216"/>
      <c r="SIW94" s="216"/>
      <c r="SIX94" s="216"/>
      <c r="SIY94" s="216"/>
      <c r="SIZ94" s="216"/>
      <c r="SJA94" s="216"/>
      <c r="SJB94" s="216"/>
      <c r="SJC94" s="216"/>
      <c r="SJD94" s="216"/>
      <c r="SJE94" s="216"/>
      <c r="SJF94" s="216"/>
      <c r="SJG94" s="216"/>
      <c r="SJH94" s="216"/>
      <c r="SJI94" s="216"/>
      <c r="SJJ94" s="216"/>
      <c r="SJK94" s="216"/>
      <c r="SJL94" s="216"/>
      <c r="SJM94" s="216"/>
      <c r="SJN94" s="216"/>
      <c r="SJO94" s="216"/>
      <c r="SJP94" s="216"/>
      <c r="SJQ94" s="216"/>
      <c r="SJR94" s="216"/>
      <c r="SJS94" s="216"/>
      <c r="SJT94" s="216"/>
      <c r="SJU94" s="216"/>
      <c r="SJV94" s="216"/>
      <c r="SJW94" s="216"/>
      <c r="SJX94" s="216"/>
      <c r="SJY94" s="216"/>
      <c r="SJZ94" s="216"/>
      <c r="SKA94" s="216"/>
      <c r="SKB94" s="216"/>
      <c r="SKC94" s="216"/>
      <c r="SKD94" s="216"/>
      <c r="SKE94" s="216"/>
      <c r="SKF94" s="216"/>
      <c r="SKG94" s="216"/>
      <c r="SKH94" s="216"/>
      <c r="SKI94" s="216"/>
      <c r="SKJ94" s="216"/>
      <c r="SKK94" s="216"/>
      <c r="SKL94" s="216"/>
      <c r="SKM94" s="216"/>
      <c r="SKN94" s="216"/>
      <c r="SKO94" s="216"/>
      <c r="SKP94" s="216"/>
      <c r="SKQ94" s="216"/>
      <c r="SKR94" s="216"/>
      <c r="SKS94" s="216"/>
      <c r="SKT94" s="216"/>
      <c r="SKU94" s="216"/>
      <c r="SKV94" s="216"/>
      <c r="SKW94" s="216"/>
      <c r="SKX94" s="216"/>
      <c r="SKY94" s="216"/>
      <c r="SKZ94" s="216"/>
      <c r="SLA94" s="216"/>
      <c r="SLB94" s="216"/>
      <c r="SLC94" s="216"/>
      <c r="SLD94" s="216"/>
      <c r="SLE94" s="216"/>
      <c r="SLF94" s="216"/>
      <c r="SLG94" s="216"/>
      <c r="SLH94" s="216"/>
      <c r="SLI94" s="216"/>
      <c r="SLJ94" s="216"/>
      <c r="SLK94" s="216"/>
      <c r="SLL94" s="216"/>
      <c r="SLM94" s="216"/>
      <c r="SLN94" s="216"/>
      <c r="SLO94" s="216"/>
      <c r="SLP94" s="216"/>
      <c r="SLQ94" s="216"/>
      <c r="SLR94" s="216"/>
      <c r="SLS94" s="216"/>
      <c r="SLT94" s="216"/>
      <c r="SLU94" s="216"/>
      <c r="SLV94" s="216"/>
      <c r="SLW94" s="216"/>
      <c r="SLX94" s="216"/>
      <c r="SLY94" s="216"/>
      <c r="SLZ94" s="216"/>
      <c r="SMA94" s="216"/>
      <c r="SMB94" s="216"/>
      <c r="SMC94" s="216"/>
      <c r="SMD94" s="216"/>
      <c r="SME94" s="216"/>
      <c r="SMF94" s="216"/>
      <c r="SMG94" s="216"/>
      <c r="SMH94" s="216"/>
      <c r="SMI94" s="216"/>
      <c r="SMJ94" s="216"/>
      <c r="SMK94" s="216"/>
      <c r="SML94" s="216"/>
      <c r="SMM94" s="216"/>
      <c r="SMN94" s="216"/>
      <c r="SMO94" s="216"/>
      <c r="SMP94" s="216"/>
      <c r="SMQ94" s="216"/>
      <c r="SMR94" s="216"/>
      <c r="SMS94" s="216"/>
      <c r="SMT94" s="216"/>
      <c r="SMU94" s="216"/>
      <c r="SMV94" s="216"/>
      <c r="SMW94" s="216"/>
      <c r="SMX94" s="216"/>
      <c r="SMY94" s="216"/>
      <c r="SMZ94" s="216"/>
      <c r="SNA94" s="216"/>
      <c r="SNB94" s="216"/>
      <c r="SNC94" s="216"/>
      <c r="SND94" s="216"/>
      <c r="SNE94" s="216"/>
      <c r="SNF94" s="216"/>
      <c r="SNG94" s="216"/>
      <c r="SNH94" s="216"/>
      <c r="SNI94" s="216"/>
      <c r="SNJ94" s="216"/>
      <c r="SNK94" s="216"/>
      <c r="SNL94" s="216"/>
      <c r="SNM94" s="216"/>
      <c r="SNN94" s="216"/>
      <c r="SNO94" s="216"/>
      <c r="SNP94" s="216"/>
      <c r="SNQ94" s="216"/>
      <c r="SNR94" s="216"/>
      <c r="SNS94" s="216"/>
      <c r="SNT94" s="216"/>
      <c r="SNU94" s="216"/>
      <c r="SNV94" s="216"/>
      <c r="SNW94" s="216"/>
      <c r="SNX94" s="216"/>
      <c r="SNY94" s="216"/>
      <c r="SNZ94" s="216"/>
      <c r="SOA94" s="216"/>
      <c r="SOB94" s="216"/>
      <c r="SOC94" s="216"/>
      <c r="SOD94" s="216"/>
      <c r="SOE94" s="216"/>
      <c r="SOF94" s="216"/>
      <c r="SOG94" s="216"/>
      <c r="SOH94" s="216"/>
      <c r="SOI94" s="216"/>
      <c r="SOJ94" s="216"/>
      <c r="SOK94" s="216"/>
      <c r="SOL94" s="216"/>
      <c r="SOM94" s="216"/>
      <c r="SON94" s="216"/>
      <c r="SOO94" s="216"/>
      <c r="SOP94" s="216"/>
      <c r="SOQ94" s="216"/>
      <c r="SOR94" s="216"/>
      <c r="SOS94" s="216"/>
      <c r="SOT94" s="216"/>
      <c r="SOU94" s="216"/>
      <c r="SOV94" s="216"/>
      <c r="SOW94" s="216"/>
      <c r="SPB94" s="216"/>
      <c r="SPC94" s="216"/>
      <c r="SPD94" s="216"/>
      <c r="SPE94" s="216"/>
      <c r="SPF94" s="216"/>
      <c r="SPG94" s="216"/>
      <c r="SPH94" s="216"/>
      <c r="SPI94" s="216"/>
      <c r="SPJ94" s="216"/>
      <c r="SPK94" s="216"/>
      <c r="SPL94" s="216"/>
      <c r="SRD94" s="216"/>
      <c r="SRE94" s="216"/>
      <c r="SRF94" s="216"/>
      <c r="SRG94" s="216"/>
      <c r="SRH94" s="216"/>
      <c r="SRI94" s="216"/>
      <c r="SRJ94" s="216"/>
      <c r="SRK94" s="216"/>
      <c r="SRL94" s="216"/>
      <c r="SRM94" s="216"/>
      <c r="SRN94" s="216"/>
      <c r="SRO94" s="216"/>
      <c r="SRP94" s="216"/>
      <c r="SRQ94" s="216"/>
      <c r="SRR94" s="216"/>
      <c r="SRS94" s="216"/>
      <c r="SRT94" s="216"/>
      <c r="SRU94" s="216"/>
      <c r="SRV94" s="216"/>
      <c r="SRW94" s="216"/>
      <c r="SRX94" s="216"/>
      <c r="SRY94" s="216"/>
      <c r="SRZ94" s="216"/>
      <c r="SSA94" s="216"/>
      <c r="SSB94" s="216"/>
      <c r="SSC94" s="216"/>
      <c r="SSD94" s="216"/>
      <c r="SSE94" s="216"/>
      <c r="SSF94" s="216"/>
      <c r="SSG94" s="216"/>
      <c r="SSH94" s="216"/>
      <c r="SSI94" s="216"/>
      <c r="SSJ94" s="216"/>
      <c r="SSK94" s="216"/>
      <c r="SSL94" s="216"/>
      <c r="SSM94" s="216"/>
      <c r="SSN94" s="216"/>
      <c r="SSO94" s="216"/>
      <c r="SSP94" s="216"/>
      <c r="SSQ94" s="216"/>
      <c r="SSR94" s="216"/>
      <c r="SSS94" s="216"/>
      <c r="SST94" s="216"/>
      <c r="SSU94" s="216"/>
      <c r="SSV94" s="216"/>
      <c r="SSW94" s="216"/>
      <c r="SSX94" s="216"/>
      <c r="SSY94" s="216"/>
      <c r="SSZ94" s="216"/>
      <c r="STA94" s="216"/>
      <c r="STB94" s="216"/>
      <c r="STC94" s="216"/>
      <c r="STD94" s="216"/>
      <c r="STE94" s="216"/>
      <c r="STF94" s="216"/>
      <c r="STG94" s="216"/>
      <c r="STH94" s="216"/>
      <c r="STI94" s="216"/>
      <c r="STJ94" s="216"/>
      <c r="STK94" s="216"/>
      <c r="STL94" s="216"/>
      <c r="STM94" s="216"/>
      <c r="STN94" s="216"/>
      <c r="STO94" s="216"/>
      <c r="STP94" s="216"/>
      <c r="STQ94" s="216"/>
      <c r="STR94" s="216"/>
      <c r="STS94" s="216"/>
      <c r="STT94" s="216"/>
      <c r="STU94" s="216"/>
      <c r="STV94" s="216"/>
      <c r="STW94" s="216"/>
      <c r="STX94" s="216"/>
      <c r="STY94" s="216"/>
      <c r="STZ94" s="216"/>
      <c r="SUA94" s="216"/>
      <c r="SUB94" s="216"/>
      <c r="SUC94" s="216"/>
      <c r="SUD94" s="216"/>
      <c r="SUE94" s="216"/>
      <c r="SUF94" s="216"/>
      <c r="SUG94" s="216"/>
      <c r="SUH94" s="216"/>
      <c r="SUI94" s="216"/>
      <c r="SUJ94" s="216"/>
      <c r="SUK94" s="216"/>
      <c r="SUL94" s="216"/>
      <c r="SUM94" s="216"/>
      <c r="SUN94" s="216"/>
      <c r="SUO94" s="216"/>
      <c r="SUP94" s="216"/>
      <c r="SUQ94" s="216"/>
      <c r="SUR94" s="216"/>
      <c r="SUS94" s="216"/>
      <c r="SUT94" s="216"/>
      <c r="SUU94" s="216"/>
      <c r="SUV94" s="216"/>
      <c r="SUW94" s="216"/>
      <c r="SUX94" s="216"/>
      <c r="SUY94" s="216"/>
      <c r="SUZ94" s="216"/>
      <c r="SVA94" s="216"/>
      <c r="SVB94" s="216"/>
      <c r="SVC94" s="216"/>
      <c r="SVD94" s="216"/>
      <c r="SVE94" s="216"/>
      <c r="SVF94" s="216"/>
      <c r="SVG94" s="216"/>
      <c r="SVH94" s="216"/>
      <c r="SVI94" s="216"/>
      <c r="SVJ94" s="216"/>
      <c r="SVK94" s="216"/>
      <c r="SVL94" s="216"/>
      <c r="SVM94" s="216"/>
      <c r="SVN94" s="216"/>
      <c r="SVO94" s="216"/>
      <c r="SVP94" s="216"/>
      <c r="SVQ94" s="216"/>
      <c r="SVR94" s="216"/>
      <c r="SVS94" s="216"/>
      <c r="SVT94" s="216"/>
      <c r="SVU94" s="216"/>
      <c r="SVV94" s="216"/>
      <c r="SVW94" s="216"/>
      <c r="SVX94" s="216"/>
      <c r="SVY94" s="216"/>
      <c r="SVZ94" s="216"/>
      <c r="SWA94" s="216"/>
      <c r="SWB94" s="216"/>
      <c r="SWC94" s="216"/>
      <c r="SWD94" s="216"/>
      <c r="SWE94" s="216"/>
      <c r="SWF94" s="216"/>
      <c r="SWG94" s="216"/>
      <c r="SWH94" s="216"/>
      <c r="SWI94" s="216"/>
      <c r="SWJ94" s="216"/>
      <c r="SWK94" s="216"/>
      <c r="SWL94" s="216"/>
      <c r="SWM94" s="216"/>
      <c r="SWN94" s="216"/>
      <c r="SWO94" s="216"/>
      <c r="SWP94" s="216"/>
      <c r="SWQ94" s="216"/>
      <c r="SWR94" s="216"/>
      <c r="SWS94" s="216"/>
      <c r="SWT94" s="216"/>
      <c r="SWU94" s="216"/>
      <c r="SWV94" s="216"/>
      <c r="SWW94" s="216"/>
      <c r="SWX94" s="216"/>
      <c r="SWY94" s="216"/>
      <c r="SWZ94" s="216"/>
      <c r="SXA94" s="216"/>
      <c r="SXB94" s="216"/>
      <c r="SXC94" s="216"/>
      <c r="SXD94" s="216"/>
      <c r="SXE94" s="216"/>
      <c r="SXF94" s="216"/>
      <c r="SXG94" s="216"/>
      <c r="SXH94" s="216"/>
      <c r="SXI94" s="216"/>
      <c r="SXJ94" s="216"/>
      <c r="SXK94" s="216"/>
      <c r="SXL94" s="216"/>
      <c r="SXM94" s="216"/>
      <c r="SXN94" s="216"/>
      <c r="SXO94" s="216"/>
      <c r="SXP94" s="216"/>
      <c r="SXQ94" s="216"/>
      <c r="SXR94" s="216"/>
      <c r="SXS94" s="216"/>
      <c r="SXT94" s="216"/>
      <c r="SXU94" s="216"/>
      <c r="SXV94" s="216"/>
      <c r="SXW94" s="216"/>
      <c r="SXX94" s="216"/>
      <c r="SXY94" s="216"/>
      <c r="SXZ94" s="216"/>
      <c r="SYA94" s="216"/>
      <c r="SYB94" s="216"/>
      <c r="SYC94" s="216"/>
      <c r="SYD94" s="216"/>
      <c r="SYE94" s="216"/>
      <c r="SYF94" s="216"/>
      <c r="SYG94" s="216"/>
      <c r="SYH94" s="216"/>
      <c r="SYI94" s="216"/>
      <c r="SYJ94" s="216"/>
      <c r="SYK94" s="216"/>
      <c r="SYL94" s="216"/>
      <c r="SYM94" s="216"/>
      <c r="SYN94" s="216"/>
      <c r="SYO94" s="216"/>
      <c r="SYP94" s="216"/>
      <c r="SYQ94" s="216"/>
      <c r="SYR94" s="216"/>
      <c r="SYS94" s="216"/>
      <c r="SYX94" s="216"/>
      <c r="SYY94" s="216"/>
      <c r="SYZ94" s="216"/>
      <c r="SZA94" s="216"/>
      <c r="SZB94" s="216"/>
      <c r="SZC94" s="216"/>
      <c r="SZD94" s="216"/>
      <c r="SZE94" s="216"/>
      <c r="SZF94" s="216"/>
      <c r="SZG94" s="216"/>
      <c r="SZH94" s="216"/>
      <c r="TAZ94" s="216"/>
      <c r="TBA94" s="216"/>
      <c r="TBB94" s="216"/>
      <c r="TBC94" s="216"/>
      <c r="TBD94" s="216"/>
      <c r="TBE94" s="216"/>
      <c r="TBF94" s="216"/>
      <c r="TBG94" s="216"/>
      <c r="TBH94" s="216"/>
      <c r="TBI94" s="216"/>
      <c r="TBJ94" s="216"/>
      <c r="TBK94" s="216"/>
      <c r="TBL94" s="216"/>
      <c r="TBM94" s="216"/>
      <c r="TBN94" s="216"/>
      <c r="TBO94" s="216"/>
      <c r="TBP94" s="216"/>
      <c r="TBQ94" s="216"/>
      <c r="TBR94" s="216"/>
      <c r="TBS94" s="216"/>
      <c r="TBT94" s="216"/>
      <c r="TBU94" s="216"/>
      <c r="TBV94" s="216"/>
      <c r="TBW94" s="216"/>
      <c r="TBX94" s="216"/>
      <c r="TBY94" s="216"/>
      <c r="TBZ94" s="216"/>
      <c r="TCA94" s="216"/>
      <c r="TCB94" s="216"/>
      <c r="TCC94" s="216"/>
      <c r="TCD94" s="216"/>
      <c r="TCE94" s="216"/>
      <c r="TCF94" s="216"/>
      <c r="TCG94" s="216"/>
      <c r="TCH94" s="216"/>
      <c r="TCI94" s="216"/>
      <c r="TCJ94" s="216"/>
      <c r="TCK94" s="216"/>
      <c r="TCL94" s="216"/>
      <c r="TCM94" s="216"/>
      <c r="TCN94" s="216"/>
      <c r="TCO94" s="216"/>
      <c r="TCP94" s="216"/>
      <c r="TCQ94" s="216"/>
      <c r="TCR94" s="216"/>
      <c r="TCS94" s="216"/>
      <c r="TCT94" s="216"/>
      <c r="TCU94" s="216"/>
      <c r="TCV94" s="216"/>
      <c r="TCW94" s="216"/>
      <c r="TCX94" s="216"/>
      <c r="TCY94" s="216"/>
      <c r="TCZ94" s="216"/>
      <c r="TDA94" s="216"/>
      <c r="TDB94" s="216"/>
      <c r="TDC94" s="216"/>
      <c r="TDD94" s="216"/>
      <c r="TDE94" s="216"/>
      <c r="TDF94" s="216"/>
      <c r="TDG94" s="216"/>
      <c r="TDH94" s="216"/>
      <c r="TDI94" s="216"/>
      <c r="TDJ94" s="216"/>
      <c r="TDK94" s="216"/>
      <c r="TDL94" s="216"/>
      <c r="TDM94" s="216"/>
      <c r="TDN94" s="216"/>
      <c r="TDO94" s="216"/>
      <c r="TDP94" s="216"/>
      <c r="TDQ94" s="216"/>
      <c r="TDR94" s="216"/>
      <c r="TDS94" s="216"/>
      <c r="TDT94" s="216"/>
      <c r="TDU94" s="216"/>
      <c r="TDV94" s="216"/>
      <c r="TDW94" s="216"/>
      <c r="TDX94" s="216"/>
      <c r="TDY94" s="216"/>
      <c r="TDZ94" s="216"/>
      <c r="TEA94" s="216"/>
      <c r="TEB94" s="216"/>
      <c r="TEC94" s="216"/>
      <c r="TED94" s="216"/>
      <c r="TEE94" s="216"/>
      <c r="TEF94" s="216"/>
      <c r="TEG94" s="216"/>
      <c r="TEH94" s="216"/>
      <c r="TEI94" s="216"/>
      <c r="TEJ94" s="216"/>
      <c r="TEK94" s="216"/>
      <c r="TEL94" s="216"/>
      <c r="TEM94" s="216"/>
      <c r="TEN94" s="216"/>
      <c r="TEO94" s="216"/>
      <c r="TEP94" s="216"/>
      <c r="TEQ94" s="216"/>
      <c r="TER94" s="216"/>
      <c r="TES94" s="216"/>
      <c r="TET94" s="216"/>
      <c r="TEU94" s="216"/>
      <c r="TEV94" s="216"/>
      <c r="TEW94" s="216"/>
      <c r="TEX94" s="216"/>
      <c r="TEY94" s="216"/>
      <c r="TEZ94" s="216"/>
      <c r="TFA94" s="216"/>
      <c r="TFB94" s="216"/>
      <c r="TFC94" s="216"/>
      <c r="TFD94" s="216"/>
      <c r="TFE94" s="216"/>
      <c r="TFF94" s="216"/>
      <c r="TFG94" s="216"/>
      <c r="TFH94" s="216"/>
      <c r="TFI94" s="216"/>
      <c r="TFJ94" s="216"/>
      <c r="TFK94" s="216"/>
      <c r="TFL94" s="216"/>
      <c r="TFM94" s="216"/>
      <c r="TFN94" s="216"/>
      <c r="TFO94" s="216"/>
      <c r="TFP94" s="216"/>
      <c r="TFQ94" s="216"/>
      <c r="TFR94" s="216"/>
      <c r="TFS94" s="216"/>
      <c r="TFT94" s="216"/>
      <c r="TFU94" s="216"/>
      <c r="TFV94" s="216"/>
      <c r="TFW94" s="216"/>
      <c r="TFX94" s="216"/>
      <c r="TFY94" s="216"/>
      <c r="TFZ94" s="216"/>
      <c r="TGA94" s="216"/>
      <c r="TGB94" s="216"/>
      <c r="TGC94" s="216"/>
      <c r="TGD94" s="216"/>
      <c r="TGE94" s="216"/>
      <c r="TGF94" s="216"/>
      <c r="TGG94" s="216"/>
      <c r="TGH94" s="216"/>
      <c r="TGI94" s="216"/>
      <c r="TGJ94" s="216"/>
      <c r="TGK94" s="216"/>
      <c r="TGL94" s="216"/>
      <c r="TGM94" s="216"/>
      <c r="TGN94" s="216"/>
      <c r="TGO94" s="216"/>
      <c r="TGP94" s="216"/>
      <c r="TGQ94" s="216"/>
      <c r="TGR94" s="216"/>
      <c r="TGS94" s="216"/>
      <c r="TGT94" s="216"/>
      <c r="TGU94" s="216"/>
      <c r="TGV94" s="216"/>
      <c r="TGW94" s="216"/>
      <c r="TGX94" s="216"/>
      <c r="TGY94" s="216"/>
      <c r="TGZ94" s="216"/>
      <c r="THA94" s="216"/>
      <c r="THB94" s="216"/>
      <c r="THC94" s="216"/>
      <c r="THD94" s="216"/>
      <c r="THE94" s="216"/>
      <c r="THF94" s="216"/>
      <c r="THG94" s="216"/>
      <c r="THH94" s="216"/>
      <c r="THI94" s="216"/>
      <c r="THJ94" s="216"/>
      <c r="THK94" s="216"/>
      <c r="THL94" s="216"/>
      <c r="THM94" s="216"/>
      <c r="THN94" s="216"/>
      <c r="THO94" s="216"/>
      <c r="THP94" s="216"/>
      <c r="THQ94" s="216"/>
      <c r="THR94" s="216"/>
      <c r="THS94" s="216"/>
      <c r="THT94" s="216"/>
      <c r="THU94" s="216"/>
      <c r="THV94" s="216"/>
      <c r="THW94" s="216"/>
      <c r="THX94" s="216"/>
      <c r="THY94" s="216"/>
      <c r="THZ94" s="216"/>
      <c r="TIA94" s="216"/>
      <c r="TIB94" s="216"/>
      <c r="TIC94" s="216"/>
      <c r="TID94" s="216"/>
      <c r="TIE94" s="216"/>
      <c r="TIF94" s="216"/>
      <c r="TIG94" s="216"/>
      <c r="TIH94" s="216"/>
      <c r="TII94" s="216"/>
      <c r="TIJ94" s="216"/>
      <c r="TIK94" s="216"/>
      <c r="TIL94" s="216"/>
      <c r="TIM94" s="216"/>
      <c r="TIN94" s="216"/>
      <c r="TIO94" s="216"/>
      <c r="TIT94" s="216"/>
      <c r="TIU94" s="216"/>
      <c r="TIV94" s="216"/>
      <c r="TIW94" s="216"/>
      <c r="TIX94" s="216"/>
      <c r="TIY94" s="216"/>
      <c r="TIZ94" s="216"/>
      <c r="TJA94" s="216"/>
      <c r="TJB94" s="216"/>
      <c r="TJC94" s="216"/>
      <c r="TJD94" s="216"/>
      <c r="TKV94" s="216"/>
      <c r="TKW94" s="216"/>
      <c r="TKX94" s="216"/>
      <c r="TKY94" s="216"/>
      <c r="TKZ94" s="216"/>
      <c r="TLA94" s="216"/>
      <c r="TLB94" s="216"/>
      <c r="TLC94" s="216"/>
      <c r="TLD94" s="216"/>
      <c r="TLE94" s="216"/>
      <c r="TLF94" s="216"/>
      <c r="TLG94" s="216"/>
      <c r="TLH94" s="216"/>
      <c r="TLI94" s="216"/>
      <c r="TLJ94" s="216"/>
      <c r="TLK94" s="216"/>
      <c r="TLL94" s="216"/>
      <c r="TLM94" s="216"/>
      <c r="TLN94" s="216"/>
      <c r="TLO94" s="216"/>
      <c r="TLP94" s="216"/>
      <c r="TLQ94" s="216"/>
      <c r="TLR94" s="216"/>
      <c r="TLS94" s="216"/>
      <c r="TLT94" s="216"/>
      <c r="TLU94" s="216"/>
      <c r="TLV94" s="216"/>
      <c r="TLW94" s="216"/>
      <c r="TLX94" s="216"/>
      <c r="TLY94" s="216"/>
      <c r="TLZ94" s="216"/>
      <c r="TMA94" s="216"/>
      <c r="TMB94" s="216"/>
      <c r="TMC94" s="216"/>
      <c r="TMD94" s="216"/>
      <c r="TME94" s="216"/>
      <c r="TMF94" s="216"/>
      <c r="TMG94" s="216"/>
      <c r="TMH94" s="216"/>
      <c r="TMI94" s="216"/>
      <c r="TMJ94" s="216"/>
      <c r="TMK94" s="216"/>
      <c r="TML94" s="216"/>
      <c r="TMM94" s="216"/>
      <c r="TMN94" s="216"/>
      <c r="TMO94" s="216"/>
      <c r="TMP94" s="216"/>
      <c r="TMQ94" s="216"/>
      <c r="TMR94" s="216"/>
      <c r="TMS94" s="216"/>
      <c r="TMT94" s="216"/>
      <c r="TMU94" s="216"/>
      <c r="TMV94" s="216"/>
      <c r="TMW94" s="216"/>
      <c r="TMX94" s="216"/>
      <c r="TMY94" s="216"/>
      <c r="TMZ94" s="216"/>
      <c r="TNA94" s="216"/>
      <c r="TNB94" s="216"/>
      <c r="TNC94" s="216"/>
      <c r="TND94" s="216"/>
      <c r="TNE94" s="216"/>
      <c r="TNF94" s="216"/>
      <c r="TNG94" s="216"/>
      <c r="TNH94" s="216"/>
      <c r="TNI94" s="216"/>
      <c r="TNJ94" s="216"/>
      <c r="TNK94" s="216"/>
      <c r="TNL94" s="216"/>
      <c r="TNM94" s="216"/>
      <c r="TNN94" s="216"/>
      <c r="TNO94" s="216"/>
      <c r="TNP94" s="216"/>
      <c r="TNQ94" s="216"/>
      <c r="TNR94" s="216"/>
      <c r="TNS94" s="216"/>
      <c r="TNT94" s="216"/>
      <c r="TNU94" s="216"/>
      <c r="TNV94" s="216"/>
      <c r="TNW94" s="216"/>
      <c r="TNX94" s="216"/>
      <c r="TNY94" s="216"/>
      <c r="TNZ94" s="216"/>
      <c r="TOA94" s="216"/>
      <c r="TOB94" s="216"/>
      <c r="TOC94" s="216"/>
      <c r="TOD94" s="216"/>
      <c r="TOE94" s="216"/>
      <c r="TOF94" s="216"/>
      <c r="TOG94" s="216"/>
      <c r="TOH94" s="216"/>
      <c r="TOI94" s="216"/>
      <c r="TOJ94" s="216"/>
      <c r="TOK94" s="216"/>
      <c r="TOL94" s="216"/>
      <c r="TOM94" s="216"/>
      <c r="TON94" s="216"/>
      <c r="TOO94" s="216"/>
      <c r="TOP94" s="216"/>
      <c r="TOQ94" s="216"/>
      <c r="TOR94" s="216"/>
      <c r="TOS94" s="216"/>
      <c r="TOT94" s="216"/>
      <c r="TOU94" s="216"/>
      <c r="TOV94" s="216"/>
      <c r="TOW94" s="216"/>
      <c r="TOX94" s="216"/>
      <c r="TOY94" s="216"/>
      <c r="TOZ94" s="216"/>
      <c r="TPA94" s="216"/>
      <c r="TPB94" s="216"/>
      <c r="TPC94" s="216"/>
      <c r="TPD94" s="216"/>
      <c r="TPE94" s="216"/>
      <c r="TPF94" s="216"/>
      <c r="TPG94" s="216"/>
      <c r="TPH94" s="216"/>
      <c r="TPI94" s="216"/>
      <c r="TPJ94" s="216"/>
      <c r="TPK94" s="216"/>
      <c r="TPL94" s="216"/>
      <c r="TPM94" s="216"/>
      <c r="TPN94" s="216"/>
      <c r="TPO94" s="216"/>
      <c r="TPP94" s="216"/>
      <c r="TPQ94" s="216"/>
      <c r="TPR94" s="216"/>
      <c r="TPS94" s="216"/>
      <c r="TPT94" s="216"/>
      <c r="TPU94" s="216"/>
      <c r="TPV94" s="216"/>
      <c r="TPW94" s="216"/>
      <c r="TPX94" s="216"/>
      <c r="TPY94" s="216"/>
      <c r="TPZ94" s="216"/>
      <c r="TQA94" s="216"/>
      <c r="TQB94" s="216"/>
      <c r="TQC94" s="216"/>
      <c r="TQD94" s="216"/>
      <c r="TQE94" s="216"/>
      <c r="TQF94" s="216"/>
      <c r="TQG94" s="216"/>
      <c r="TQH94" s="216"/>
      <c r="TQI94" s="216"/>
      <c r="TQJ94" s="216"/>
      <c r="TQK94" s="216"/>
      <c r="TQL94" s="216"/>
      <c r="TQM94" s="216"/>
      <c r="TQN94" s="216"/>
      <c r="TQO94" s="216"/>
      <c r="TQP94" s="216"/>
      <c r="TQQ94" s="216"/>
      <c r="TQR94" s="216"/>
      <c r="TQS94" s="216"/>
      <c r="TQT94" s="216"/>
      <c r="TQU94" s="216"/>
      <c r="TQV94" s="216"/>
      <c r="TQW94" s="216"/>
      <c r="TQX94" s="216"/>
      <c r="TQY94" s="216"/>
      <c r="TQZ94" s="216"/>
      <c r="TRA94" s="216"/>
      <c r="TRB94" s="216"/>
      <c r="TRC94" s="216"/>
      <c r="TRD94" s="216"/>
      <c r="TRE94" s="216"/>
      <c r="TRF94" s="216"/>
      <c r="TRG94" s="216"/>
      <c r="TRH94" s="216"/>
      <c r="TRI94" s="216"/>
      <c r="TRJ94" s="216"/>
      <c r="TRK94" s="216"/>
      <c r="TRL94" s="216"/>
      <c r="TRM94" s="216"/>
      <c r="TRN94" s="216"/>
      <c r="TRO94" s="216"/>
      <c r="TRP94" s="216"/>
      <c r="TRQ94" s="216"/>
      <c r="TRR94" s="216"/>
      <c r="TRS94" s="216"/>
      <c r="TRT94" s="216"/>
      <c r="TRU94" s="216"/>
      <c r="TRV94" s="216"/>
      <c r="TRW94" s="216"/>
      <c r="TRX94" s="216"/>
      <c r="TRY94" s="216"/>
      <c r="TRZ94" s="216"/>
      <c r="TSA94" s="216"/>
      <c r="TSB94" s="216"/>
      <c r="TSC94" s="216"/>
      <c r="TSD94" s="216"/>
      <c r="TSE94" s="216"/>
      <c r="TSF94" s="216"/>
      <c r="TSG94" s="216"/>
      <c r="TSH94" s="216"/>
      <c r="TSI94" s="216"/>
      <c r="TSJ94" s="216"/>
      <c r="TSK94" s="216"/>
      <c r="TSP94" s="216"/>
      <c r="TSQ94" s="216"/>
      <c r="TSR94" s="216"/>
      <c r="TSS94" s="216"/>
      <c r="TST94" s="216"/>
      <c r="TSU94" s="216"/>
      <c r="TSV94" s="216"/>
      <c r="TSW94" s="216"/>
      <c r="TSX94" s="216"/>
      <c r="TSY94" s="216"/>
      <c r="TSZ94" s="216"/>
      <c r="TUR94" s="216"/>
      <c r="TUS94" s="216"/>
      <c r="TUT94" s="216"/>
      <c r="TUU94" s="216"/>
      <c r="TUV94" s="216"/>
      <c r="TUW94" s="216"/>
      <c r="TUX94" s="216"/>
      <c r="TUY94" s="216"/>
      <c r="TUZ94" s="216"/>
      <c r="TVA94" s="216"/>
      <c r="TVB94" s="216"/>
      <c r="TVC94" s="216"/>
      <c r="TVD94" s="216"/>
      <c r="TVE94" s="216"/>
      <c r="TVF94" s="216"/>
      <c r="TVG94" s="216"/>
      <c r="TVH94" s="216"/>
      <c r="TVI94" s="216"/>
      <c r="TVJ94" s="216"/>
      <c r="TVK94" s="216"/>
      <c r="TVL94" s="216"/>
      <c r="TVM94" s="216"/>
      <c r="TVN94" s="216"/>
      <c r="TVO94" s="216"/>
      <c r="TVP94" s="216"/>
      <c r="TVQ94" s="216"/>
      <c r="TVR94" s="216"/>
      <c r="TVS94" s="216"/>
      <c r="TVT94" s="216"/>
      <c r="TVU94" s="216"/>
      <c r="TVV94" s="216"/>
      <c r="TVW94" s="216"/>
      <c r="TVX94" s="216"/>
      <c r="TVY94" s="216"/>
      <c r="TVZ94" s="216"/>
      <c r="TWA94" s="216"/>
      <c r="TWB94" s="216"/>
      <c r="TWC94" s="216"/>
      <c r="TWD94" s="216"/>
      <c r="TWE94" s="216"/>
      <c r="TWF94" s="216"/>
      <c r="TWG94" s="216"/>
      <c r="TWH94" s="216"/>
      <c r="TWI94" s="216"/>
      <c r="TWJ94" s="216"/>
      <c r="TWK94" s="216"/>
      <c r="TWL94" s="216"/>
      <c r="TWM94" s="216"/>
      <c r="TWN94" s="216"/>
      <c r="TWO94" s="216"/>
      <c r="TWP94" s="216"/>
      <c r="TWQ94" s="216"/>
      <c r="TWR94" s="216"/>
      <c r="TWS94" s="216"/>
      <c r="TWT94" s="216"/>
      <c r="TWU94" s="216"/>
      <c r="TWV94" s="216"/>
      <c r="TWW94" s="216"/>
      <c r="TWX94" s="216"/>
      <c r="TWY94" s="216"/>
      <c r="TWZ94" s="216"/>
      <c r="TXA94" s="216"/>
      <c r="TXB94" s="216"/>
      <c r="TXC94" s="216"/>
      <c r="TXD94" s="216"/>
      <c r="TXE94" s="216"/>
      <c r="TXF94" s="216"/>
      <c r="TXG94" s="216"/>
      <c r="TXH94" s="216"/>
      <c r="TXI94" s="216"/>
      <c r="TXJ94" s="216"/>
      <c r="TXK94" s="216"/>
      <c r="TXL94" s="216"/>
      <c r="TXM94" s="216"/>
      <c r="TXN94" s="216"/>
      <c r="TXO94" s="216"/>
      <c r="TXP94" s="216"/>
      <c r="TXQ94" s="216"/>
      <c r="TXR94" s="216"/>
      <c r="TXS94" s="216"/>
      <c r="TXT94" s="216"/>
      <c r="TXU94" s="216"/>
      <c r="TXV94" s="216"/>
      <c r="TXW94" s="216"/>
      <c r="TXX94" s="216"/>
      <c r="TXY94" s="216"/>
      <c r="TXZ94" s="216"/>
      <c r="TYA94" s="216"/>
      <c r="TYB94" s="216"/>
      <c r="TYC94" s="216"/>
      <c r="TYD94" s="216"/>
      <c r="TYE94" s="216"/>
      <c r="TYF94" s="216"/>
      <c r="TYG94" s="216"/>
      <c r="TYH94" s="216"/>
      <c r="TYI94" s="216"/>
      <c r="TYJ94" s="216"/>
      <c r="TYK94" s="216"/>
      <c r="TYL94" s="216"/>
      <c r="TYM94" s="216"/>
      <c r="TYN94" s="216"/>
      <c r="TYO94" s="216"/>
      <c r="TYP94" s="216"/>
      <c r="TYQ94" s="216"/>
      <c r="TYR94" s="216"/>
      <c r="TYS94" s="216"/>
      <c r="TYT94" s="216"/>
      <c r="TYU94" s="216"/>
      <c r="TYV94" s="216"/>
      <c r="TYW94" s="216"/>
      <c r="TYX94" s="216"/>
      <c r="TYY94" s="216"/>
      <c r="TYZ94" s="216"/>
      <c r="TZA94" s="216"/>
      <c r="TZB94" s="216"/>
      <c r="TZC94" s="216"/>
      <c r="TZD94" s="216"/>
      <c r="TZE94" s="216"/>
      <c r="TZF94" s="216"/>
      <c r="TZG94" s="216"/>
      <c r="TZH94" s="216"/>
      <c r="TZI94" s="216"/>
      <c r="TZJ94" s="216"/>
      <c r="TZK94" s="216"/>
      <c r="TZL94" s="216"/>
      <c r="TZM94" s="216"/>
      <c r="TZN94" s="216"/>
      <c r="TZO94" s="216"/>
      <c r="TZP94" s="216"/>
      <c r="TZQ94" s="216"/>
      <c r="TZR94" s="216"/>
      <c r="TZS94" s="216"/>
      <c r="TZT94" s="216"/>
      <c r="TZU94" s="216"/>
      <c r="TZV94" s="216"/>
      <c r="TZW94" s="216"/>
      <c r="TZX94" s="216"/>
      <c r="TZY94" s="216"/>
      <c r="TZZ94" s="216"/>
      <c r="UAA94" s="216"/>
      <c r="UAB94" s="216"/>
      <c r="UAC94" s="216"/>
      <c r="UAD94" s="216"/>
      <c r="UAE94" s="216"/>
      <c r="UAF94" s="216"/>
      <c r="UAG94" s="216"/>
      <c r="UAH94" s="216"/>
      <c r="UAI94" s="216"/>
      <c r="UAJ94" s="216"/>
      <c r="UAK94" s="216"/>
      <c r="UAL94" s="216"/>
      <c r="UAM94" s="216"/>
      <c r="UAN94" s="216"/>
      <c r="UAO94" s="216"/>
      <c r="UAP94" s="216"/>
      <c r="UAQ94" s="216"/>
      <c r="UAR94" s="216"/>
      <c r="UAS94" s="216"/>
      <c r="UAT94" s="216"/>
      <c r="UAU94" s="216"/>
      <c r="UAV94" s="216"/>
      <c r="UAW94" s="216"/>
      <c r="UAX94" s="216"/>
      <c r="UAY94" s="216"/>
      <c r="UAZ94" s="216"/>
      <c r="UBA94" s="216"/>
      <c r="UBB94" s="216"/>
      <c r="UBC94" s="216"/>
      <c r="UBD94" s="216"/>
      <c r="UBE94" s="216"/>
      <c r="UBF94" s="216"/>
      <c r="UBG94" s="216"/>
      <c r="UBH94" s="216"/>
      <c r="UBI94" s="216"/>
      <c r="UBJ94" s="216"/>
      <c r="UBK94" s="216"/>
      <c r="UBL94" s="216"/>
      <c r="UBM94" s="216"/>
      <c r="UBN94" s="216"/>
      <c r="UBO94" s="216"/>
      <c r="UBP94" s="216"/>
      <c r="UBQ94" s="216"/>
      <c r="UBR94" s="216"/>
      <c r="UBS94" s="216"/>
      <c r="UBT94" s="216"/>
      <c r="UBU94" s="216"/>
      <c r="UBV94" s="216"/>
      <c r="UBW94" s="216"/>
      <c r="UBX94" s="216"/>
      <c r="UBY94" s="216"/>
      <c r="UBZ94" s="216"/>
      <c r="UCA94" s="216"/>
      <c r="UCB94" s="216"/>
      <c r="UCC94" s="216"/>
      <c r="UCD94" s="216"/>
      <c r="UCE94" s="216"/>
      <c r="UCF94" s="216"/>
      <c r="UCG94" s="216"/>
      <c r="UCL94" s="216"/>
      <c r="UCM94" s="216"/>
      <c r="UCN94" s="216"/>
      <c r="UCO94" s="216"/>
      <c r="UCP94" s="216"/>
      <c r="UCQ94" s="216"/>
      <c r="UCR94" s="216"/>
      <c r="UCS94" s="216"/>
      <c r="UCT94" s="216"/>
      <c r="UCU94" s="216"/>
      <c r="UCV94" s="216"/>
      <c r="UEN94" s="216"/>
      <c r="UEO94" s="216"/>
      <c r="UEP94" s="216"/>
      <c r="UEQ94" s="216"/>
      <c r="UER94" s="216"/>
      <c r="UES94" s="216"/>
      <c r="UET94" s="216"/>
      <c r="UEU94" s="216"/>
      <c r="UEV94" s="216"/>
      <c r="UEW94" s="216"/>
      <c r="UEX94" s="216"/>
      <c r="UEY94" s="216"/>
      <c r="UEZ94" s="216"/>
      <c r="UFA94" s="216"/>
      <c r="UFB94" s="216"/>
      <c r="UFC94" s="216"/>
      <c r="UFD94" s="216"/>
      <c r="UFE94" s="216"/>
      <c r="UFF94" s="216"/>
      <c r="UFG94" s="216"/>
      <c r="UFH94" s="216"/>
      <c r="UFI94" s="216"/>
      <c r="UFJ94" s="216"/>
      <c r="UFK94" s="216"/>
      <c r="UFL94" s="216"/>
      <c r="UFM94" s="216"/>
      <c r="UFN94" s="216"/>
      <c r="UFO94" s="216"/>
      <c r="UFP94" s="216"/>
      <c r="UFQ94" s="216"/>
      <c r="UFR94" s="216"/>
      <c r="UFS94" s="216"/>
      <c r="UFT94" s="216"/>
      <c r="UFU94" s="216"/>
      <c r="UFV94" s="216"/>
      <c r="UFW94" s="216"/>
      <c r="UFX94" s="216"/>
      <c r="UFY94" s="216"/>
      <c r="UFZ94" s="216"/>
      <c r="UGA94" s="216"/>
      <c r="UGB94" s="216"/>
      <c r="UGC94" s="216"/>
      <c r="UGD94" s="216"/>
      <c r="UGE94" s="216"/>
      <c r="UGF94" s="216"/>
      <c r="UGG94" s="216"/>
      <c r="UGH94" s="216"/>
      <c r="UGI94" s="216"/>
      <c r="UGJ94" s="216"/>
      <c r="UGK94" s="216"/>
      <c r="UGL94" s="216"/>
      <c r="UGM94" s="216"/>
      <c r="UGN94" s="216"/>
      <c r="UGO94" s="216"/>
      <c r="UGP94" s="216"/>
      <c r="UGQ94" s="216"/>
      <c r="UGR94" s="216"/>
      <c r="UGS94" s="216"/>
      <c r="UGT94" s="216"/>
      <c r="UGU94" s="216"/>
      <c r="UGV94" s="216"/>
      <c r="UGW94" s="216"/>
      <c r="UGX94" s="216"/>
      <c r="UGY94" s="216"/>
      <c r="UGZ94" s="216"/>
      <c r="UHA94" s="216"/>
      <c r="UHB94" s="216"/>
      <c r="UHC94" s="216"/>
      <c r="UHD94" s="216"/>
      <c r="UHE94" s="216"/>
      <c r="UHF94" s="216"/>
      <c r="UHG94" s="216"/>
      <c r="UHH94" s="216"/>
      <c r="UHI94" s="216"/>
      <c r="UHJ94" s="216"/>
      <c r="UHK94" s="216"/>
      <c r="UHL94" s="216"/>
      <c r="UHM94" s="216"/>
      <c r="UHN94" s="216"/>
      <c r="UHO94" s="216"/>
      <c r="UHP94" s="216"/>
      <c r="UHQ94" s="216"/>
      <c r="UHR94" s="216"/>
      <c r="UHS94" s="216"/>
      <c r="UHT94" s="216"/>
      <c r="UHU94" s="216"/>
      <c r="UHV94" s="216"/>
      <c r="UHW94" s="216"/>
      <c r="UHX94" s="216"/>
      <c r="UHY94" s="216"/>
      <c r="UHZ94" s="216"/>
      <c r="UIA94" s="216"/>
      <c r="UIB94" s="216"/>
      <c r="UIC94" s="216"/>
      <c r="UID94" s="216"/>
      <c r="UIE94" s="216"/>
      <c r="UIF94" s="216"/>
      <c r="UIG94" s="216"/>
      <c r="UIH94" s="216"/>
      <c r="UII94" s="216"/>
      <c r="UIJ94" s="216"/>
      <c r="UIK94" s="216"/>
      <c r="UIL94" s="216"/>
      <c r="UIM94" s="216"/>
      <c r="UIN94" s="216"/>
      <c r="UIO94" s="216"/>
      <c r="UIP94" s="216"/>
      <c r="UIQ94" s="216"/>
      <c r="UIR94" s="216"/>
      <c r="UIS94" s="216"/>
      <c r="UIT94" s="216"/>
      <c r="UIU94" s="216"/>
      <c r="UIV94" s="216"/>
      <c r="UIW94" s="216"/>
      <c r="UIX94" s="216"/>
      <c r="UIY94" s="216"/>
      <c r="UIZ94" s="216"/>
      <c r="UJA94" s="216"/>
      <c r="UJB94" s="216"/>
      <c r="UJC94" s="216"/>
      <c r="UJD94" s="216"/>
      <c r="UJE94" s="216"/>
      <c r="UJF94" s="216"/>
      <c r="UJG94" s="216"/>
      <c r="UJH94" s="216"/>
      <c r="UJI94" s="216"/>
      <c r="UJJ94" s="216"/>
      <c r="UJK94" s="216"/>
      <c r="UJL94" s="216"/>
      <c r="UJM94" s="216"/>
      <c r="UJN94" s="216"/>
      <c r="UJO94" s="216"/>
      <c r="UJP94" s="216"/>
      <c r="UJQ94" s="216"/>
      <c r="UJR94" s="216"/>
      <c r="UJS94" s="216"/>
      <c r="UJT94" s="216"/>
      <c r="UJU94" s="216"/>
      <c r="UJV94" s="216"/>
      <c r="UJW94" s="216"/>
      <c r="UJX94" s="216"/>
      <c r="UJY94" s="216"/>
      <c r="UJZ94" s="216"/>
      <c r="UKA94" s="216"/>
      <c r="UKB94" s="216"/>
      <c r="UKC94" s="216"/>
      <c r="UKD94" s="216"/>
      <c r="UKE94" s="216"/>
      <c r="UKF94" s="216"/>
      <c r="UKG94" s="216"/>
      <c r="UKH94" s="216"/>
      <c r="UKI94" s="216"/>
      <c r="UKJ94" s="216"/>
      <c r="UKK94" s="216"/>
      <c r="UKL94" s="216"/>
      <c r="UKM94" s="216"/>
      <c r="UKN94" s="216"/>
      <c r="UKO94" s="216"/>
      <c r="UKP94" s="216"/>
      <c r="UKQ94" s="216"/>
      <c r="UKR94" s="216"/>
      <c r="UKS94" s="216"/>
      <c r="UKT94" s="216"/>
      <c r="UKU94" s="216"/>
      <c r="UKV94" s="216"/>
      <c r="UKW94" s="216"/>
      <c r="UKX94" s="216"/>
      <c r="UKY94" s="216"/>
      <c r="UKZ94" s="216"/>
      <c r="ULA94" s="216"/>
      <c r="ULB94" s="216"/>
      <c r="ULC94" s="216"/>
      <c r="ULD94" s="216"/>
      <c r="ULE94" s="216"/>
      <c r="ULF94" s="216"/>
      <c r="ULG94" s="216"/>
      <c r="ULH94" s="216"/>
      <c r="ULI94" s="216"/>
      <c r="ULJ94" s="216"/>
      <c r="ULK94" s="216"/>
      <c r="ULL94" s="216"/>
      <c r="ULM94" s="216"/>
      <c r="ULN94" s="216"/>
      <c r="ULO94" s="216"/>
      <c r="ULP94" s="216"/>
      <c r="ULQ94" s="216"/>
      <c r="ULR94" s="216"/>
      <c r="ULS94" s="216"/>
      <c r="ULT94" s="216"/>
      <c r="ULU94" s="216"/>
      <c r="ULV94" s="216"/>
      <c r="ULW94" s="216"/>
      <c r="ULX94" s="216"/>
      <c r="ULY94" s="216"/>
      <c r="ULZ94" s="216"/>
      <c r="UMA94" s="216"/>
      <c r="UMB94" s="216"/>
      <c r="UMC94" s="216"/>
      <c r="UMH94" s="216"/>
      <c r="UMI94" s="216"/>
      <c r="UMJ94" s="216"/>
      <c r="UMK94" s="216"/>
      <c r="UML94" s="216"/>
      <c r="UMM94" s="216"/>
      <c r="UMN94" s="216"/>
      <c r="UMO94" s="216"/>
      <c r="UMP94" s="216"/>
      <c r="UMQ94" s="216"/>
      <c r="UMR94" s="216"/>
      <c r="UOJ94" s="216"/>
      <c r="UOK94" s="216"/>
      <c r="UOL94" s="216"/>
      <c r="UOM94" s="216"/>
      <c r="UON94" s="216"/>
      <c r="UOO94" s="216"/>
      <c r="UOP94" s="216"/>
      <c r="UOQ94" s="216"/>
      <c r="UOR94" s="216"/>
      <c r="UOS94" s="216"/>
      <c r="UOT94" s="216"/>
      <c r="UOU94" s="216"/>
      <c r="UOV94" s="216"/>
      <c r="UOW94" s="216"/>
      <c r="UOX94" s="216"/>
      <c r="UOY94" s="216"/>
      <c r="UOZ94" s="216"/>
      <c r="UPA94" s="216"/>
      <c r="UPB94" s="216"/>
      <c r="UPC94" s="216"/>
      <c r="UPD94" s="216"/>
      <c r="UPE94" s="216"/>
      <c r="UPF94" s="216"/>
      <c r="UPG94" s="216"/>
      <c r="UPH94" s="216"/>
      <c r="UPI94" s="216"/>
      <c r="UPJ94" s="216"/>
      <c r="UPK94" s="216"/>
      <c r="UPL94" s="216"/>
      <c r="UPM94" s="216"/>
      <c r="UPN94" s="216"/>
      <c r="UPO94" s="216"/>
      <c r="UPP94" s="216"/>
      <c r="UPQ94" s="216"/>
      <c r="UPR94" s="216"/>
      <c r="UPS94" s="216"/>
      <c r="UPT94" s="216"/>
      <c r="UPU94" s="216"/>
      <c r="UPV94" s="216"/>
      <c r="UPW94" s="216"/>
      <c r="UPX94" s="216"/>
      <c r="UPY94" s="216"/>
      <c r="UPZ94" s="216"/>
      <c r="UQA94" s="216"/>
      <c r="UQB94" s="216"/>
      <c r="UQC94" s="216"/>
      <c r="UQD94" s="216"/>
      <c r="UQE94" s="216"/>
      <c r="UQF94" s="216"/>
      <c r="UQG94" s="216"/>
      <c r="UQH94" s="216"/>
      <c r="UQI94" s="216"/>
      <c r="UQJ94" s="216"/>
      <c r="UQK94" s="216"/>
      <c r="UQL94" s="216"/>
      <c r="UQM94" s="216"/>
      <c r="UQN94" s="216"/>
      <c r="UQO94" s="216"/>
      <c r="UQP94" s="216"/>
      <c r="UQQ94" s="216"/>
      <c r="UQR94" s="216"/>
      <c r="UQS94" s="216"/>
      <c r="UQT94" s="216"/>
      <c r="UQU94" s="216"/>
      <c r="UQV94" s="216"/>
      <c r="UQW94" s="216"/>
      <c r="UQX94" s="216"/>
      <c r="UQY94" s="216"/>
      <c r="UQZ94" s="216"/>
      <c r="URA94" s="216"/>
      <c r="URB94" s="216"/>
      <c r="URC94" s="216"/>
      <c r="URD94" s="216"/>
      <c r="URE94" s="216"/>
      <c r="URF94" s="216"/>
      <c r="URG94" s="216"/>
      <c r="URH94" s="216"/>
      <c r="URI94" s="216"/>
      <c r="URJ94" s="216"/>
      <c r="URK94" s="216"/>
      <c r="URL94" s="216"/>
      <c r="URM94" s="216"/>
      <c r="URN94" s="216"/>
      <c r="URO94" s="216"/>
      <c r="URP94" s="216"/>
      <c r="URQ94" s="216"/>
      <c r="URR94" s="216"/>
      <c r="URS94" s="216"/>
      <c r="URT94" s="216"/>
      <c r="URU94" s="216"/>
      <c r="URV94" s="216"/>
      <c r="URW94" s="216"/>
      <c r="URX94" s="216"/>
      <c r="URY94" s="216"/>
      <c r="URZ94" s="216"/>
      <c r="USA94" s="216"/>
      <c r="USB94" s="216"/>
      <c r="USC94" s="216"/>
      <c r="USD94" s="216"/>
      <c r="USE94" s="216"/>
      <c r="USF94" s="216"/>
      <c r="USG94" s="216"/>
      <c r="USH94" s="216"/>
      <c r="USI94" s="216"/>
      <c r="USJ94" s="216"/>
      <c r="USK94" s="216"/>
      <c r="USL94" s="216"/>
      <c r="USM94" s="216"/>
      <c r="USN94" s="216"/>
      <c r="USO94" s="216"/>
      <c r="USP94" s="216"/>
      <c r="USQ94" s="216"/>
      <c r="USR94" s="216"/>
      <c r="USS94" s="216"/>
      <c r="UST94" s="216"/>
      <c r="USU94" s="216"/>
      <c r="USV94" s="216"/>
      <c r="USW94" s="216"/>
      <c r="USX94" s="216"/>
      <c r="USY94" s="216"/>
      <c r="USZ94" s="216"/>
      <c r="UTA94" s="216"/>
      <c r="UTB94" s="216"/>
      <c r="UTC94" s="216"/>
      <c r="UTD94" s="216"/>
      <c r="UTE94" s="216"/>
      <c r="UTF94" s="216"/>
      <c r="UTG94" s="216"/>
      <c r="UTH94" s="216"/>
      <c r="UTI94" s="216"/>
      <c r="UTJ94" s="216"/>
      <c r="UTK94" s="216"/>
      <c r="UTL94" s="216"/>
      <c r="UTM94" s="216"/>
      <c r="UTN94" s="216"/>
      <c r="UTO94" s="216"/>
      <c r="UTP94" s="216"/>
      <c r="UTQ94" s="216"/>
      <c r="UTR94" s="216"/>
      <c r="UTS94" s="216"/>
      <c r="UTT94" s="216"/>
      <c r="UTU94" s="216"/>
      <c r="UTV94" s="216"/>
      <c r="UTW94" s="216"/>
      <c r="UTX94" s="216"/>
      <c r="UTY94" s="216"/>
      <c r="UTZ94" s="216"/>
      <c r="UUA94" s="216"/>
      <c r="UUB94" s="216"/>
      <c r="UUC94" s="216"/>
      <c r="UUD94" s="216"/>
      <c r="UUE94" s="216"/>
      <c r="UUF94" s="216"/>
      <c r="UUG94" s="216"/>
      <c r="UUH94" s="216"/>
      <c r="UUI94" s="216"/>
      <c r="UUJ94" s="216"/>
      <c r="UUK94" s="216"/>
      <c r="UUL94" s="216"/>
      <c r="UUM94" s="216"/>
      <c r="UUN94" s="216"/>
      <c r="UUO94" s="216"/>
      <c r="UUP94" s="216"/>
      <c r="UUQ94" s="216"/>
      <c r="UUR94" s="216"/>
      <c r="UUS94" s="216"/>
      <c r="UUT94" s="216"/>
      <c r="UUU94" s="216"/>
      <c r="UUV94" s="216"/>
      <c r="UUW94" s="216"/>
      <c r="UUX94" s="216"/>
      <c r="UUY94" s="216"/>
      <c r="UUZ94" s="216"/>
      <c r="UVA94" s="216"/>
      <c r="UVB94" s="216"/>
      <c r="UVC94" s="216"/>
      <c r="UVD94" s="216"/>
      <c r="UVE94" s="216"/>
      <c r="UVF94" s="216"/>
      <c r="UVG94" s="216"/>
      <c r="UVH94" s="216"/>
      <c r="UVI94" s="216"/>
      <c r="UVJ94" s="216"/>
      <c r="UVK94" s="216"/>
      <c r="UVL94" s="216"/>
      <c r="UVM94" s="216"/>
      <c r="UVN94" s="216"/>
      <c r="UVO94" s="216"/>
      <c r="UVP94" s="216"/>
      <c r="UVQ94" s="216"/>
      <c r="UVR94" s="216"/>
      <c r="UVS94" s="216"/>
      <c r="UVT94" s="216"/>
      <c r="UVU94" s="216"/>
      <c r="UVV94" s="216"/>
      <c r="UVW94" s="216"/>
      <c r="UVX94" s="216"/>
      <c r="UVY94" s="216"/>
      <c r="UWD94" s="216"/>
      <c r="UWE94" s="216"/>
      <c r="UWF94" s="216"/>
      <c r="UWG94" s="216"/>
      <c r="UWH94" s="216"/>
      <c r="UWI94" s="216"/>
      <c r="UWJ94" s="216"/>
      <c r="UWK94" s="216"/>
      <c r="UWL94" s="216"/>
      <c r="UWM94" s="216"/>
      <c r="UWN94" s="216"/>
      <c r="UYF94" s="216"/>
      <c r="UYG94" s="216"/>
      <c r="UYH94" s="216"/>
      <c r="UYI94" s="216"/>
      <c r="UYJ94" s="216"/>
      <c r="UYK94" s="216"/>
      <c r="UYL94" s="216"/>
      <c r="UYM94" s="216"/>
      <c r="UYN94" s="216"/>
      <c r="UYO94" s="216"/>
      <c r="UYP94" s="216"/>
      <c r="UYQ94" s="216"/>
      <c r="UYR94" s="216"/>
      <c r="UYS94" s="216"/>
      <c r="UYT94" s="216"/>
      <c r="UYU94" s="216"/>
      <c r="UYV94" s="216"/>
      <c r="UYW94" s="216"/>
      <c r="UYX94" s="216"/>
      <c r="UYY94" s="216"/>
      <c r="UYZ94" s="216"/>
      <c r="UZA94" s="216"/>
      <c r="UZB94" s="216"/>
      <c r="UZC94" s="216"/>
      <c r="UZD94" s="216"/>
      <c r="UZE94" s="216"/>
      <c r="UZF94" s="216"/>
      <c r="UZG94" s="216"/>
      <c r="UZH94" s="216"/>
      <c r="UZI94" s="216"/>
      <c r="UZJ94" s="216"/>
      <c r="UZK94" s="216"/>
      <c r="UZL94" s="216"/>
      <c r="UZM94" s="216"/>
      <c r="UZN94" s="216"/>
      <c r="UZO94" s="216"/>
      <c r="UZP94" s="216"/>
      <c r="UZQ94" s="216"/>
      <c r="UZR94" s="216"/>
      <c r="UZS94" s="216"/>
      <c r="UZT94" s="216"/>
      <c r="UZU94" s="216"/>
      <c r="UZV94" s="216"/>
      <c r="UZW94" s="216"/>
      <c r="UZX94" s="216"/>
      <c r="UZY94" s="216"/>
      <c r="UZZ94" s="216"/>
      <c r="VAA94" s="216"/>
      <c r="VAB94" s="216"/>
      <c r="VAC94" s="216"/>
      <c r="VAD94" s="216"/>
      <c r="VAE94" s="216"/>
      <c r="VAF94" s="216"/>
      <c r="VAG94" s="216"/>
      <c r="VAH94" s="216"/>
      <c r="VAI94" s="216"/>
      <c r="VAJ94" s="216"/>
      <c r="VAK94" s="216"/>
      <c r="VAL94" s="216"/>
      <c r="VAM94" s="216"/>
      <c r="VAN94" s="216"/>
      <c r="VAO94" s="216"/>
      <c r="VAP94" s="216"/>
      <c r="VAQ94" s="216"/>
      <c r="VAR94" s="216"/>
      <c r="VAS94" s="216"/>
      <c r="VAT94" s="216"/>
      <c r="VAU94" s="216"/>
      <c r="VAV94" s="216"/>
      <c r="VAW94" s="216"/>
      <c r="VAX94" s="216"/>
      <c r="VAY94" s="216"/>
      <c r="VAZ94" s="216"/>
      <c r="VBA94" s="216"/>
      <c r="VBB94" s="216"/>
      <c r="VBC94" s="216"/>
      <c r="VBD94" s="216"/>
      <c r="VBE94" s="216"/>
      <c r="VBF94" s="216"/>
      <c r="VBG94" s="216"/>
      <c r="VBH94" s="216"/>
      <c r="VBI94" s="216"/>
      <c r="VBJ94" s="216"/>
      <c r="VBK94" s="216"/>
      <c r="VBL94" s="216"/>
      <c r="VBM94" s="216"/>
      <c r="VBN94" s="216"/>
      <c r="VBO94" s="216"/>
      <c r="VBP94" s="216"/>
      <c r="VBQ94" s="216"/>
      <c r="VBR94" s="216"/>
      <c r="VBS94" s="216"/>
      <c r="VBT94" s="216"/>
      <c r="VBU94" s="216"/>
      <c r="VBV94" s="216"/>
      <c r="VBW94" s="216"/>
      <c r="VBX94" s="216"/>
      <c r="VBY94" s="216"/>
      <c r="VBZ94" s="216"/>
      <c r="VCA94" s="216"/>
      <c r="VCB94" s="216"/>
      <c r="VCC94" s="216"/>
      <c r="VCD94" s="216"/>
      <c r="VCE94" s="216"/>
      <c r="VCF94" s="216"/>
      <c r="VCG94" s="216"/>
      <c r="VCH94" s="216"/>
      <c r="VCI94" s="216"/>
      <c r="VCJ94" s="216"/>
      <c r="VCK94" s="216"/>
      <c r="VCL94" s="216"/>
      <c r="VCM94" s="216"/>
      <c r="VCN94" s="216"/>
      <c r="VCO94" s="216"/>
      <c r="VCP94" s="216"/>
      <c r="VCQ94" s="216"/>
      <c r="VCR94" s="216"/>
      <c r="VCS94" s="216"/>
      <c r="VCT94" s="216"/>
      <c r="VCU94" s="216"/>
      <c r="VCV94" s="216"/>
      <c r="VCW94" s="216"/>
      <c r="VCX94" s="216"/>
      <c r="VCY94" s="216"/>
      <c r="VCZ94" s="216"/>
      <c r="VDA94" s="216"/>
      <c r="VDB94" s="216"/>
      <c r="VDC94" s="216"/>
      <c r="VDD94" s="216"/>
      <c r="VDE94" s="216"/>
      <c r="VDF94" s="216"/>
      <c r="VDG94" s="216"/>
      <c r="VDH94" s="216"/>
      <c r="VDI94" s="216"/>
      <c r="VDJ94" s="216"/>
      <c r="VDK94" s="216"/>
      <c r="VDL94" s="216"/>
      <c r="VDM94" s="216"/>
      <c r="VDN94" s="216"/>
      <c r="VDO94" s="216"/>
      <c r="VDP94" s="216"/>
      <c r="VDQ94" s="216"/>
      <c r="VDR94" s="216"/>
      <c r="VDS94" s="216"/>
      <c r="VDT94" s="216"/>
      <c r="VDU94" s="216"/>
      <c r="VDV94" s="216"/>
      <c r="VDW94" s="216"/>
      <c r="VDX94" s="216"/>
      <c r="VDY94" s="216"/>
      <c r="VDZ94" s="216"/>
      <c r="VEA94" s="216"/>
      <c r="VEB94" s="216"/>
      <c r="VEC94" s="216"/>
      <c r="VED94" s="216"/>
      <c r="VEE94" s="216"/>
      <c r="VEF94" s="216"/>
      <c r="VEG94" s="216"/>
      <c r="VEH94" s="216"/>
      <c r="VEI94" s="216"/>
      <c r="VEJ94" s="216"/>
      <c r="VEK94" s="216"/>
      <c r="VEL94" s="216"/>
      <c r="VEM94" s="216"/>
      <c r="VEN94" s="216"/>
      <c r="VEO94" s="216"/>
      <c r="VEP94" s="216"/>
      <c r="VEQ94" s="216"/>
      <c r="VER94" s="216"/>
      <c r="VES94" s="216"/>
      <c r="VET94" s="216"/>
      <c r="VEU94" s="216"/>
      <c r="VEV94" s="216"/>
      <c r="VEW94" s="216"/>
      <c r="VEX94" s="216"/>
      <c r="VEY94" s="216"/>
      <c r="VEZ94" s="216"/>
      <c r="VFA94" s="216"/>
      <c r="VFB94" s="216"/>
      <c r="VFC94" s="216"/>
      <c r="VFD94" s="216"/>
      <c r="VFE94" s="216"/>
      <c r="VFF94" s="216"/>
      <c r="VFG94" s="216"/>
      <c r="VFH94" s="216"/>
      <c r="VFI94" s="216"/>
      <c r="VFJ94" s="216"/>
      <c r="VFK94" s="216"/>
      <c r="VFL94" s="216"/>
      <c r="VFM94" s="216"/>
      <c r="VFN94" s="216"/>
      <c r="VFO94" s="216"/>
      <c r="VFP94" s="216"/>
      <c r="VFQ94" s="216"/>
      <c r="VFR94" s="216"/>
      <c r="VFS94" s="216"/>
      <c r="VFT94" s="216"/>
      <c r="VFU94" s="216"/>
      <c r="VFZ94" s="216"/>
      <c r="VGA94" s="216"/>
      <c r="VGB94" s="216"/>
      <c r="VGC94" s="216"/>
      <c r="VGD94" s="216"/>
      <c r="VGE94" s="216"/>
      <c r="VGF94" s="216"/>
      <c r="VGG94" s="216"/>
      <c r="VGH94" s="216"/>
      <c r="VGI94" s="216"/>
      <c r="VGJ94" s="216"/>
      <c r="VIB94" s="216"/>
      <c r="VIC94" s="216"/>
      <c r="VID94" s="216"/>
      <c r="VIE94" s="216"/>
      <c r="VIF94" s="216"/>
      <c r="VIG94" s="216"/>
      <c r="VIH94" s="216"/>
      <c r="VII94" s="216"/>
      <c r="VIJ94" s="216"/>
      <c r="VIK94" s="216"/>
      <c r="VIL94" s="216"/>
      <c r="VIM94" s="216"/>
      <c r="VIN94" s="216"/>
      <c r="VIO94" s="216"/>
      <c r="VIP94" s="216"/>
      <c r="VIQ94" s="216"/>
      <c r="VIR94" s="216"/>
      <c r="VIS94" s="216"/>
      <c r="VIT94" s="216"/>
      <c r="VIU94" s="216"/>
      <c r="VIV94" s="216"/>
      <c r="VIW94" s="216"/>
      <c r="VIX94" s="216"/>
      <c r="VIY94" s="216"/>
      <c r="VIZ94" s="216"/>
      <c r="VJA94" s="216"/>
      <c r="VJB94" s="216"/>
      <c r="VJC94" s="216"/>
      <c r="VJD94" s="216"/>
      <c r="VJE94" s="216"/>
      <c r="VJF94" s="216"/>
      <c r="VJG94" s="216"/>
      <c r="VJH94" s="216"/>
      <c r="VJI94" s="216"/>
      <c r="VJJ94" s="216"/>
      <c r="VJK94" s="216"/>
      <c r="VJL94" s="216"/>
      <c r="VJM94" s="216"/>
      <c r="VJN94" s="216"/>
      <c r="VJO94" s="216"/>
      <c r="VJP94" s="216"/>
      <c r="VJQ94" s="216"/>
      <c r="VJR94" s="216"/>
      <c r="VJS94" s="216"/>
      <c r="VJT94" s="216"/>
      <c r="VJU94" s="216"/>
      <c r="VJV94" s="216"/>
      <c r="VJW94" s="216"/>
      <c r="VJX94" s="216"/>
      <c r="VJY94" s="216"/>
      <c r="VJZ94" s="216"/>
      <c r="VKA94" s="216"/>
      <c r="VKB94" s="216"/>
      <c r="VKC94" s="216"/>
      <c r="VKD94" s="216"/>
      <c r="VKE94" s="216"/>
      <c r="VKF94" s="216"/>
      <c r="VKG94" s="216"/>
      <c r="VKH94" s="216"/>
      <c r="VKI94" s="216"/>
      <c r="VKJ94" s="216"/>
      <c r="VKK94" s="216"/>
      <c r="VKL94" s="216"/>
      <c r="VKM94" s="216"/>
      <c r="VKN94" s="216"/>
      <c r="VKO94" s="216"/>
      <c r="VKP94" s="216"/>
      <c r="VKQ94" s="216"/>
      <c r="VKR94" s="216"/>
      <c r="VKS94" s="216"/>
      <c r="VKT94" s="216"/>
      <c r="VKU94" s="216"/>
      <c r="VKV94" s="216"/>
      <c r="VKW94" s="216"/>
      <c r="VKX94" s="216"/>
      <c r="VKY94" s="216"/>
      <c r="VKZ94" s="216"/>
      <c r="VLA94" s="216"/>
      <c r="VLB94" s="216"/>
      <c r="VLC94" s="216"/>
      <c r="VLD94" s="216"/>
      <c r="VLE94" s="216"/>
      <c r="VLF94" s="216"/>
      <c r="VLG94" s="216"/>
      <c r="VLH94" s="216"/>
      <c r="VLI94" s="216"/>
      <c r="VLJ94" s="216"/>
      <c r="VLK94" s="216"/>
      <c r="VLL94" s="216"/>
      <c r="VLM94" s="216"/>
      <c r="VLN94" s="216"/>
      <c r="VLO94" s="216"/>
      <c r="VLP94" s="216"/>
      <c r="VLQ94" s="216"/>
      <c r="VLR94" s="216"/>
      <c r="VLS94" s="216"/>
      <c r="VLT94" s="216"/>
      <c r="VLU94" s="216"/>
      <c r="VLV94" s="216"/>
      <c r="VLW94" s="216"/>
      <c r="VLX94" s="216"/>
      <c r="VLY94" s="216"/>
      <c r="VLZ94" s="216"/>
      <c r="VMA94" s="216"/>
      <c r="VMB94" s="216"/>
      <c r="VMC94" s="216"/>
      <c r="VMD94" s="216"/>
      <c r="VME94" s="216"/>
      <c r="VMF94" s="216"/>
      <c r="VMG94" s="216"/>
      <c r="VMH94" s="216"/>
      <c r="VMI94" s="216"/>
      <c r="VMJ94" s="216"/>
      <c r="VMK94" s="216"/>
      <c r="VML94" s="216"/>
      <c r="VMM94" s="216"/>
      <c r="VMN94" s="216"/>
      <c r="VMO94" s="216"/>
      <c r="VMP94" s="216"/>
      <c r="VMQ94" s="216"/>
      <c r="VMR94" s="216"/>
      <c r="VMS94" s="216"/>
      <c r="VMT94" s="216"/>
      <c r="VMU94" s="216"/>
      <c r="VMV94" s="216"/>
      <c r="VMW94" s="216"/>
      <c r="VMX94" s="216"/>
      <c r="VMY94" s="216"/>
      <c r="VMZ94" s="216"/>
      <c r="VNA94" s="216"/>
      <c r="VNB94" s="216"/>
      <c r="VNC94" s="216"/>
      <c r="VND94" s="216"/>
      <c r="VNE94" s="216"/>
      <c r="VNF94" s="216"/>
      <c r="VNG94" s="216"/>
      <c r="VNH94" s="216"/>
      <c r="VNI94" s="216"/>
      <c r="VNJ94" s="216"/>
      <c r="VNK94" s="216"/>
      <c r="VNL94" s="216"/>
      <c r="VNM94" s="216"/>
      <c r="VNN94" s="216"/>
      <c r="VNO94" s="216"/>
      <c r="VNP94" s="216"/>
      <c r="VNQ94" s="216"/>
      <c r="VNR94" s="216"/>
      <c r="VNS94" s="216"/>
      <c r="VNT94" s="216"/>
      <c r="VNU94" s="216"/>
      <c r="VNV94" s="216"/>
      <c r="VNW94" s="216"/>
      <c r="VNX94" s="216"/>
      <c r="VNY94" s="216"/>
      <c r="VNZ94" s="216"/>
      <c r="VOA94" s="216"/>
      <c r="VOB94" s="216"/>
      <c r="VOC94" s="216"/>
      <c r="VOD94" s="216"/>
      <c r="VOE94" s="216"/>
      <c r="VOF94" s="216"/>
      <c r="VOG94" s="216"/>
      <c r="VOH94" s="216"/>
      <c r="VOI94" s="216"/>
      <c r="VOJ94" s="216"/>
      <c r="VOK94" s="216"/>
      <c r="VOL94" s="216"/>
      <c r="VOM94" s="216"/>
      <c r="VON94" s="216"/>
      <c r="VOO94" s="216"/>
      <c r="VOP94" s="216"/>
      <c r="VOQ94" s="216"/>
      <c r="VOR94" s="216"/>
      <c r="VOS94" s="216"/>
      <c r="VOT94" s="216"/>
      <c r="VOU94" s="216"/>
      <c r="VOV94" s="216"/>
      <c r="VOW94" s="216"/>
      <c r="VOX94" s="216"/>
      <c r="VOY94" s="216"/>
      <c r="VOZ94" s="216"/>
      <c r="VPA94" s="216"/>
      <c r="VPB94" s="216"/>
      <c r="VPC94" s="216"/>
      <c r="VPD94" s="216"/>
      <c r="VPE94" s="216"/>
      <c r="VPF94" s="216"/>
      <c r="VPG94" s="216"/>
      <c r="VPH94" s="216"/>
      <c r="VPI94" s="216"/>
      <c r="VPJ94" s="216"/>
      <c r="VPK94" s="216"/>
      <c r="VPL94" s="216"/>
      <c r="VPM94" s="216"/>
      <c r="VPN94" s="216"/>
      <c r="VPO94" s="216"/>
      <c r="VPP94" s="216"/>
      <c r="VPQ94" s="216"/>
      <c r="VPV94" s="216"/>
      <c r="VPW94" s="216"/>
      <c r="VPX94" s="216"/>
      <c r="VPY94" s="216"/>
      <c r="VPZ94" s="216"/>
      <c r="VQA94" s="216"/>
      <c r="VQB94" s="216"/>
      <c r="VQC94" s="216"/>
      <c r="VQD94" s="216"/>
      <c r="VQE94" s="216"/>
      <c r="VQF94" s="216"/>
      <c r="VRX94" s="216"/>
      <c r="VRY94" s="216"/>
      <c r="VRZ94" s="216"/>
      <c r="VSA94" s="216"/>
      <c r="VSB94" s="216"/>
      <c r="VSC94" s="216"/>
      <c r="VSD94" s="216"/>
      <c r="VSE94" s="216"/>
      <c r="VSF94" s="216"/>
      <c r="VSG94" s="216"/>
      <c r="VSH94" s="216"/>
      <c r="VSI94" s="216"/>
      <c r="VSJ94" s="216"/>
      <c r="VSK94" s="216"/>
      <c r="VSL94" s="216"/>
      <c r="VSM94" s="216"/>
      <c r="VSN94" s="216"/>
      <c r="VSO94" s="216"/>
      <c r="VSP94" s="216"/>
      <c r="VSQ94" s="216"/>
      <c r="VSR94" s="216"/>
      <c r="VSS94" s="216"/>
      <c r="VST94" s="216"/>
      <c r="VSU94" s="216"/>
      <c r="VSV94" s="216"/>
      <c r="VSW94" s="216"/>
      <c r="VSX94" s="216"/>
      <c r="VSY94" s="216"/>
      <c r="VSZ94" s="216"/>
      <c r="VTA94" s="216"/>
      <c r="VTB94" s="216"/>
      <c r="VTC94" s="216"/>
      <c r="VTD94" s="216"/>
      <c r="VTE94" s="216"/>
      <c r="VTF94" s="216"/>
      <c r="VTG94" s="216"/>
      <c r="VTH94" s="216"/>
      <c r="VTI94" s="216"/>
      <c r="VTJ94" s="216"/>
      <c r="VTK94" s="216"/>
      <c r="VTL94" s="216"/>
      <c r="VTM94" s="216"/>
      <c r="VTN94" s="216"/>
      <c r="VTO94" s="216"/>
      <c r="VTP94" s="216"/>
      <c r="VTQ94" s="216"/>
      <c r="VTR94" s="216"/>
      <c r="VTS94" s="216"/>
      <c r="VTT94" s="216"/>
      <c r="VTU94" s="216"/>
      <c r="VTV94" s="216"/>
      <c r="VTW94" s="216"/>
      <c r="VTX94" s="216"/>
      <c r="VTY94" s="216"/>
      <c r="VTZ94" s="216"/>
      <c r="VUA94" s="216"/>
      <c r="VUB94" s="216"/>
      <c r="VUC94" s="216"/>
      <c r="VUD94" s="216"/>
      <c r="VUE94" s="216"/>
      <c r="VUF94" s="216"/>
      <c r="VUG94" s="216"/>
      <c r="VUH94" s="216"/>
      <c r="VUI94" s="216"/>
      <c r="VUJ94" s="216"/>
      <c r="VUK94" s="216"/>
      <c r="VUL94" s="216"/>
      <c r="VUM94" s="216"/>
      <c r="VUN94" s="216"/>
      <c r="VUO94" s="216"/>
      <c r="VUP94" s="216"/>
      <c r="VUQ94" s="216"/>
      <c r="VUR94" s="216"/>
      <c r="VUS94" s="216"/>
      <c r="VUT94" s="216"/>
      <c r="VUU94" s="216"/>
      <c r="VUV94" s="216"/>
      <c r="VUW94" s="216"/>
      <c r="VUX94" s="216"/>
      <c r="VUY94" s="216"/>
      <c r="VUZ94" s="216"/>
      <c r="VVA94" s="216"/>
      <c r="VVB94" s="216"/>
      <c r="VVC94" s="216"/>
      <c r="VVD94" s="216"/>
      <c r="VVE94" s="216"/>
      <c r="VVF94" s="216"/>
      <c r="VVG94" s="216"/>
      <c r="VVH94" s="216"/>
      <c r="VVI94" s="216"/>
      <c r="VVJ94" s="216"/>
      <c r="VVK94" s="216"/>
      <c r="VVL94" s="216"/>
      <c r="VVM94" s="216"/>
      <c r="VVN94" s="216"/>
      <c r="VVO94" s="216"/>
      <c r="VVP94" s="216"/>
      <c r="VVQ94" s="216"/>
      <c r="VVR94" s="216"/>
      <c r="VVS94" s="216"/>
      <c r="VVT94" s="216"/>
      <c r="VVU94" s="216"/>
      <c r="VVV94" s="216"/>
      <c r="VVW94" s="216"/>
      <c r="VVX94" s="216"/>
      <c r="VVY94" s="216"/>
      <c r="VVZ94" s="216"/>
      <c r="VWA94" s="216"/>
      <c r="VWB94" s="216"/>
      <c r="VWC94" s="216"/>
      <c r="VWD94" s="216"/>
      <c r="VWE94" s="216"/>
      <c r="VWF94" s="216"/>
      <c r="VWG94" s="216"/>
      <c r="VWH94" s="216"/>
      <c r="VWI94" s="216"/>
      <c r="VWJ94" s="216"/>
      <c r="VWK94" s="216"/>
      <c r="VWL94" s="216"/>
      <c r="VWM94" s="216"/>
      <c r="VWN94" s="216"/>
      <c r="VWO94" s="216"/>
      <c r="VWP94" s="216"/>
      <c r="VWQ94" s="216"/>
      <c r="VWR94" s="216"/>
      <c r="VWS94" s="216"/>
      <c r="VWT94" s="216"/>
      <c r="VWU94" s="216"/>
      <c r="VWV94" s="216"/>
      <c r="VWW94" s="216"/>
      <c r="VWX94" s="216"/>
      <c r="VWY94" s="216"/>
      <c r="VWZ94" s="216"/>
      <c r="VXA94" s="216"/>
      <c r="VXB94" s="216"/>
      <c r="VXC94" s="216"/>
      <c r="VXD94" s="216"/>
      <c r="VXE94" s="216"/>
      <c r="VXF94" s="216"/>
      <c r="VXG94" s="216"/>
      <c r="VXH94" s="216"/>
      <c r="VXI94" s="216"/>
      <c r="VXJ94" s="216"/>
      <c r="VXK94" s="216"/>
      <c r="VXL94" s="216"/>
      <c r="VXM94" s="216"/>
      <c r="VXN94" s="216"/>
      <c r="VXO94" s="216"/>
      <c r="VXP94" s="216"/>
      <c r="VXQ94" s="216"/>
      <c r="VXR94" s="216"/>
      <c r="VXS94" s="216"/>
      <c r="VXT94" s="216"/>
      <c r="VXU94" s="216"/>
      <c r="VXV94" s="216"/>
      <c r="VXW94" s="216"/>
      <c r="VXX94" s="216"/>
      <c r="VXY94" s="216"/>
      <c r="VXZ94" s="216"/>
      <c r="VYA94" s="216"/>
      <c r="VYB94" s="216"/>
      <c r="VYC94" s="216"/>
      <c r="VYD94" s="216"/>
      <c r="VYE94" s="216"/>
      <c r="VYF94" s="216"/>
      <c r="VYG94" s="216"/>
      <c r="VYH94" s="216"/>
      <c r="VYI94" s="216"/>
      <c r="VYJ94" s="216"/>
      <c r="VYK94" s="216"/>
      <c r="VYL94" s="216"/>
      <c r="VYM94" s="216"/>
      <c r="VYN94" s="216"/>
      <c r="VYO94" s="216"/>
      <c r="VYP94" s="216"/>
      <c r="VYQ94" s="216"/>
      <c r="VYR94" s="216"/>
      <c r="VYS94" s="216"/>
      <c r="VYT94" s="216"/>
      <c r="VYU94" s="216"/>
      <c r="VYV94" s="216"/>
      <c r="VYW94" s="216"/>
      <c r="VYX94" s="216"/>
      <c r="VYY94" s="216"/>
      <c r="VYZ94" s="216"/>
      <c r="VZA94" s="216"/>
      <c r="VZB94" s="216"/>
      <c r="VZC94" s="216"/>
      <c r="VZD94" s="216"/>
      <c r="VZE94" s="216"/>
      <c r="VZF94" s="216"/>
      <c r="VZG94" s="216"/>
      <c r="VZH94" s="216"/>
      <c r="VZI94" s="216"/>
      <c r="VZJ94" s="216"/>
      <c r="VZK94" s="216"/>
      <c r="VZL94" s="216"/>
      <c r="VZM94" s="216"/>
      <c r="VZR94" s="216"/>
      <c r="VZS94" s="216"/>
      <c r="VZT94" s="216"/>
      <c r="VZU94" s="216"/>
      <c r="VZV94" s="216"/>
      <c r="VZW94" s="216"/>
      <c r="VZX94" s="216"/>
      <c r="VZY94" s="216"/>
      <c r="VZZ94" s="216"/>
      <c r="WAA94" s="216"/>
      <c r="WAB94" s="216"/>
      <c r="WBT94" s="216"/>
      <c r="WBU94" s="216"/>
      <c r="WBV94" s="216"/>
      <c r="WBW94" s="216"/>
      <c r="WBX94" s="216"/>
      <c r="WBY94" s="216"/>
      <c r="WBZ94" s="216"/>
      <c r="WCA94" s="216"/>
      <c r="WCB94" s="216"/>
      <c r="WCC94" s="216"/>
      <c r="WCD94" s="216"/>
      <c r="WCE94" s="216"/>
      <c r="WCF94" s="216"/>
      <c r="WCG94" s="216"/>
      <c r="WCH94" s="216"/>
      <c r="WCI94" s="216"/>
      <c r="WCJ94" s="216"/>
      <c r="WCK94" s="216"/>
      <c r="WCL94" s="216"/>
      <c r="WCM94" s="216"/>
      <c r="WCN94" s="216"/>
      <c r="WCO94" s="216"/>
      <c r="WCP94" s="216"/>
      <c r="WCQ94" s="216"/>
      <c r="WCR94" s="216"/>
      <c r="WCS94" s="216"/>
      <c r="WCT94" s="216"/>
      <c r="WCU94" s="216"/>
      <c r="WCV94" s="216"/>
      <c r="WCW94" s="216"/>
      <c r="WCX94" s="216"/>
      <c r="WCY94" s="216"/>
      <c r="WCZ94" s="216"/>
      <c r="WDA94" s="216"/>
      <c r="WDB94" s="216"/>
      <c r="WDC94" s="216"/>
      <c r="WDD94" s="216"/>
      <c r="WDE94" s="216"/>
      <c r="WDF94" s="216"/>
      <c r="WDG94" s="216"/>
      <c r="WDH94" s="216"/>
      <c r="WDI94" s="216"/>
      <c r="WDJ94" s="216"/>
      <c r="WDK94" s="216"/>
      <c r="WDL94" s="216"/>
      <c r="WDM94" s="216"/>
      <c r="WDN94" s="216"/>
      <c r="WDO94" s="216"/>
      <c r="WDP94" s="216"/>
      <c r="WDQ94" s="216"/>
      <c r="WDR94" s="216"/>
      <c r="WDS94" s="216"/>
      <c r="WDT94" s="216"/>
      <c r="WDU94" s="216"/>
      <c r="WDV94" s="216"/>
      <c r="WDW94" s="216"/>
      <c r="WDX94" s="216"/>
      <c r="WDY94" s="216"/>
      <c r="WDZ94" s="216"/>
      <c r="WEA94" s="216"/>
      <c r="WEB94" s="216"/>
      <c r="WEC94" s="216"/>
      <c r="WED94" s="216"/>
      <c r="WEE94" s="216"/>
      <c r="WEF94" s="216"/>
      <c r="WEG94" s="216"/>
      <c r="WEH94" s="216"/>
      <c r="WEI94" s="216"/>
      <c r="WEJ94" s="216"/>
      <c r="WEK94" s="216"/>
      <c r="WEL94" s="216"/>
      <c r="WEM94" s="216"/>
      <c r="WEN94" s="216"/>
      <c r="WEO94" s="216"/>
      <c r="WEP94" s="216"/>
      <c r="WEQ94" s="216"/>
      <c r="WER94" s="216"/>
      <c r="WES94" s="216"/>
      <c r="WET94" s="216"/>
      <c r="WEU94" s="216"/>
      <c r="WEV94" s="216"/>
      <c r="WEW94" s="216"/>
      <c r="WEX94" s="216"/>
      <c r="WEY94" s="216"/>
      <c r="WEZ94" s="216"/>
      <c r="WFA94" s="216"/>
      <c r="WFB94" s="216"/>
      <c r="WFC94" s="216"/>
      <c r="WFD94" s="216"/>
      <c r="WFE94" s="216"/>
      <c r="WFF94" s="216"/>
      <c r="WFG94" s="216"/>
      <c r="WFH94" s="216"/>
      <c r="WFI94" s="216"/>
      <c r="WFJ94" s="216"/>
      <c r="WFK94" s="216"/>
      <c r="WFL94" s="216"/>
      <c r="WFM94" s="216"/>
      <c r="WFN94" s="216"/>
      <c r="WFO94" s="216"/>
      <c r="WFP94" s="216"/>
      <c r="WFQ94" s="216"/>
      <c r="WFR94" s="216"/>
      <c r="WFS94" s="216"/>
      <c r="WFT94" s="216"/>
      <c r="WFU94" s="216"/>
      <c r="WFV94" s="216"/>
      <c r="WFW94" s="216"/>
      <c r="WFX94" s="216"/>
      <c r="WFY94" s="216"/>
      <c r="WFZ94" s="216"/>
      <c r="WGA94" s="216"/>
      <c r="WGB94" s="216"/>
      <c r="WGC94" s="216"/>
      <c r="WGD94" s="216"/>
      <c r="WGE94" s="216"/>
      <c r="WGF94" s="216"/>
      <c r="WGG94" s="216"/>
      <c r="WGH94" s="216"/>
      <c r="WGI94" s="216"/>
      <c r="WGJ94" s="216"/>
      <c r="WGK94" s="216"/>
      <c r="WGL94" s="216"/>
      <c r="WGM94" s="216"/>
      <c r="WGN94" s="216"/>
      <c r="WGO94" s="216"/>
      <c r="WGP94" s="216"/>
      <c r="WGQ94" s="216"/>
      <c r="WGR94" s="216"/>
      <c r="WGS94" s="216"/>
      <c r="WGT94" s="216"/>
      <c r="WGU94" s="216"/>
      <c r="WGV94" s="216"/>
      <c r="WGW94" s="216"/>
      <c r="WGX94" s="216"/>
      <c r="WGY94" s="216"/>
      <c r="WGZ94" s="216"/>
      <c r="WHA94" s="216"/>
      <c r="WHB94" s="216"/>
      <c r="WHC94" s="216"/>
      <c r="WHD94" s="216"/>
      <c r="WHE94" s="216"/>
      <c r="WHF94" s="216"/>
      <c r="WHG94" s="216"/>
      <c r="WHH94" s="216"/>
      <c r="WHI94" s="216"/>
      <c r="WHJ94" s="216"/>
      <c r="WHK94" s="216"/>
      <c r="WHL94" s="216"/>
      <c r="WHM94" s="216"/>
      <c r="WHN94" s="216"/>
      <c r="WHO94" s="216"/>
      <c r="WHP94" s="216"/>
      <c r="WHQ94" s="216"/>
      <c r="WHR94" s="216"/>
      <c r="WHS94" s="216"/>
      <c r="WHT94" s="216"/>
      <c r="WHU94" s="216"/>
      <c r="WHV94" s="216"/>
      <c r="WHW94" s="216"/>
      <c r="WHX94" s="216"/>
      <c r="WHY94" s="216"/>
      <c r="WHZ94" s="216"/>
      <c r="WIA94" s="216"/>
      <c r="WIB94" s="216"/>
      <c r="WIC94" s="216"/>
      <c r="WID94" s="216"/>
      <c r="WIE94" s="216"/>
      <c r="WIF94" s="216"/>
      <c r="WIG94" s="216"/>
      <c r="WIH94" s="216"/>
      <c r="WII94" s="216"/>
      <c r="WIJ94" s="216"/>
      <c r="WIK94" s="216"/>
      <c r="WIL94" s="216"/>
      <c r="WIM94" s="216"/>
      <c r="WIN94" s="216"/>
      <c r="WIO94" s="216"/>
      <c r="WIP94" s="216"/>
      <c r="WIQ94" s="216"/>
      <c r="WIR94" s="216"/>
      <c r="WIS94" s="216"/>
      <c r="WIT94" s="216"/>
      <c r="WIU94" s="216"/>
      <c r="WIV94" s="216"/>
      <c r="WIW94" s="216"/>
      <c r="WIX94" s="216"/>
      <c r="WIY94" s="216"/>
      <c r="WIZ94" s="216"/>
      <c r="WJA94" s="216"/>
      <c r="WJB94" s="216"/>
      <c r="WJC94" s="216"/>
      <c r="WJD94" s="216"/>
      <c r="WJE94" s="216"/>
      <c r="WJF94" s="216"/>
      <c r="WJG94" s="216"/>
      <c r="WJH94" s="216"/>
      <c r="WJI94" s="216"/>
      <c r="WJN94" s="216"/>
      <c r="WJO94" s="216"/>
      <c r="WJP94" s="216"/>
      <c r="WJQ94" s="216"/>
      <c r="WJR94" s="216"/>
      <c r="WJS94" s="216"/>
      <c r="WJT94" s="216"/>
      <c r="WJU94" s="216"/>
      <c r="WJV94" s="216"/>
      <c r="WJW94" s="216"/>
      <c r="WJX94" s="216"/>
      <c r="WLP94" s="216"/>
      <c r="WLQ94" s="216"/>
      <c r="WLR94" s="216"/>
      <c r="WLS94" s="216"/>
      <c r="WLT94" s="216"/>
      <c r="WLU94" s="216"/>
      <c r="WLV94" s="216"/>
      <c r="WLW94" s="216"/>
      <c r="WLX94" s="216"/>
      <c r="WLY94" s="216"/>
      <c r="WLZ94" s="216"/>
      <c r="WMA94" s="216"/>
      <c r="WMB94" s="216"/>
      <c r="WMC94" s="216"/>
      <c r="WMD94" s="216"/>
      <c r="WME94" s="216"/>
      <c r="WMF94" s="216"/>
      <c r="WMG94" s="216"/>
      <c r="WMH94" s="216"/>
      <c r="WMI94" s="216"/>
      <c r="WMJ94" s="216"/>
      <c r="WMK94" s="216"/>
      <c r="WML94" s="216"/>
      <c r="WMM94" s="216"/>
      <c r="WMN94" s="216"/>
      <c r="WMO94" s="216"/>
      <c r="WMP94" s="216"/>
      <c r="WMQ94" s="216"/>
      <c r="WMR94" s="216"/>
      <c r="WMS94" s="216"/>
      <c r="WMT94" s="216"/>
      <c r="WMU94" s="216"/>
      <c r="WMV94" s="216"/>
      <c r="WMW94" s="216"/>
      <c r="WMX94" s="216"/>
      <c r="WMY94" s="216"/>
      <c r="WMZ94" s="216"/>
      <c r="WNA94" s="216"/>
      <c r="WNB94" s="216"/>
      <c r="WNC94" s="216"/>
      <c r="WND94" s="216"/>
      <c r="WNE94" s="216"/>
      <c r="WNF94" s="216"/>
      <c r="WNG94" s="216"/>
      <c r="WNH94" s="216"/>
      <c r="WNI94" s="216"/>
      <c r="WNJ94" s="216"/>
      <c r="WNK94" s="216"/>
      <c r="WNL94" s="216"/>
      <c r="WNM94" s="216"/>
      <c r="WNN94" s="216"/>
      <c r="WNO94" s="216"/>
      <c r="WNP94" s="216"/>
      <c r="WNQ94" s="216"/>
      <c r="WNR94" s="216"/>
      <c r="WNS94" s="216"/>
      <c r="WNT94" s="216"/>
      <c r="WNU94" s="216"/>
      <c r="WNV94" s="216"/>
      <c r="WNW94" s="216"/>
      <c r="WNX94" s="216"/>
      <c r="WNY94" s="216"/>
      <c r="WNZ94" s="216"/>
      <c r="WOA94" s="216"/>
      <c r="WOB94" s="216"/>
      <c r="WOC94" s="216"/>
      <c r="WOD94" s="216"/>
      <c r="WOE94" s="216"/>
      <c r="WOF94" s="216"/>
      <c r="WOG94" s="216"/>
      <c r="WOH94" s="216"/>
      <c r="WOI94" s="216"/>
      <c r="WOJ94" s="216"/>
      <c r="WOK94" s="216"/>
      <c r="WOL94" s="216"/>
      <c r="WOM94" s="216"/>
      <c r="WON94" s="216"/>
      <c r="WOO94" s="216"/>
      <c r="WOP94" s="216"/>
      <c r="WOQ94" s="216"/>
      <c r="WOR94" s="216"/>
      <c r="WOS94" s="216"/>
      <c r="WOT94" s="216"/>
      <c r="WOU94" s="216"/>
      <c r="WOV94" s="216"/>
      <c r="WOW94" s="216"/>
      <c r="WOX94" s="216"/>
      <c r="WOY94" s="216"/>
      <c r="WOZ94" s="216"/>
      <c r="WPA94" s="216"/>
      <c r="WPB94" s="216"/>
      <c r="WPC94" s="216"/>
      <c r="WPD94" s="216"/>
      <c r="WPE94" s="216"/>
      <c r="WPF94" s="216"/>
      <c r="WPG94" s="216"/>
      <c r="WPH94" s="216"/>
      <c r="WPI94" s="216"/>
      <c r="WPJ94" s="216"/>
      <c r="WPK94" s="216"/>
      <c r="WPL94" s="216"/>
      <c r="WPM94" s="216"/>
      <c r="WPN94" s="216"/>
      <c r="WPO94" s="216"/>
      <c r="WPP94" s="216"/>
      <c r="WPQ94" s="216"/>
      <c r="WPR94" s="216"/>
      <c r="WPS94" s="216"/>
      <c r="WPT94" s="216"/>
      <c r="WPU94" s="216"/>
      <c r="WPV94" s="216"/>
      <c r="WPW94" s="216"/>
      <c r="WPX94" s="216"/>
      <c r="WPY94" s="216"/>
      <c r="WPZ94" s="216"/>
      <c r="WQA94" s="216"/>
      <c r="WQB94" s="216"/>
      <c r="WQC94" s="216"/>
      <c r="WQD94" s="216"/>
      <c r="WQE94" s="216"/>
      <c r="WQF94" s="216"/>
      <c r="WQG94" s="216"/>
      <c r="WQH94" s="216"/>
      <c r="WQI94" s="216"/>
      <c r="WQJ94" s="216"/>
      <c r="WQK94" s="216"/>
      <c r="WQL94" s="216"/>
      <c r="WQM94" s="216"/>
      <c r="WQN94" s="216"/>
      <c r="WQO94" s="216"/>
      <c r="WQP94" s="216"/>
      <c r="WQQ94" s="216"/>
      <c r="WQR94" s="216"/>
      <c r="WQS94" s="216"/>
      <c r="WQT94" s="216"/>
      <c r="WQU94" s="216"/>
      <c r="WQV94" s="216"/>
      <c r="WQW94" s="216"/>
      <c r="WQX94" s="216"/>
      <c r="WQY94" s="216"/>
      <c r="WQZ94" s="216"/>
      <c r="WRA94" s="216"/>
      <c r="WRB94" s="216"/>
      <c r="WRC94" s="216"/>
      <c r="WRD94" s="216"/>
      <c r="WRE94" s="216"/>
      <c r="WRF94" s="216"/>
      <c r="WRG94" s="216"/>
      <c r="WRH94" s="216"/>
      <c r="WRI94" s="216"/>
      <c r="WRJ94" s="216"/>
      <c r="WRK94" s="216"/>
      <c r="WRL94" s="216"/>
      <c r="WRM94" s="216"/>
      <c r="WRN94" s="216"/>
      <c r="WRO94" s="216"/>
      <c r="WRP94" s="216"/>
      <c r="WRQ94" s="216"/>
      <c r="WRR94" s="216"/>
      <c r="WRS94" s="216"/>
      <c r="WRT94" s="216"/>
      <c r="WRU94" s="216"/>
      <c r="WRV94" s="216"/>
      <c r="WRW94" s="216"/>
      <c r="WRX94" s="216"/>
      <c r="WRY94" s="216"/>
      <c r="WRZ94" s="216"/>
      <c r="WSA94" s="216"/>
      <c r="WSB94" s="216"/>
      <c r="WSC94" s="216"/>
      <c r="WSD94" s="216"/>
      <c r="WSE94" s="216"/>
      <c r="WSF94" s="216"/>
      <c r="WSG94" s="216"/>
      <c r="WSH94" s="216"/>
      <c r="WSI94" s="216"/>
      <c r="WSJ94" s="216"/>
      <c r="WSK94" s="216"/>
      <c r="WSL94" s="216"/>
      <c r="WSM94" s="216"/>
      <c r="WSN94" s="216"/>
      <c r="WSO94" s="216"/>
      <c r="WSP94" s="216"/>
      <c r="WSQ94" s="216"/>
      <c r="WSR94" s="216"/>
      <c r="WSS94" s="216"/>
      <c r="WST94" s="216"/>
      <c r="WSU94" s="216"/>
      <c r="WSV94" s="216"/>
      <c r="WSW94" s="216"/>
      <c r="WSX94" s="216"/>
      <c r="WSY94" s="216"/>
      <c r="WSZ94" s="216"/>
      <c r="WTA94" s="216"/>
      <c r="WTB94" s="216"/>
      <c r="WTC94" s="216"/>
      <c r="WTD94" s="216"/>
      <c r="WTE94" s="216"/>
      <c r="WTJ94" s="216"/>
      <c r="WTK94" s="216"/>
      <c r="WTL94" s="216"/>
      <c r="WTM94" s="216"/>
      <c r="WTN94" s="216"/>
      <c r="WTO94" s="216"/>
      <c r="WTP94" s="216"/>
      <c r="WTQ94" s="216"/>
      <c r="WTR94" s="216"/>
      <c r="WTS94" s="216"/>
      <c r="WTT94" s="216"/>
      <c r="WVL94" s="216"/>
      <c r="WVM94" s="216"/>
      <c r="WVN94" s="216"/>
      <c r="WVO94" s="216"/>
      <c r="WVP94" s="216"/>
      <c r="WVQ94" s="216"/>
      <c r="WVR94" s="216"/>
      <c r="WVS94" s="216"/>
      <c r="WVT94" s="216"/>
      <c r="WVU94" s="216"/>
      <c r="WVV94" s="216"/>
      <c r="WVW94" s="216"/>
      <c r="WVX94" s="216"/>
      <c r="WVY94" s="216"/>
      <c r="WVZ94" s="216"/>
      <c r="WWA94" s="216"/>
      <c r="WWB94" s="216"/>
      <c r="WWC94" s="216"/>
      <c r="WWD94" s="216"/>
      <c r="WWE94" s="216"/>
      <c r="WWF94" s="216"/>
      <c r="WWG94" s="216"/>
      <c r="WWH94" s="216"/>
      <c r="WWI94" s="216"/>
      <c r="WWJ94" s="216"/>
      <c r="WWK94" s="216"/>
      <c r="WWL94" s="216"/>
      <c r="WWM94" s="216"/>
      <c r="WWN94" s="216"/>
      <c r="WWO94" s="216"/>
      <c r="WWP94" s="216"/>
      <c r="WWQ94" s="216"/>
      <c r="WWR94" s="216"/>
      <c r="WWS94" s="216"/>
      <c r="WWT94" s="216"/>
      <c r="WWU94" s="216"/>
      <c r="WWV94" s="216"/>
      <c r="WWW94" s="216"/>
      <c r="WWX94" s="216"/>
      <c r="WWY94" s="216"/>
      <c r="WWZ94" s="216"/>
      <c r="WXA94" s="216"/>
      <c r="WXB94" s="216"/>
      <c r="WXC94" s="216"/>
      <c r="WXD94" s="216"/>
      <c r="WXE94" s="216"/>
      <c r="WXF94" s="216"/>
      <c r="WXG94" s="216"/>
      <c r="WXH94" s="216"/>
      <c r="WXI94" s="216"/>
      <c r="WXJ94" s="216"/>
      <c r="WXK94" s="216"/>
      <c r="WXL94" s="216"/>
      <c r="WXM94" s="216"/>
      <c r="WXN94" s="216"/>
      <c r="WXO94" s="216"/>
      <c r="WXP94" s="216"/>
      <c r="WXQ94" s="216"/>
      <c r="WXR94" s="216"/>
      <c r="WXS94" s="216"/>
      <c r="WXT94" s="216"/>
      <c r="WXU94" s="216"/>
      <c r="WXV94" s="216"/>
      <c r="WXW94" s="216"/>
      <c r="WXX94" s="216"/>
      <c r="WXY94" s="216"/>
      <c r="WXZ94" s="216"/>
      <c r="WYA94" s="216"/>
      <c r="WYB94" s="216"/>
      <c r="WYC94" s="216"/>
      <c r="WYD94" s="216"/>
      <c r="WYE94" s="216"/>
      <c r="WYF94" s="216"/>
      <c r="WYG94" s="216"/>
      <c r="WYH94" s="216"/>
      <c r="WYI94" s="216"/>
      <c r="WYJ94" s="216"/>
      <c r="WYK94" s="216"/>
      <c r="WYL94" s="216"/>
      <c r="WYM94" s="216"/>
      <c r="WYN94" s="216"/>
      <c r="WYO94" s="216"/>
      <c r="WYP94" s="216"/>
      <c r="WYQ94" s="216"/>
      <c r="WYR94" s="216"/>
      <c r="WYS94" s="216"/>
      <c r="WYT94" s="216"/>
      <c r="WYU94" s="216"/>
      <c r="WYV94" s="216"/>
      <c r="WYW94" s="216"/>
      <c r="WYX94" s="216"/>
      <c r="WYY94" s="216"/>
      <c r="WYZ94" s="216"/>
      <c r="WZA94" s="216"/>
      <c r="WZB94" s="216"/>
      <c r="WZC94" s="216"/>
      <c r="WZD94" s="216"/>
      <c r="WZE94" s="216"/>
      <c r="WZF94" s="216"/>
      <c r="WZG94" s="216"/>
      <c r="WZH94" s="216"/>
      <c r="WZI94" s="216"/>
      <c r="WZJ94" s="216"/>
      <c r="WZK94" s="216"/>
      <c r="WZL94" s="216"/>
      <c r="WZM94" s="216"/>
      <c r="WZN94" s="216"/>
      <c r="WZO94" s="216"/>
      <c r="WZP94" s="216"/>
      <c r="WZQ94" s="216"/>
      <c r="WZR94" s="216"/>
      <c r="WZS94" s="216"/>
      <c r="WZT94" s="216"/>
      <c r="WZU94" s="216"/>
      <c r="WZV94" s="216"/>
      <c r="WZW94" s="216"/>
      <c r="WZX94" s="216"/>
      <c r="WZY94" s="216"/>
      <c r="WZZ94" s="216"/>
      <c r="XAA94" s="216"/>
      <c r="XAB94" s="216"/>
      <c r="XAC94" s="216"/>
      <c r="XAD94" s="216"/>
      <c r="XAE94" s="216"/>
      <c r="XAF94" s="216"/>
      <c r="XAG94" s="216"/>
      <c r="XAH94" s="216"/>
      <c r="XAI94" s="216"/>
      <c r="XAJ94" s="216"/>
      <c r="XAK94" s="216"/>
      <c r="XAL94" s="216"/>
      <c r="XAM94" s="216"/>
      <c r="XAN94" s="216"/>
      <c r="XAO94" s="216"/>
      <c r="XAP94" s="216"/>
      <c r="XAQ94" s="216"/>
      <c r="XAR94" s="216"/>
      <c r="XAS94" s="216"/>
      <c r="XAT94" s="216"/>
      <c r="XAU94" s="216"/>
      <c r="XAV94" s="216"/>
      <c r="XAW94" s="216"/>
      <c r="XAX94" s="216"/>
      <c r="XAY94" s="216"/>
      <c r="XAZ94" s="216"/>
      <c r="XBA94" s="216"/>
      <c r="XBB94" s="216"/>
      <c r="XBC94" s="216"/>
      <c r="XBD94" s="216"/>
      <c r="XBE94" s="216"/>
      <c r="XBF94" s="216"/>
      <c r="XBG94" s="216"/>
      <c r="XBH94" s="216"/>
      <c r="XBI94" s="216"/>
      <c r="XBJ94" s="216"/>
      <c r="XBK94" s="216"/>
      <c r="XBL94" s="216"/>
      <c r="XBM94" s="216"/>
      <c r="XBN94" s="216"/>
      <c r="XBO94" s="216"/>
      <c r="XBP94" s="216"/>
      <c r="XBQ94" s="216"/>
      <c r="XBR94" s="216"/>
      <c r="XBS94" s="216"/>
      <c r="XBT94" s="216"/>
      <c r="XBU94" s="216"/>
      <c r="XBV94" s="216"/>
      <c r="XBW94" s="216"/>
      <c r="XBX94" s="216"/>
      <c r="XBY94" s="216"/>
      <c r="XBZ94" s="216"/>
      <c r="XCA94" s="216"/>
      <c r="XCB94" s="216"/>
      <c r="XCC94" s="216"/>
      <c r="XCD94" s="216"/>
      <c r="XCE94" s="216"/>
      <c r="XCF94" s="216"/>
      <c r="XCG94" s="216"/>
      <c r="XCH94" s="216"/>
      <c r="XCI94" s="216"/>
      <c r="XCJ94" s="216"/>
      <c r="XCK94" s="216"/>
      <c r="XCL94" s="216"/>
      <c r="XCM94" s="216"/>
      <c r="XCN94" s="216"/>
      <c r="XCO94" s="216"/>
      <c r="XCP94" s="216"/>
      <c r="XCQ94" s="216"/>
      <c r="XCR94" s="216"/>
      <c r="XCS94" s="216"/>
      <c r="XCT94" s="216"/>
      <c r="XCU94" s="216"/>
      <c r="XCV94" s="216"/>
      <c r="XCW94" s="216"/>
      <c r="XCX94" s="216"/>
      <c r="XCY94" s="216"/>
      <c r="XCZ94" s="216"/>
      <c r="XDA94" s="216"/>
      <c r="XDB94" s="216"/>
      <c r="XDC94" s="216"/>
      <c r="XDD94" s="216"/>
      <c r="XDE94" s="216"/>
      <c r="XDF94" s="216"/>
      <c r="XDG94" s="216"/>
      <c r="XDH94" s="216"/>
      <c r="XDI94" s="216"/>
      <c r="XDJ94" s="216"/>
      <c r="XDK94" s="216"/>
      <c r="XDL94" s="216"/>
      <c r="XDM94" s="216"/>
      <c r="XDN94" s="216"/>
      <c r="XDO94" s="216"/>
      <c r="XDP94" s="216"/>
      <c r="XDQ94" s="216"/>
      <c r="XDR94" s="216"/>
      <c r="XDS94" s="216"/>
      <c r="XDT94" s="216"/>
      <c r="XDU94" s="216"/>
      <c r="XDV94" s="216"/>
      <c r="XDW94" s="216"/>
      <c r="XDX94" s="216"/>
      <c r="XDY94" s="216"/>
      <c r="XDZ94" s="216"/>
      <c r="XEA94" s="216"/>
      <c r="XEB94" s="216"/>
      <c r="XEC94" s="216"/>
      <c r="XED94" s="216"/>
      <c r="XEE94" s="216"/>
      <c r="XEF94" s="216"/>
      <c r="XEG94" s="216"/>
      <c r="XEH94" s="216"/>
      <c r="XEI94" s="216"/>
      <c r="XEJ94" s="216"/>
      <c r="XEK94" s="216"/>
      <c r="XEL94" s="216"/>
      <c r="XEM94" s="216"/>
    </row>
    <row r="95" spans="1:984 1028:2008 2052:3032 3076:4056 4100:5080 5124:6104 6148:7128 7172:8152 8196:9176 9220:10200 10244:11224 11268:12248 12292:13272 13316:14296 14340:15320 15364:16367" s="18" customFormat="1" ht="47.25" x14ac:dyDescent="0.25">
      <c r="A95" s="54">
        <v>92</v>
      </c>
      <c r="B95" s="54" t="s">
        <v>4494</v>
      </c>
      <c r="C95" s="55" t="s">
        <v>4493</v>
      </c>
      <c r="D95" s="55"/>
      <c r="E95" s="55"/>
      <c r="F95" s="430">
        <v>16000</v>
      </c>
      <c r="G95" s="217">
        <v>9600</v>
      </c>
      <c r="H95" s="217">
        <v>11200</v>
      </c>
      <c r="I95" s="217">
        <v>28800</v>
      </c>
      <c r="J95" s="217">
        <v>20160</v>
      </c>
      <c r="K95" s="217">
        <v>17280</v>
      </c>
      <c r="L95" s="431">
        <v>1.8</v>
      </c>
      <c r="M95" s="419">
        <v>1.8</v>
      </c>
      <c r="N95" s="419">
        <v>1.8</v>
      </c>
    </row>
    <row r="96" spans="1:984 1028:2008 2052:3032 3076:4056 4100:5080 5124:6104 6148:7128 7172:8152 8196:9176 9220:10200 10244:11224 11268:12248 12292:13272 13316:14296 14340:15320 15364:16367" s="18" customFormat="1" ht="85.5" customHeight="1" x14ac:dyDescent="0.25">
      <c r="A96" s="54">
        <v>93</v>
      </c>
      <c r="B96" s="54" t="s">
        <v>20</v>
      </c>
      <c r="C96" s="476" t="s">
        <v>6526</v>
      </c>
      <c r="D96" s="477"/>
      <c r="E96" s="478"/>
      <c r="F96" s="174">
        <v>8000</v>
      </c>
      <c r="G96" s="217">
        <v>5600</v>
      </c>
      <c r="H96" s="217">
        <v>4800</v>
      </c>
      <c r="I96" s="174">
        <v>14400</v>
      </c>
      <c r="J96" s="217">
        <v>10080</v>
      </c>
      <c r="K96" s="217">
        <v>8640</v>
      </c>
      <c r="L96" s="419">
        <v>1.8</v>
      </c>
      <c r="M96" s="419">
        <v>1.8</v>
      </c>
      <c r="N96" s="419">
        <v>1.8</v>
      </c>
    </row>
    <row r="97" spans="1:14" s="18" customFormat="1" ht="85.5" customHeight="1" x14ac:dyDescent="0.25">
      <c r="A97" s="54">
        <v>94</v>
      </c>
      <c r="B97" s="54" t="s">
        <v>21</v>
      </c>
      <c r="C97" s="476" t="s">
        <v>6527</v>
      </c>
      <c r="D97" s="477"/>
      <c r="E97" s="478"/>
      <c r="F97" s="174">
        <v>4200</v>
      </c>
      <c r="G97" s="217">
        <v>2940</v>
      </c>
      <c r="H97" s="217">
        <v>2520</v>
      </c>
      <c r="I97" s="174">
        <v>11500</v>
      </c>
      <c r="J97" s="217">
        <v>8049.9999999999991</v>
      </c>
      <c r="K97" s="217">
        <v>6900</v>
      </c>
      <c r="L97" s="419">
        <v>2.7380952380952381</v>
      </c>
      <c r="M97" s="419">
        <v>2.7380952380952377</v>
      </c>
      <c r="N97" s="419">
        <v>2.7380952380952381</v>
      </c>
    </row>
    <row r="98" spans="1:14" s="18" customFormat="1" ht="85.5" customHeight="1" x14ac:dyDescent="0.25">
      <c r="A98" s="54">
        <v>95</v>
      </c>
      <c r="B98" s="54" t="s">
        <v>22</v>
      </c>
      <c r="C98" s="476" t="s">
        <v>6528</v>
      </c>
      <c r="D98" s="477"/>
      <c r="E98" s="478"/>
      <c r="F98" s="174">
        <v>3000</v>
      </c>
      <c r="G98" s="217">
        <v>2100</v>
      </c>
      <c r="H98" s="217">
        <v>1800</v>
      </c>
      <c r="I98" s="174">
        <v>8600</v>
      </c>
      <c r="J98" s="217">
        <v>6020</v>
      </c>
      <c r="K98" s="217">
        <v>5160</v>
      </c>
      <c r="L98" s="419">
        <v>2.8666666666666667</v>
      </c>
      <c r="M98" s="419">
        <v>2.8666666666666667</v>
      </c>
      <c r="N98" s="419">
        <v>2.8666666666666667</v>
      </c>
    </row>
    <row r="99" spans="1:14" s="18" customFormat="1" ht="85.5" customHeight="1" x14ac:dyDescent="0.25">
      <c r="A99" s="54">
        <v>96</v>
      </c>
      <c r="B99" s="54" t="s">
        <v>92</v>
      </c>
      <c r="C99" s="476" t="s">
        <v>6529</v>
      </c>
      <c r="D99" s="477"/>
      <c r="E99" s="478"/>
      <c r="F99" s="174">
        <v>8000</v>
      </c>
      <c r="G99" s="217">
        <v>5600</v>
      </c>
      <c r="H99" s="217">
        <v>4800</v>
      </c>
      <c r="I99" s="174">
        <v>11520</v>
      </c>
      <c r="J99" s="217">
        <v>8063.9999999999991</v>
      </c>
      <c r="K99" s="217">
        <v>6912</v>
      </c>
      <c r="L99" s="419">
        <v>1.44</v>
      </c>
      <c r="M99" s="419">
        <v>1.44</v>
      </c>
      <c r="N99" s="419">
        <v>1.44</v>
      </c>
    </row>
    <row r="100" spans="1:14" s="18" customFormat="1" ht="85.5" customHeight="1" x14ac:dyDescent="0.25">
      <c r="A100" s="54">
        <v>97</v>
      </c>
      <c r="B100" s="54" t="s">
        <v>93</v>
      </c>
      <c r="C100" s="476" t="s">
        <v>6530</v>
      </c>
      <c r="D100" s="477"/>
      <c r="E100" s="478"/>
      <c r="F100" s="174">
        <v>4200</v>
      </c>
      <c r="G100" s="217">
        <v>2940</v>
      </c>
      <c r="H100" s="217">
        <v>2520</v>
      </c>
      <c r="I100" s="174">
        <v>9200</v>
      </c>
      <c r="J100" s="217">
        <v>6440</v>
      </c>
      <c r="K100" s="217">
        <v>5520</v>
      </c>
      <c r="L100" s="419">
        <v>2.1904761904761907</v>
      </c>
      <c r="M100" s="419">
        <v>2.1904761904761907</v>
      </c>
      <c r="N100" s="419">
        <v>2.1904761904761907</v>
      </c>
    </row>
    <row r="101" spans="1:14" s="18" customFormat="1" ht="85.5" customHeight="1" x14ac:dyDescent="0.25">
      <c r="A101" s="54">
        <v>98</v>
      </c>
      <c r="B101" s="54" t="s">
        <v>94</v>
      </c>
      <c r="C101" s="476" t="s">
        <v>6531</v>
      </c>
      <c r="D101" s="477"/>
      <c r="E101" s="478"/>
      <c r="F101" s="174">
        <v>3000</v>
      </c>
      <c r="G101" s="217">
        <v>2100</v>
      </c>
      <c r="H101" s="217">
        <v>1800</v>
      </c>
      <c r="I101" s="174">
        <v>6880</v>
      </c>
      <c r="J101" s="217">
        <v>4816</v>
      </c>
      <c r="K101" s="217">
        <v>4128</v>
      </c>
      <c r="L101" s="419">
        <v>2.2933333333333334</v>
      </c>
      <c r="M101" s="419">
        <v>2.2933333333333334</v>
      </c>
      <c r="N101" s="419">
        <v>2.2933333333333334</v>
      </c>
    </row>
    <row r="102" spans="1:14" s="18" customFormat="1" ht="47.25" x14ac:dyDescent="0.25">
      <c r="A102" s="54">
        <v>99</v>
      </c>
      <c r="B102" s="54" t="s">
        <v>4497</v>
      </c>
      <c r="C102" s="55" t="s">
        <v>4493</v>
      </c>
      <c r="D102" s="55"/>
      <c r="E102" s="55"/>
      <c r="F102" s="430">
        <v>15000</v>
      </c>
      <c r="G102" s="217">
        <v>9000</v>
      </c>
      <c r="H102" s="217">
        <v>10500</v>
      </c>
      <c r="I102" s="217">
        <v>27000</v>
      </c>
      <c r="J102" s="217">
        <v>18900</v>
      </c>
      <c r="K102" s="217">
        <v>16200</v>
      </c>
      <c r="L102" s="431">
        <v>1.8</v>
      </c>
      <c r="M102" s="419">
        <v>1.8</v>
      </c>
      <c r="N102" s="419">
        <v>1.8</v>
      </c>
    </row>
    <row r="103" spans="1:14" s="18" customFormat="1" ht="85.5" customHeight="1" x14ac:dyDescent="0.25">
      <c r="A103" s="54">
        <v>100</v>
      </c>
      <c r="B103" s="54" t="s">
        <v>20</v>
      </c>
      <c r="C103" s="476" t="s">
        <v>6526</v>
      </c>
      <c r="D103" s="477"/>
      <c r="E103" s="478"/>
      <c r="F103" s="174">
        <v>8000</v>
      </c>
      <c r="G103" s="217">
        <v>5600</v>
      </c>
      <c r="H103" s="217">
        <v>4800</v>
      </c>
      <c r="I103" s="174">
        <v>13500</v>
      </c>
      <c r="J103" s="217">
        <v>9450</v>
      </c>
      <c r="K103" s="217">
        <v>8100</v>
      </c>
      <c r="L103" s="419">
        <v>1.6875</v>
      </c>
      <c r="M103" s="419">
        <v>1.6875</v>
      </c>
      <c r="N103" s="419">
        <v>1.6875</v>
      </c>
    </row>
    <row r="104" spans="1:14" s="18" customFormat="1" ht="85.5" customHeight="1" x14ac:dyDescent="0.25">
      <c r="A104" s="54">
        <v>101</v>
      </c>
      <c r="B104" s="54" t="s">
        <v>21</v>
      </c>
      <c r="C104" s="476" t="s">
        <v>6527</v>
      </c>
      <c r="D104" s="477"/>
      <c r="E104" s="478"/>
      <c r="F104" s="174">
        <v>4200</v>
      </c>
      <c r="G104" s="217">
        <v>2940</v>
      </c>
      <c r="H104" s="217">
        <v>2520</v>
      </c>
      <c r="I104" s="174">
        <v>10800</v>
      </c>
      <c r="J104" s="217">
        <v>7559.9999999999991</v>
      </c>
      <c r="K104" s="217">
        <v>6480</v>
      </c>
      <c r="L104" s="419">
        <v>2.5714285714285716</v>
      </c>
      <c r="M104" s="419">
        <v>2.5714285714285712</v>
      </c>
      <c r="N104" s="419">
        <v>2.5714285714285716</v>
      </c>
    </row>
    <row r="105" spans="1:14" s="18" customFormat="1" ht="85.5" customHeight="1" x14ac:dyDescent="0.25">
      <c r="A105" s="54">
        <v>102</v>
      </c>
      <c r="B105" s="54" t="s">
        <v>22</v>
      </c>
      <c r="C105" s="476" t="s">
        <v>6528</v>
      </c>
      <c r="D105" s="477"/>
      <c r="E105" s="478"/>
      <c r="F105" s="174">
        <v>3000</v>
      </c>
      <c r="G105" s="217">
        <v>2100</v>
      </c>
      <c r="H105" s="217">
        <v>1800</v>
      </c>
      <c r="I105" s="174">
        <v>8100</v>
      </c>
      <c r="J105" s="217">
        <v>5670</v>
      </c>
      <c r="K105" s="217">
        <v>4860</v>
      </c>
      <c r="L105" s="419">
        <v>2.7</v>
      </c>
      <c r="M105" s="419">
        <v>2.7</v>
      </c>
      <c r="N105" s="419">
        <v>2.7</v>
      </c>
    </row>
    <row r="106" spans="1:14" s="18" customFormat="1" ht="85.5" customHeight="1" x14ac:dyDescent="0.25">
      <c r="A106" s="54">
        <v>103</v>
      </c>
      <c r="B106" s="54" t="s">
        <v>92</v>
      </c>
      <c r="C106" s="476" t="s">
        <v>6529</v>
      </c>
      <c r="D106" s="477"/>
      <c r="E106" s="478"/>
      <c r="F106" s="174">
        <v>8000</v>
      </c>
      <c r="G106" s="217">
        <v>5600</v>
      </c>
      <c r="H106" s="217">
        <v>4800</v>
      </c>
      <c r="I106" s="174">
        <v>10800</v>
      </c>
      <c r="J106" s="217">
        <v>7559.9999999999991</v>
      </c>
      <c r="K106" s="217">
        <v>6480</v>
      </c>
      <c r="L106" s="419">
        <v>1.35</v>
      </c>
      <c r="M106" s="419">
        <v>1.3499999999999999</v>
      </c>
      <c r="N106" s="419">
        <v>1.35</v>
      </c>
    </row>
    <row r="107" spans="1:14" s="18" customFormat="1" ht="85.5" customHeight="1" x14ac:dyDescent="0.25">
      <c r="A107" s="54">
        <v>104</v>
      </c>
      <c r="B107" s="54" t="s">
        <v>93</v>
      </c>
      <c r="C107" s="476" t="s">
        <v>6530</v>
      </c>
      <c r="D107" s="477"/>
      <c r="E107" s="478"/>
      <c r="F107" s="174">
        <v>4200</v>
      </c>
      <c r="G107" s="217">
        <v>2940</v>
      </c>
      <c r="H107" s="217">
        <v>2520</v>
      </c>
      <c r="I107" s="174">
        <v>8640</v>
      </c>
      <c r="J107" s="217">
        <v>6048</v>
      </c>
      <c r="K107" s="217">
        <v>5184</v>
      </c>
      <c r="L107" s="419">
        <v>2.0571428571428569</v>
      </c>
      <c r="M107" s="419">
        <v>2.0571428571428569</v>
      </c>
      <c r="N107" s="419">
        <v>2.0571428571428569</v>
      </c>
    </row>
    <row r="108" spans="1:14" s="18" customFormat="1" ht="85.5" customHeight="1" x14ac:dyDescent="0.25">
      <c r="A108" s="54">
        <v>105</v>
      </c>
      <c r="B108" s="54" t="s">
        <v>94</v>
      </c>
      <c r="C108" s="476" t="s">
        <v>6531</v>
      </c>
      <c r="D108" s="477"/>
      <c r="E108" s="478"/>
      <c r="F108" s="174">
        <v>3000</v>
      </c>
      <c r="G108" s="217">
        <v>2100</v>
      </c>
      <c r="H108" s="217">
        <v>1800</v>
      </c>
      <c r="I108" s="174">
        <v>6480</v>
      </c>
      <c r="J108" s="217">
        <v>4536</v>
      </c>
      <c r="K108" s="217">
        <v>3888</v>
      </c>
      <c r="L108" s="419">
        <v>2.16</v>
      </c>
      <c r="M108" s="419">
        <v>2.16</v>
      </c>
      <c r="N108" s="419">
        <v>2.16</v>
      </c>
    </row>
    <row r="109" spans="1:14" s="18" customFormat="1" ht="31.5" x14ac:dyDescent="0.25">
      <c r="A109" s="54">
        <v>106</v>
      </c>
      <c r="B109" s="54" t="s">
        <v>4509</v>
      </c>
      <c r="C109" s="55" t="s">
        <v>4504</v>
      </c>
      <c r="D109" s="55" t="s">
        <v>6394</v>
      </c>
      <c r="E109" s="55" t="s">
        <v>6425</v>
      </c>
      <c r="F109" s="430">
        <v>15000</v>
      </c>
      <c r="G109" s="217">
        <v>9000</v>
      </c>
      <c r="H109" s="217">
        <v>10500</v>
      </c>
      <c r="I109" s="217">
        <v>27000</v>
      </c>
      <c r="J109" s="217">
        <v>18900</v>
      </c>
      <c r="K109" s="217">
        <v>16200</v>
      </c>
      <c r="L109" s="431">
        <v>1.8</v>
      </c>
      <c r="M109" s="419">
        <v>1.8</v>
      </c>
      <c r="N109" s="419">
        <v>1.8</v>
      </c>
    </row>
    <row r="110" spans="1:14" s="18" customFormat="1" ht="85.5" customHeight="1" x14ac:dyDescent="0.25">
      <c r="A110" s="54">
        <v>107</v>
      </c>
      <c r="B110" s="54" t="s">
        <v>20</v>
      </c>
      <c r="C110" s="476" t="s">
        <v>6532</v>
      </c>
      <c r="D110" s="477"/>
      <c r="E110" s="478"/>
      <c r="F110" s="174">
        <v>7000</v>
      </c>
      <c r="G110" s="217">
        <v>4900</v>
      </c>
      <c r="H110" s="217">
        <v>4200</v>
      </c>
      <c r="I110" s="174">
        <v>13500</v>
      </c>
      <c r="J110" s="217">
        <v>9450</v>
      </c>
      <c r="K110" s="217">
        <v>8100</v>
      </c>
      <c r="L110" s="419">
        <v>1.9285714285714286</v>
      </c>
      <c r="M110" s="419">
        <v>1.9285714285714286</v>
      </c>
      <c r="N110" s="419">
        <v>1.9285714285714286</v>
      </c>
    </row>
    <row r="111" spans="1:14" s="18" customFormat="1" ht="85.5" customHeight="1" x14ac:dyDescent="0.25">
      <c r="A111" s="54">
        <v>108</v>
      </c>
      <c r="B111" s="54" t="s">
        <v>21</v>
      </c>
      <c r="C111" s="476" t="s">
        <v>6533</v>
      </c>
      <c r="D111" s="477"/>
      <c r="E111" s="478"/>
      <c r="F111" s="174">
        <v>4200</v>
      </c>
      <c r="G111" s="217">
        <v>2940</v>
      </c>
      <c r="H111" s="217">
        <v>2520</v>
      </c>
      <c r="I111" s="174">
        <v>10800</v>
      </c>
      <c r="J111" s="217">
        <v>7559.9999999999991</v>
      </c>
      <c r="K111" s="217">
        <v>6480</v>
      </c>
      <c r="L111" s="419">
        <v>2.5714285714285716</v>
      </c>
      <c r="M111" s="419">
        <v>2.5714285714285712</v>
      </c>
      <c r="N111" s="419">
        <v>2.5714285714285716</v>
      </c>
    </row>
    <row r="112" spans="1:14" s="18" customFormat="1" ht="85.5" customHeight="1" x14ac:dyDescent="0.25">
      <c r="A112" s="54">
        <v>109</v>
      </c>
      <c r="B112" s="54" t="s">
        <v>22</v>
      </c>
      <c r="C112" s="476" t="s">
        <v>6534</v>
      </c>
      <c r="D112" s="477"/>
      <c r="E112" s="478"/>
      <c r="F112" s="174">
        <v>3000</v>
      </c>
      <c r="G112" s="217">
        <v>2100</v>
      </c>
      <c r="H112" s="217">
        <v>1800</v>
      </c>
      <c r="I112" s="174">
        <v>8100</v>
      </c>
      <c r="J112" s="217">
        <v>5670</v>
      </c>
      <c r="K112" s="217">
        <v>4860</v>
      </c>
      <c r="L112" s="419">
        <v>2.7</v>
      </c>
      <c r="M112" s="419">
        <v>2.7</v>
      </c>
      <c r="N112" s="419">
        <v>2.7</v>
      </c>
    </row>
    <row r="113" spans="1:984 1028:2008 2052:3032 3076:4056 4100:5080 5124:6104 6148:7128 7172:8152 8196:9176 9220:10200 10244:11224 11268:12248 12292:13272 13316:14296 14340:15320 15364:16367" s="18" customFormat="1" ht="85.5" customHeight="1" x14ac:dyDescent="0.25">
      <c r="A113" s="54">
        <v>110</v>
      </c>
      <c r="B113" s="54" t="s">
        <v>92</v>
      </c>
      <c r="C113" s="476" t="s">
        <v>6535</v>
      </c>
      <c r="D113" s="477"/>
      <c r="E113" s="478"/>
      <c r="F113" s="174">
        <v>7000</v>
      </c>
      <c r="G113" s="217">
        <v>4900</v>
      </c>
      <c r="H113" s="217">
        <v>4200</v>
      </c>
      <c r="I113" s="174">
        <v>10800</v>
      </c>
      <c r="J113" s="217">
        <v>7559.9999999999991</v>
      </c>
      <c r="K113" s="217">
        <v>6480</v>
      </c>
      <c r="L113" s="419">
        <v>1.5428571428571429</v>
      </c>
      <c r="M113" s="419">
        <v>1.5428571428571427</v>
      </c>
      <c r="N113" s="419">
        <v>1.5428571428571429</v>
      </c>
    </row>
    <row r="114" spans="1:984 1028:2008 2052:3032 3076:4056 4100:5080 5124:6104 6148:7128 7172:8152 8196:9176 9220:10200 10244:11224 11268:12248 12292:13272 13316:14296 14340:15320 15364:16367" s="18" customFormat="1" ht="85.5" customHeight="1" x14ac:dyDescent="0.25">
      <c r="A114" s="54">
        <v>111</v>
      </c>
      <c r="B114" s="54" t="s">
        <v>93</v>
      </c>
      <c r="C114" s="476" t="s">
        <v>6536</v>
      </c>
      <c r="D114" s="477"/>
      <c r="E114" s="478"/>
      <c r="F114" s="174">
        <v>4200</v>
      </c>
      <c r="G114" s="217">
        <v>2940</v>
      </c>
      <c r="H114" s="217">
        <v>2520</v>
      </c>
      <c r="I114" s="174">
        <v>8640</v>
      </c>
      <c r="J114" s="217">
        <v>6048</v>
      </c>
      <c r="K114" s="217">
        <v>5184</v>
      </c>
      <c r="L114" s="419">
        <v>2.0571428571428569</v>
      </c>
      <c r="M114" s="419">
        <v>2.0571428571428569</v>
      </c>
      <c r="N114" s="419">
        <v>2.0571428571428569</v>
      </c>
    </row>
    <row r="115" spans="1:984 1028:2008 2052:3032 3076:4056 4100:5080 5124:6104 6148:7128 7172:8152 8196:9176 9220:10200 10244:11224 11268:12248 12292:13272 13316:14296 14340:15320 15364:16367" s="18" customFormat="1" ht="85.5" customHeight="1" x14ac:dyDescent="0.25">
      <c r="A115" s="54">
        <v>112</v>
      </c>
      <c r="B115" s="54" t="s">
        <v>94</v>
      </c>
      <c r="C115" s="476" t="s">
        <v>6537</v>
      </c>
      <c r="D115" s="477"/>
      <c r="E115" s="478"/>
      <c r="F115" s="174">
        <v>3000</v>
      </c>
      <c r="G115" s="217">
        <v>2100</v>
      </c>
      <c r="H115" s="217">
        <v>1800</v>
      </c>
      <c r="I115" s="174">
        <v>6480</v>
      </c>
      <c r="J115" s="217">
        <v>4536</v>
      </c>
      <c r="K115" s="217">
        <v>3888</v>
      </c>
      <c r="L115" s="419">
        <v>2.16</v>
      </c>
      <c r="M115" s="419">
        <v>2.16</v>
      </c>
      <c r="N115" s="419">
        <v>2.16</v>
      </c>
    </row>
    <row r="116" spans="1:984 1028:2008 2052:3032 3076:4056 4100:5080 5124:6104 6148:7128 7172:8152 8196:9176 9220:10200 10244:11224 11268:12248 12292:13272 13316:14296 14340:15320 15364:16367" ht="63" x14ac:dyDescent="0.25">
      <c r="A116" s="54">
        <v>113</v>
      </c>
      <c r="B116" s="54" t="s">
        <v>4485</v>
      </c>
      <c r="C116" s="55" t="s">
        <v>6395</v>
      </c>
      <c r="D116" s="55" t="s">
        <v>4486</v>
      </c>
      <c r="E116" s="55"/>
      <c r="F116" s="430">
        <v>17000</v>
      </c>
      <c r="G116" s="217">
        <v>10200</v>
      </c>
      <c r="H116" s="217">
        <v>11900</v>
      </c>
      <c r="I116" s="217">
        <v>22100</v>
      </c>
      <c r="J116" s="217">
        <v>15469.999999999998</v>
      </c>
      <c r="K116" s="217">
        <v>13260</v>
      </c>
      <c r="L116" s="431">
        <v>1.3</v>
      </c>
      <c r="M116" s="419">
        <v>1.2999999999999998</v>
      </c>
      <c r="N116" s="419">
        <v>1.3</v>
      </c>
    </row>
    <row r="117" spans="1:984 1028:2008 2052:3032 3076:4056 4100:5080 5124:6104 6148:7128 7172:8152 8196:9176 9220:10200 10244:11224 11268:12248 12292:13272 13316:14296 14340:15320 15364:16367" ht="85.5" customHeight="1" x14ac:dyDescent="0.25">
      <c r="A117" s="54">
        <v>114</v>
      </c>
      <c r="B117" s="54" t="s">
        <v>20</v>
      </c>
      <c r="C117" s="476" t="s">
        <v>6538</v>
      </c>
      <c r="D117" s="477"/>
      <c r="E117" s="478"/>
      <c r="F117" s="174">
        <v>8000</v>
      </c>
      <c r="G117" s="217">
        <v>5600</v>
      </c>
      <c r="H117" s="217">
        <v>4800</v>
      </c>
      <c r="I117" s="174">
        <v>11100</v>
      </c>
      <c r="J117" s="217">
        <v>7769.9999999999991</v>
      </c>
      <c r="K117" s="217">
        <v>6660</v>
      </c>
      <c r="L117" s="419">
        <v>1.3875</v>
      </c>
      <c r="M117" s="419">
        <v>1.3874999999999997</v>
      </c>
      <c r="N117" s="419">
        <v>1.3875</v>
      </c>
    </row>
    <row r="118" spans="1:984 1028:2008 2052:3032 3076:4056 4100:5080 5124:6104 6148:7128 7172:8152 8196:9176 9220:10200 10244:11224 11268:12248 12292:13272 13316:14296 14340:15320 15364:16367" ht="85.5" customHeight="1" x14ac:dyDescent="0.25">
      <c r="A118" s="54">
        <v>115</v>
      </c>
      <c r="B118" s="54" t="s">
        <v>21</v>
      </c>
      <c r="C118" s="476" t="s">
        <v>6539</v>
      </c>
      <c r="D118" s="477"/>
      <c r="E118" s="478"/>
      <c r="F118" s="174">
        <v>4600</v>
      </c>
      <c r="G118" s="217">
        <v>3220</v>
      </c>
      <c r="H118" s="217">
        <v>2760</v>
      </c>
      <c r="I118" s="174">
        <v>8800</v>
      </c>
      <c r="J118" s="217">
        <v>6160</v>
      </c>
      <c r="K118" s="217">
        <v>5280</v>
      </c>
      <c r="L118" s="419">
        <v>1.9130434782608696</v>
      </c>
      <c r="M118" s="419">
        <v>1.9130434782608696</v>
      </c>
      <c r="N118" s="419">
        <v>1.9130434782608696</v>
      </c>
    </row>
    <row r="119" spans="1:984 1028:2008 2052:3032 3076:4056 4100:5080 5124:6104 6148:7128 7172:8152 8196:9176 9220:10200 10244:11224 11268:12248 12292:13272 13316:14296 14340:15320 15364:16367" ht="85.5" customHeight="1" x14ac:dyDescent="0.25">
      <c r="A119" s="54">
        <v>116</v>
      </c>
      <c r="B119" s="54" t="s">
        <v>22</v>
      </c>
      <c r="C119" s="476" t="s">
        <v>6540</v>
      </c>
      <c r="D119" s="477"/>
      <c r="E119" s="478"/>
      <c r="F119" s="174">
        <v>3300</v>
      </c>
      <c r="G119" s="217">
        <v>2310</v>
      </c>
      <c r="H119" s="217">
        <v>1980</v>
      </c>
      <c r="I119" s="174">
        <v>6600</v>
      </c>
      <c r="J119" s="217">
        <v>4620</v>
      </c>
      <c r="K119" s="217">
        <v>3960</v>
      </c>
      <c r="L119" s="419">
        <v>2</v>
      </c>
      <c r="M119" s="419">
        <v>2</v>
      </c>
      <c r="N119" s="419">
        <v>2</v>
      </c>
    </row>
    <row r="120" spans="1:984 1028:2008 2052:3032 3076:4056 4100:5080 5124:6104 6148:7128 7172:8152 8196:9176 9220:10200 10244:11224 11268:12248 12292:13272 13316:14296 14340:15320 15364:16367" ht="85.5" customHeight="1" x14ac:dyDescent="0.25">
      <c r="A120" s="54">
        <v>117</v>
      </c>
      <c r="B120" s="54" t="s">
        <v>92</v>
      </c>
      <c r="C120" s="476" t="s">
        <v>6541</v>
      </c>
      <c r="D120" s="477"/>
      <c r="E120" s="478"/>
      <c r="F120" s="174">
        <v>8000</v>
      </c>
      <c r="G120" s="217">
        <v>5600</v>
      </c>
      <c r="H120" s="217">
        <v>4800</v>
      </c>
      <c r="I120" s="174">
        <v>8880</v>
      </c>
      <c r="J120" s="217">
        <v>6216</v>
      </c>
      <c r="K120" s="217">
        <v>5328</v>
      </c>
      <c r="L120" s="170">
        <v>1.1100000000000001</v>
      </c>
      <c r="M120" s="170">
        <v>1.1100000000000001</v>
      </c>
      <c r="N120" s="170">
        <v>1.1100000000000001</v>
      </c>
    </row>
    <row r="121" spans="1:984 1028:2008 2052:3032 3076:4056 4100:5080 5124:6104 6148:7128 7172:8152 8196:9176 9220:10200 10244:11224 11268:12248 12292:13272 13316:14296 14340:15320 15364:16367" ht="85.5" customHeight="1" x14ac:dyDescent="0.25">
      <c r="A121" s="54">
        <v>118</v>
      </c>
      <c r="B121" s="54" t="s">
        <v>93</v>
      </c>
      <c r="C121" s="476" t="s">
        <v>6542</v>
      </c>
      <c r="D121" s="477"/>
      <c r="E121" s="478"/>
      <c r="F121" s="174">
        <v>4600</v>
      </c>
      <c r="G121" s="217">
        <v>3220</v>
      </c>
      <c r="H121" s="217">
        <v>2760</v>
      </c>
      <c r="I121" s="174">
        <v>7040</v>
      </c>
      <c r="J121" s="217">
        <v>4928</v>
      </c>
      <c r="K121" s="217">
        <v>4224</v>
      </c>
      <c r="L121" s="170">
        <v>1.5304347826086957</v>
      </c>
      <c r="M121" s="170">
        <v>1.5304347826086957</v>
      </c>
      <c r="N121" s="170">
        <v>1.5304347826086957</v>
      </c>
    </row>
    <row r="122" spans="1:984 1028:2008 2052:3032 3076:4056 4100:5080 5124:6104 6148:7128 7172:8152 8196:9176 9220:10200 10244:11224 11268:12248 12292:13272 13316:14296 14340:15320 15364:16367" ht="85.5" customHeight="1" x14ac:dyDescent="0.25">
      <c r="A122" s="54">
        <v>119</v>
      </c>
      <c r="B122" s="54" t="s">
        <v>94</v>
      </c>
      <c r="C122" s="476" t="s">
        <v>6543</v>
      </c>
      <c r="D122" s="477"/>
      <c r="E122" s="478"/>
      <c r="F122" s="174">
        <v>3300</v>
      </c>
      <c r="G122" s="217">
        <v>2310</v>
      </c>
      <c r="H122" s="217">
        <v>1980</v>
      </c>
      <c r="I122" s="174">
        <v>5280</v>
      </c>
      <c r="J122" s="217">
        <v>3695.9999999999995</v>
      </c>
      <c r="K122" s="217">
        <v>3168</v>
      </c>
      <c r="L122" s="170">
        <v>1.6</v>
      </c>
      <c r="M122" s="170">
        <v>1.5999999999999999</v>
      </c>
      <c r="N122" s="170">
        <v>1.6</v>
      </c>
    </row>
    <row r="123" spans="1:984 1028:2008 2052:3032 3076:4056 4100:5080 5124:6104 6148:7128 7172:8152 8196:9176 9220:10200 10244:11224 11268:12248 12292:13272 13316:14296 14340:15320 15364:16367" ht="31.5" x14ac:dyDescent="0.25">
      <c r="A123" s="54">
        <v>120</v>
      </c>
      <c r="B123" s="54" t="s">
        <v>4488</v>
      </c>
      <c r="C123" s="55" t="s">
        <v>6395</v>
      </c>
      <c r="D123" s="55" t="s">
        <v>4489</v>
      </c>
      <c r="E123" s="55"/>
      <c r="F123" s="430">
        <v>16000</v>
      </c>
      <c r="G123" s="217">
        <v>9600</v>
      </c>
      <c r="H123" s="217">
        <v>11200</v>
      </c>
      <c r="I123" s="217">
        <v>17600</v>
      </c>
      <c r="J123" s="217">
        <v>12320</v>
      </c>
      <c r="K123" s="217">
        <v>10560</v>
      </c>
      <c r="L123" s="431">
        <v>1.1000000000000001</v>
      </c>
      <c r="M123" s="419">
        <v>1.1000000000000001</v>
      </c>
      <c r="N123" s="419">
        <v>1.1000000000000001</v>
      </c>
    </row>
    <row r="124" spans="1:984 1028:2008 2052:3032 3076:4056 4100:5080 5124:6104 6148:7128 7172:8152 8196:9176 9220:10200 10244:11224 11268:12248 12292:13272 13316:14296 14340:15320 15364:16367" ht="85.5" customHeight="1" x14ac:dyDescent="0.25">
      <c r="A124" s="54">
        <v>121</v>
      </c>
      <c r="B124" s="54" t="s">
        <v>20</v>
      </c>
      <c r="C124" s="476" t="s">
        <v>6544</v>
      </c>
      <c r="D124" s="477"/>
      <c r="E124" s="478"/>
      <c r="F124" s="174">
        <v>7000</v>
      </c>
      <c r="G124" s="217">
        <v>4900</v>
      </c>
      <c r="H124" s="217">
        <v>4200</v>
      </c>
      <c r="I124" s="174">
        <v>8800</v>
      </c>
      <c r="J124" s="217">
        <v>6160</v>
      </c>
      <c r="K124" s="217">
        <v>5280</v>
      </c>
      <c r="L124" s="419">
        <v>1.2571428571428571</v>
      </c>
      <c r="M124" s="419">
        <v>1.2571428571428571</v>
      </c>
      <c r="N124" s="419">
        <v>1.2571428571428571</v>
      </c>
    </row>
    <row r="125" spans="1:984 1028:2008 2052:3032 3076:4056 4100:5080 5124:6104 6148:7128 7172:8152 8196:9176 9220:10200 10244:11224 11268:12248 12292:13272 13316:14296 14340:15320 15364:16367" ht="85.5" customHeight="1" x14ac:dyDescent="0.25">
      <c r="A125" s="54">
        <v>122</v>
      </c>
      <c r="B125" s="54" t="s">
        <v>21</v>
      </c>
      <c r="C125" s="476" t="s">
        <v>6545</v>
      </c>
      <c r="D125" s="477"/>
      <c r="E125" s="478"/>
      <c r="F125" s="174">
        <v>4200</v>
      </c>
      <c r="G125" s="217">
        <v>2940</v>
      </c>
      <c r="H125" s="217">
        <v>2520</v>
      </c>
      <c r="I125" s="174">
        <v>7000</v>
      </c>
      <c r="J125" s="217">
        <v>4900</v>
      </c>
      <c r="K125" s="217">
        <v>4200</v>
      </c>
      <c r="L125" s="419">
        <v>1.6666666666666667</v>
      </c>
      <c r="M125" s="419">
        <v>1.6666666666666667</v>
      </c>
      <c r="N125" s="419">
        <v>1.6666666666666667</v>
      </c>
    </row>
    <row r="126" spans="1:984 1028:2008 2052:3032 3076:4056 4100:5080 5124:6104 6148:7128 7172:8152 8196:9176 9220:10200 10244:11224 11268:12248 12292:13272 13316:14296 14340:15320 15364:16367" ht="85.5" customHeight="1" x14ac:dyDescent="0.25">
      <c r="A126" s="54">
        <v>123</v>
      </c>
      <c r="B126" s="54" t="s">
        <v>22</v>
      </c>
      <c r="C126" s="476" t="s">
        <v>6546</v>
      </c>
      <c r="D126" s="477"/>
      <c r="E126" s="478"/>
      <c r="F126" s="174">
        <v>3300</v>
      </c>
      <c r="G126" s="217">
        <v>2310</v>
      </c>
      <c r="H126" s="217">
        <v>1980</v>
      </c>
      <c r="I126" s="174">
        <v>5300</v>
      </c>
      <c r="J126" s="217">
        <v>3709.9999999999995</v>
      </c>
      <c r="K126" s="217">
        <v>3180</v>
      </c>
      <c r="L126" s="419">
        <v>1.606060606060606</v>
      </c>
      <c r="M126" s="419">
        <v>1.606060606060606</v>
      </c>
      <c r="N126" s="419">
        <v>1.606060606060606</v>
      </c>
    </row>
    <row r="127" spans="1:984 1028:2008 2052:3032 3076:4056 4100:5080 5124:6104 6148:7128 7172:8152 8196:9176 9220:10200 10244:11224 11268:12248 12292:13272 13316:14296 14340:15320 15364:16367" ht="85.5" customHeight="1" x14ac:dyDescent="0.25">
      <c r="A127" s="54">
        <v>124</v>
      </c>
      <c r="B127" s="54" t="s">
        <v>92</v>
      </c>
      <c r="C127" s="476" t="s">
        <v>6547</v>
      </c>
      <c r="D127" s="477"/>
      <c r="E127" s="478"/>
      <c r="F127" s="174">
        <v>7000</v>
      </c>
      <c r="G127" s="217">
        <v>4900</v>
      </c>
      <c r="H127" s="217">
        <v>4200</v>
      </c>
      <c r="I127" s="174">
        <v>7040</v>
      </c>
      <c r="J127" s="217">
        <v>4928</v>
      </c>
      <c r="K127" s="217">
        <v>4224</v>
      </c>
      <c r="L127" s="170">
        <v>1.0057142857142858</v>
      </c>
      <c r="M127" s="170">
        <v>1.0057142857142858</v>
      </c>
      <c r="N127" s="170">
        <v>1.0057142857142858</v>
      </c>
      <c r="O127" s="421"/>
      <c r="P127" s="421"/>
      <c r="Q127" s="421"/>
      <c r="R127" s="421"/>
      <c r="S127" s="421"/>
      <c r="T127" s="421"/>
      <c r="U127" s="421"/>
      <c r="V127" s="421"/>
      <c r="W127" s="421"/>
      <c r="X127" s="421"/>
      <c r="Y127" s="421"/>
      <c r="Z127" s="421"/>
      <c r="AA127" s="421"/>
      <c r="AB127" s="421"/>
      <c r="AC127" s="421"/>
      <c r="AD127" s="421"/>
      <c r="AE127" s="421"/>
      <c r="AF127" s="421"/>
      <c r="AG127" s="421"/>
      <c r="AH127" s="421"/>
      <c r="AI127" s="421"/>
      <c r="AJ127" s="421"/>
      <c r="AK127" s="421"/>
      <c r="AL127" s="421"/>
      <c r="AM127" s="421"/>
      <c r="AN127" s="421"/>
      <c r="AO127" s="421"/>
      <c r="AP127" s="421"/>
      <c r="AQ127" s="421"/>
      <c r="AR127" s="421"/>
      <c r="AS127" s="421"/>
      <c r="AT127" s="421"/>
      <c r="AU127" s="421"/>
      <c r="AV127" s="421"/>
      <c r="AW127" s="421"/>
      <c r="AX127" s="421"/>
      <c r="AY127" s="421"/>
      <c r="AZ127" s="421"/>
      <c r="BA127" s="421"/>
      <c r="BB127" s="421"/>
      <c r="BC127" s="421"/>
      <c r="BD127" s="421"/>
      <c r="BE127" s="421"/>
      <c r="BF127" s="421"/>
      <c r="BG127" s="421"/>
      <c r="BH127" s="421"/>
      <c r="BI127" s="421"/>
      <c r="BJ127" s="421"/>
      <c r="BK127" s="421"/>
      <c r="BL127" s="421"/>
      <c r="BM127" s="421"/>
      <c r="BN127" s="421"/>
      <c r="BO127" s="421"/>
      <c r="BP127" s="421"/>
      <c r="BQ127" s="421"/>
      <c r="BR127" s="421"/>
      <c r="BS127" s="421"/>
      <c r="BT127" s="421"/>
      <c r="BU127" s="421"/>
      <c r="BV127" s="421"/>
      <c r="BW127" s="421"/>
      <c r="BX127" s="421"/>
      <c r="BY127" s="421"/>
      <c r="BZ127" s="421"/>
      <c r="CA127" s="421"/>
      <c r="CB127" s="421"/>
      <c r="CC127" s="421"/>
      <c r="CD127" s="421"/>
      <c r="CE127" s="421"/>
      <c r="CF127" s="421"/>
      <c r="CG127" s="421"/>
      <c r="CH127" s="421"/>
      <c r="CI127" s="421"/>
      <c r="CJ127" s="421"/>
      <c r="CK127" s="421"/>
      <c r="CL127" s="421"/>
      <c r="CM127" s="421"/>
      <c r="CN127" s="421"/>
      <c r="CO127" s="421"/>
      <c r="CP127" s="421"/>
      <c r="CQ127" s="421"/>
      <c r="CR127" s="421"/>
      <c r="CS127" s="421"/>
      <c r="CT127" s="421"/>
      <c r="CU127" s="421"/>
      <c r="CV127" s="421"/>
      <c r="CW127" s="421"/>
      <c r="CX127" s="421"/>
      <c r="CY127" s="421"/>
      <c r="CZ127" s="421"/>
      <c r="DA127" s="421"/>
      <c r="DB127" s="421"/>
      <c r="DC127" s="421"/>
      <c r="DD127" s="421"/>
      <c r="DE127" s="421"/>
      <c r="DF127" s="421"/>
      <c r="DG127" s="421"/>
      <c r="DH127" s="421"/>
      <c r="DI127" s="421"/>
      <c r="DJ127" s="421"/>
      <c r="DK127" s="421"/>
      <c r="DL127" s="421"/>
      <c r="DM127" s="421"/>
      <c r="DN127" s="421"/>
      <c r="DO127" s="421"/>
      <c r="DP127" s="421"/>
      <c r="DQ127" s="421"/>
      <c r="DR127" s="421"/>
      <c r="DS127" s="421"/>
      <c r="DT127" s="421"/>
      <c r="DU127" s="421"/>
      <c r="DV127" s="421"/>
      <c r="DW127" s="421"/>
      <c r="DX127" s="421"/>
      <c r="DY127" s="421"/>
      <c r="DZ127" s="421"/>
      <c r="EA127" s="421"/>
      <c r="EB127" s="421"/>
      <c r="EC127" s="421"/>
      <c r="ED127" s="421"/>
      <c r="EE127" s="421"/>
      <c r="EF127" s="421"/>
      <c r="EG127" s="421"/>
      <c r="EH127" s="421"/>
      <c r="EI127" s="421"/>
      <c r="EJ127" s="421"/>
      <c r="EK127" s="421"/>
      <c r="EL127" s="421"/>
      <c r="EM127" s="421"/>
      <c r="EN127" s="421"/>
      <c r="EO127" s="421"/>
      <c r="EP127" s="421"/>
      <c r="EQ127" s="421"/>
      <c r="ER127" s="421"/>
      <c r="ES127" s="421"/>
      <c r="ET127" s="421"/>
      <c r="EU127" s="421"/>
      <c r="EV127" s="421"/>
      <c r="EW127" s="421"/>
      <c r="EX127" s="421"/>
      <c r="EY127" s="421"/>
      <c r="EZ127" s="421"/>
      <c r="FA127" s="421"/>
      <c r="FB127" s="421"/>
      <c r="FC127" s="421"/>
      <c r="FD127" s="421"/>
      <c r="FE127" s="421"/>
      <c r="FF127" s="421"/>
      <c r="FG127" s="421"/>
      <c r="FH127" s="421"/>
      <c r="FI127" s="421"/>
      <c r="FJ127" s="421"/>
      <c r="FK127" s="421"/>
      <c r="FL127" s="421"/>
      <c r="FM127" s="421"/>
      <c r="FN127" s="421"/>
      <c r="FO127" s="421"/>
      <c r="FP127" s="421"/>
      <c r="FQ127" s="421"/>
      <c r="FR127" s="421"/>
      <c r="FS127" s="421"/>
      <c r="FT127" s="421"/>
      <c r="FU127" s="421"/>
      <c r="FV127" s="421"/>
      <c r="FW127" s="421"/>
      <c r="FX127" s="421"/>
      <c r="FY127" s="421"/>
      <c r="FZ127" s="421"/>
      <c r="GA127" s="421"/>
      <c r="GB127" s="421"/>
      <c r="GC127" s="421"/>
      <c r="GD127" s="421"/>
      <c r="GE127" s="421"/>
      <c r="GF127" s="421"/>
      <c r="GG127" s="421"/>
      <c r="GH127" s="421"/>
      <c r="GI127" s="421"/>
      <c r="GJ127" s="421"/>
      <c r="GK127" s="421"/>
      <c r="GL127" s="421"/>
      <c r="GM127" s="421"/>
      <c r="GN127" s="421"/>
      <c r="GO127" s="421"/>
      <c r="GP127" s="421"/>
      <c r="GQ127" s="421"/>
      <c r="GR127" s="421"/>
      <c r="GS127" s="421"/>
      <c r="GX127" s="421"/>
      <c r="GY127" s="421"/>
      <c r="GZ127" s="421"/>
      <c r="HA127" s="421"/>
      <c r="HB127" s="421"/>
      <c r="HC127" s="421"/>
      <c r="HD127" s="421"/>
      <c r="HE127" s="421"/>
      <c r="HF127" s="421"/>
      <c r="HG127" s="421"/>
      <c r="HH127" s="421"/>
      <c r="IZ127" s="421"/>
      <c r="JA127" s="421"/>
      <c r="JB127" s="421"/>
      <c r="JC127" s="421"/>
      <c r="JD127" s="421"/>
      <c r="JE127" s="421"/>
      <c r="JF127" s="421"/>
      <c r="JG127" s="421"/>
      <c r="JH127" s="421"/>
      <c r="JI127" s="421"/>
      <c r="JJ127" s="421"/>
      <c r="JK127" s="421"/>
      <c r="JL127" s="421"/>
      <c r="JM127" s="421"/>
      <c r="JN127" s="421"/>
      <c r="JO127" s="421"/>
      <c r="JP127" s="421"/>
      <c r="JQ127" s="421"/>
      <c r="JR127" s="421"/>
      <c r="JS127" s="421"/>
      <c r="JT127" s="421"/>
      <c r="JU127" s="421"/>
      <c r="JV127" s="421"/>
      <c r="JW127" s="421"/>
      <c r="JX127" s="421"/>
      <c r="JY127" s="421"/>
      <c r="JZ127" s="421"/>
      <c r="KA127" s="421"/>
      <c r="KB127" s="421"/>
      <c r="KC127" s="421"/>
      <c r="KD127" s="421"/>
      <c r="KE127" s="421"/>
      <c r="KF127" s="421"/>
      <c r="KG127" s="421"/>
      <c r="KH127" s="421"/>
      <c r="KI127" s="421"/>
      <c r="KJ127" s="421"/>
      <c r="KK127" s="421"/>
      <c r="KL127" s="421"/>
      <c r="KM127" s="421"/>
      <c r="KN127" s="421"/>
      <c r="KO127" s="421"/>
      <c r="KP127" s="421"/>
      <c r="KQ127" s="421"/>
      <c r="KR127" s="421"/>
      <c r="KS127" s="421"/>
      <c r="KT127" s="421"/>
      <c r="KU127" s="421"/>
      <c r="KV127" s="421"/>
      <c r="KW127" s="421"/>
      <c r="KX127" s="421"/>
      <c r="KY127" s="421"/>
      <c r="KZ127" s="421"/>
      <c r="LA127" s="421"/>
      <c r="LB127" s="421"/>
      <c r="LC127" s="421"/>
      <c r="LD127" s="421"/>
      <c r="LE127" s="421"/>
      <c r="LF127" s="421"/>
      <c r="LG127" s="421"/>
      <c r="LH127" s="421"/>
      <c r="LI127" s="421"/>
      <c r="LJ127" s="421"/>
      <c r="LK127" s="421"/>
      <c r="LL127" s="421"/>
      <c r="LM127" s="421"/>
      <c r="LN127" s="421"/>
      <c r="LO127" s="421"/>
      <c r="LP127" s="421"/>
      <c r="LQ127" s="421"/>
      <c r="LR127" s="421"/>
      <c r="LS127" s="421"/>
      <c r="LT127" s="421"/>
      <c r="LU127" s="421"/>
      <c r="LV127" s="421"/>
      <c r="LW127" s="421"/>
      <c r="LX127" s="421"/>
      <c r="LY127" s="421"/>
      <c r="LZ127" s="421"/>
      <c r="MA127" s="421"/>
      <c r="MB127" s="421"/>
      <c r="MC127" s="421"/>
      <c r="MD127" s="421"/>
      <c r="ME127" s="421"/>
      <c r="MF127" s="421"/>
      <c r="MG127" s="421"/>
      <c r="MH127" s="421"/>
      <c r="MI127" s="421"/>
      <c r="MJ127" s="421"/>
      <c r="MK127" s="421"/>
      <c r="ML127" s="421"/>
      <c r="MM127" s="421"/>
      <c r="MN127" s="421"/>
      <c r="MO127" s="421"/>
      <c r="MP127" s="421"/>
      <c r="MQ127" s="421"/>
      <c r="MR127" s="421"/>
      <c r="MS127" s="421"/>
      <c r="MT127" s="421"/>
      <c r="MU127" s="421"/>
      <c r="MV127" s="421"/>
      <c r="MW127" s="421"/>
      <c r="MX127" s="421"/>
      <c r="MY127" s="421"/>
      <c r="MZ127" s="421"/>
      <c r="NA127" s="421"/>
      <c r="NB127" s="421"/>
      <c r="NC127" s="421"/>
      <c r="ND127" s="421"/>
      <c r="NE127" s="421"/>
      <c r="NF127" s="421"/>
      <c r="NG127" s="421"/>
      <c r="NH127" s="421"/>
      <c r="NI127" s="421"/>
      <c r="NJ127" s="421"/>
      <c r="NK127" s="421"/>
      <c r="NL127" s="421"/>
      <c r="NM127" s="421"/>
      <c r="NN127" s="421"/>
      <c r="NO127" s="421"/>
      <c r="NP127" s="421"/>
      <c r="NQ127" s="421"/>
      <c r="NR127" s="421"/>
      <c r="NS127" s="421"/>
      <c r="NT127" s="421"/>
      <c r="NU127" s="421"/>
      <c r="NV127" s="421"/>
      <c r="NW127" s="421"/>
      <c r="NX127" s="421"/>
      <c r="NY127" s="421"/>
      <c r="NZ127" s="421"/>
      <c r="OA127" s="421"/>
      <c r="OB127" s="421"/>
      <c r="OC127" s="421"/>
      <c r="OD127" s="421"/>
      <c r="OE127" s="421"/>
      <c r="OF127" s="421"/>
      <c r="OG127" s="421"/>
      <c r="OH127" s="421"/>
      <c r="OI127" s="421"/>
      <c r="OJ127" s="421"/>
      <c r="OK127" s="421"/>
      <c r="OL127" s="421"/>
      <c r="OM127" s="421"/>
      <c r="ON127" s="421"/>
      <c r="OO127" s="421"/>
      <c r="OP127" s="421"/>
      <c r="OQ127" s="421"/>
      <c r="OR127" s="421"/>
      <c r="OS127" s="421"/>
      <c r="OT127" s="421"/>
      <c r="OU127" s="421"/>
      <c r="OV127" s="421"/>
      <c r="OW127" s="421"/>
      <c r="OX127" s="421"/>
      <c r="OY127" s="421"/>
      <c r="OZ127" s="421"/>
      <c r="PA127" s="421"/>
      <c r="PB127" s="421"/>
      <c r="PC127" s="421"/>
      <c r="PD127" s="421"/>
      <c r="PE127" s="421"/>
      <c r="PF127" s="421"/>
      <c r="PG127" s="421"/>
      <c r="PH127" s="421"/>
      <c r="PI127" s="421"/>
      <c r="PJ127" s="421"/>
      <c r="PK127" s="421"/>
      <c r="PL127" s="421"/>
      <c r="PM127" s="421"/>
      <c r="PN127" s="421"/>
      <c r="PO127" s="421"/>
      <c r="PP127" s="421"/>
      <c r="PQ127" s="421"/>
      <c r="PR127" s="421"/>
      <c r="PS127" s="421"/>
      <c r="PT127" s="421"/>
      <c r="PU127" s="421"/>
      <c r="PV127" s="421"/>
      <c r="PW127" s="421"/>
      <c r="PX127" s="421"/>
      <c r="PY127" s="421"/>
      <c r="PZ127" s="421"/>
      <c r="QA127" s="421"/>
      <c r="QB127" s="421"/>
      <c r="QC127" s="421"/>
      <c r="QD127" s="421"/>
      <c r="QE127" s="421"/>
      <c r="QF127" s="421"/>
      <c r="QG127" s="421"/>
      <c r="QH127" s="421"/>
      <c r="QI127" s="421"/>
      <c r="QJ127" s="421"/>
      <c r="QK127" s="421"/>
      <c r="QL127" s="421"/>
      <c r="QM127" s="421"/>
      <c r="QN127" s="421"/>
      <c r="QO127" s="421"/>
      <c r="QT127" s="421"/>
      <c r="QU127" s="421"/>
      <c r="QV127" s="421"/>
      <c r="QW127" s="421"/>
      <c r="QX127" s="421"/>
      <c r="QY127" s="421"/>
      <c r="QZ127" s="421"/>
      <c r="RA127" s="421"/>
      <c r="RB127" s="421"/>
      <c r="RC127" s="421"/>
      <c r="RD127" s="421"/>
      <c r="SV127" s="421"/>
      <c r="SW127" s="421"/>
      <c r="SX127" s="421"/>
      <c r="SY127" s="421"/>
      <c r="SZ127" s="421"/>
      <c r="TA127" s="421"/>
      <c r="TB127" s="421"/>
      <c r="TC127" s="421"/>
      <c r="TD127" s="421"/>
      <c r="TE127" s="421"/>
      <c r="TF127" s="421"/>
      <c r="TG127" s="421"/>
      <c r="TH127" s="421"/>
      <c r="TI127" s="421"/>
      <c r="TJ127" s="421"/>
      <c r="TK127" s="421"/>
      <c r="TL127" s="421"/>
      <c r="TM127" s="421"/>
      <c r="TN127" s="421"/>
      <c r="TO127" s="421"/>
      <c r="TP127" s="421"/>
      <c r="TQ127" s="421"/>
      <c r="TR127" s="421"/>
      <c r="TS127" s="421"/>
      <c r="TT127" s="421"/>
      <c r="TU127" s="421"/>
      <c r="TV127" s="421"/>
      <c r="TW127" s="421"/>
      <c r="TX127" s="421"/>
      <c r="TY127" s="421"/>
      <c r="TZ127" s="421"/>
      <c r="UA127" s="421"/>
      <c r="UB127" s="421"/>
      <c r="UC127" s="421"/>
      <c r="UD127" s="421"/>
      <c r="UE127" s="421"/>
      <c r="UF127" s="421"/>
      <c r="UG127" s="421"/>
      <c r="UH127" s="421"/>
      <c r="UI127" s="421"/>
      <c r="UJ127" s="421"/>
      <c r="UK127" s="421"/>
      <c r="UL127" s="421"/>
      <c r="UM127" s="421"/>
      <c r="UN127" s="421"/>
      <c r="UO127" s="421"/>
      <c r="UP127" s="421"/>
      <c r="UQ127" s="421"/>
      <c r="UR127" s="421"/>
      <c r="US127" s="421"/>
      <c r="UT127" s="421"/>
      <c r="UU127" s="421"/>
      <c r="UV127" s="421"/>
      <c r="UW127" s="421"/>
      <c r="UX127" s="421"/>
      <c r="UY127" s="421"/>
      <c r="UZ127" s="421"/>
      <c r="VA127" s="421"/>
      <c r="VB127" s="421"/>
      <c r="VC127" s="421"/>
      <c r="VD127" s="421"/>
      <c r="VE127" s="421"/>
      <c r="VF127" s="421"/>
      <c r="VG127" s="421"/>
      <c r="VH127" s="421"/>
      <c r="VI127" s="421"/>
      <c r="VJ127" s="421"/>
      <c r="VK127" s="421"/>
      <c r="VL127" s="421"/>
      <c r="VM127" s="421"/>
      <c r="VN127" s="421"/>
      <c r="VO127" s="421"/>
      <c r="VP127" s="421"/>
      <c r="VQ127" s="421"/>
      <c r="VR127" s="421"/>
      <c r="VS127" s="421"/>
      <c r="VT127" s="421"/>
      <c r="VU127" s="421"/>
      <c r="VV127" s="421"/>
      <c r="VW127" s="421"/>
      <c r="VX127" s="421"/>
      <c r="VY127" s="421"/>
      <c r="VZ127" s="421"/>
      <c r="WA127" s="421"/>
      <c r="WB127" s="421"/>
      <c r="WC127" s="421"/>
      <c r="WD127" s="421"/>
      <c r="WE127" s="421"/>
      <c r="WF127" s="421"/>
      <c r="WG127" s="421"/>
      <c r="WH127" s="421"/>
      <c r="WI127" s="421"/>
      <c r="WJ127" s="421"/>
      <c r="WK127" s="421"/>
      <c r="WL127" s="421"/>
      <c r="WM127" s="421"/>
      <c r="WN127" s="421"/>
      <c r="WO127" s="421"/>
      <c r="WP127" s="421"/>
      <c r="WQ127" s="421"/>
      <c r="WR127" s="421"/>
      <c r="WS127" s="421"/>
      <c r="WT127" s="421"/>
      <c r="WU127" s="421"/>
      <c r="WV127" s="421"/>
      <c r="WW127" s="421"/>
      <c r="WX127" s="421"/>
      <c r="WY127" s="421"/>
      <c r="WZ127" s="421"/>
      <c r="XA127" s="421"/>
      <c r="XB127" s="421"/>
      <c r="XC127" s="421"/>
      <c r="XD127" s="421"/>
      <c r="XE127" s="421"/>
      <c r="XF127" s="421"/>
      <c r="XG127" s="421"/>
      <c r="XH127" s="421"/>
      <c r="XI127" s="421"/>
      <c r="XJ127" s="421"/>
      <c r="XK127" s="421"/>
      <c r="XL127" s="421"/>
      <c r="XM127" s="421"/>
      <c r="XN127" s="421"/>
      <c r="XO127" s="421"/>
      <c r="XP127" s="421"/>
      <c r="XQ127" s="421"/>
      <c r="XR127" s="421"/>
      <c r="XS127" s="421"/>
      <c r="XT127" s="421"/>
      <c r="XU127" s="421"/>
      <c r="XV127" s="421"/>
      <c r="XW127" s="421"/>
      <c r="XX127" s="421"/>
      <c r="XY127" s="421"/>
      <c r="XZ127" s="421"/>
      <c r="YA127" s="421"/>
      <c r="YB127" s="421"/>
      <c r="YC127" s="421"/>
      <c r="YD127" s="421"/>
      <c r="YE127" s="421"/>
      <c r="YF127" s="421"/>
      <c r="YG127" s="421"/>
      <c r="YH127" s="421"/>
      <c r="YI127" s="421"/>
      <c r="YJ127" s="421"/>
      <c r="YK127" s="421"/>
      <c r="YL127" s="421"/>
      <c r="YM127" s="421"/>
      <c r="YN127" s="421"/>
      <c r="YO127" s="421"/>
      <c r="YP127" s="421"/>
      <c r="YQ127" s="421"/>
      <c r="YR127" s="421"/>
      <c r="YS127" s="421"/>
      <c r="YT127" s="421"/>
      <c r="YU127" s="421"/>
      <c r="YV127" s="421"/>
      <c r="YW127" s="421"/>
      <c r="YX127" s="421"/>
      <c r="YY127" s="421"/>
      <c r="YZ127" s="421"/>
      <c r="ZA127" s="421"/>
      <c r="ZB127" s="421"/>
      <c r="ZC127" s="421"/>
      <c r="ZD127" s="421"/>
      <c r="ZE127" s="421"/>
      <c r="ZF127" s="421"/>
      <c r="ZG127" s="421"/>
      <c r="ZH127" s="421"/>
      <c r="ZI127" s="421"/>
      <c r="ZJ127" s="421"/>
      <c r="ZK127" s="421"/>
      <c r="ZL127" s="421"/>
      <c r="ZM127" s="421"/>
      <c r="ZN127" s="421"/>
      <c r="ZO127" s="421"/>
      <c r="ZP127" s="421"/>
      <c r="ZQ127" s="421"/>
      <c r="ZR127" s="421"/>
      <c r="ZS127" s="421"/>
      <c r="ZT127" s="421"/>
      <c r="ZU127" s="421"/>
      <c r="ZV127" s="421"/>
      <c r="ZW127" s="421"/>
      <c r="ZX127" s="421"/>
      <c r="ZY127" s="421"/>
      <c r="ZZ127" s="421"/>
      <c r="AAA127" s="421"/>
      <c r="AAB127" s="421"/>
      <c r="AAC127" s="421"/>
      <c r="AAD127" s="421"/>
      <c r="AAE127" s="421"/>
      <c r="AAF127" s="421"/>
      <c r="AAG127" s="421"/>
      <c r="AAH127" s="421"/>
      <c r="AAI127" s="421"/>
      <c r="AAJ127" s="421"/>
      <c r="AAK127" s="421"/>
      <c r="AAP127" s="421"/>
      <c r="AAQ127" s="421"/>
      <c r="AAR127" s="421"/>
      <c r="AAS127" s="421"/>
      <c r="AAT127" s="421"/>
      <c r="AAU127" s="421"/>
      <c r="AAV127" s="421"/>
      <c r="AAW127" s="421"/>
      <c r="AAX127" s="421"/>
      <c r="AAY127" s="421"/>
      <c r="AAZ127" s="421"/>
      <c r="ACR127" s="421"/>
      <c r="ACS127" s="421"/>
      <c r="ACT127" s="421"/>
      <c r="ACU127" s="421"/>
      <c r="ACV127" s="421"/>
      <c r="ACW127" s="421"/>
      <c r="ACX127" s="421"/>
      <c r="ACY127" s="421"/>
      <c r="ACZ127" s="421"/>
      <c r="ADA127" s="421"/>
      <c r="ADB127" s="421"/>
      <c r="ADC127" s="421"/>
      <c r="ADD127" s="421"/>
      <c r="ADE127" s="421"/>
      <c r="ADF127" s="421"/>
      <c r="ADG127" s="421"/>
      <c r="ADH127" s="421"/>
      <c r="ADI127" s="421"/>
      <c r="ADJ127" s="421"/>
      <c r="ADK127" s="421"/>
      <c r="ADL127" s="421"/>
      <c r="ADM127" s="421"/>
      <c r="ADN127" s="421"/>
      <c r="ADO127" s="421"/>
      <c r="ADP127" s="421"/>
      <c r="ADQ127" s="421"/>
      <c r="ADR127" s="421"/>
      <c r="ADS127" s="421"/>
      <c r="ADT127" s="421"/>
      <c r="ADU127" s="421"/>
      <c r="ADV127" s="421"/>
      <c r="ADW127" s="421"/>
      <c r="ADX127" s="421"/>
      <c r="ADY127" s="421"/>
      <c r="ADZ127" s="421"/>
      <c r="AEA127" s="421"/>
      <c r="AEB127" s="421"/>
      <c r="AEC127" s="421"/>
      <c r="AED127" s="421"/>
      <c r="AEE127" s="421"/>
      <c r="AEF127" s="421"/>
      <c r="AEG127" s="421"/>
      <c r="AEH127" s="421"/>
      <c r="AEI127" s="421"/>
      <c r="AEJ127" s="421"/>
      <c r="AEK127" s="421"/>
      <c r="AEL127" s="421"/>
      <c r="AEM127" s="421"/>
      <c r="AEN127" s="421"/>
      <c r="AEO127" s="421"/>
      <c r="AEP127" s="421"/>
      <c r="AEQ127" s="421"/>
      <c r="AER127" s="421"/>
      <c r="AES127" s="421"/>
      <c r="AET127" s="421"/>
      <c r="AEU127" s="421"/>
      <c r="AEV127" s="421"/>
      <c r="AEW127" s="421"/>
      <c r="AEX127" s="421"/>
      <c r="AEY127" s="421"/>
      <c r="AEZ127" s="421"/>
      <c r="AFA127" s="421"/>
      <c r="AFB127" s="421"/>
      <c r="AFC127" s="421"/>
      <c r="AFD127" s="421"/>
      <c r="AFE127" s="421"/>
      <c r="AFF127" s="421"/>
      <c r="AFG127" s="421"/>
      <c r="AFH127" s="421"/>
      <c r="AFI127" s="421"/>
      <c r="AFJ127" s="421"/>
      <c r="AFK127" s="421"/>
      <c r="AFL127" s="421"/>
      <c r="AFM127" s="421"/>
      <c r="AFN127" s="421"/>
      <c r="AFO127" s="421"/>
      <c r="AFP127" s="421"/>
      <c r="AFQ127" s="421"/>
      <c r="AFR127" s="421"/>
      <c r="AFS127" s="421"/>
      <c r="AFT127" s="421"/>
      <c r="AFU127" s="421"/>
      <c r="AFV127" s="421"/>
      <c r="AFW127" s="421"/>
      <c r="AFX127" s="421"/>
      <c r="AFY127" s="421"/>
      <c r="AFZ127" s="421"/>
      <c r="AGA127" s="421"/>
      <c r="AGB127" s="421"/>
      <c r="AGC127" s="421"/>
      <c r="AGD127" s="421"/>
      <c r="AGE127" s="421"/>
      <c r="AGF127" s="421"/>
      <c r="AGG127" s="421"/>
      <c r="AGH127" s="421"/>
      <c r="AGI127" s="421"/>
      <c r="AGJ127" s="421"/>
      <c r="AGK127" s="421"/>
      <c r="AGL127" s="421"/>
      <c r="AGM127" s="421"/>
      <c r="AGN127" s="421"/>
      <c r="AGO127" s="421"/>
      <c r="AGP127" s="421"/>
      <c r="AGQ127" s="421"/>
      <c r="AGR127" s="421"/>
      <c r="AGS127" s="421"/>
      <c r="AGT127" s="421"/>
      <c r="AGU127" s="421"/>
      <c r="AGV127" s="421"/>
      <c r="AGW127" s="421"/>
      <c r="AGX127" s="421"/>
      <c r="AGY127" s="421"/>
      <c r="AGZ127" s="421"/>
      <c r="AHA127" s="421"/>
      <c r="AHB127" s="421"/>
      <c r="AHC127" s="421"/>
      <c r="AHD127" s="421"/>
      <c r="AHE127" s="421"/>
      <c r="AHF127" s="421"/>
      <c r="AHG127" s="421"/>
      <c r="AHH127" s="421"/>
      <c r="AHI127" s="421"/>
      <c r="AHJ127" s="421"/>
      <c r="AHK127" s="421"/>
      <c r="AHL127" s="421"/>
      <c r="AHM127" s="421"/>
      <c r="AHN127" s="421"/>
      <c r="AHO127" s="421"/>
      <c r="AHP127" s="421"/>
      <c r="AHQ127" s="421"/>
      <c r="AHR127" s="421"/>
      <c r="AHS127" s="421"/>
      <c r="AHT127" s="421"/>
      <c r="AHU127" s="421"/>
      <c r="AHV127" s="421"/>
      <c r="AHW127" s="421"/>
      <c r="AHX127" s="421"/>
      <c r="AHY127" s="421"/>
      <c r="AHZ127" s="421"/>
      <c r="AIA127" s="421"/>
      <c r="AIB127" s="421"/>
      <c r="AIC127" s="421"/>
      <c r="AID127" s="421"/>
      <c r="AIE127" s="421"/>
      <c r="AIF127" s="421"/>
      <c r="AIG127" s="421"/>
      <c r="AIH127" s="421"/>
      <c r="AII127" s="421"/>
      <c r="AIJ127" s="421"/>
      <c r="AIK127" s="421"/>
      <c r="AIL127" s="421"/>
      <c r="AIM127" s="421"/>
      <c r="AIN127" s="421"/>
      <c r="AIO127" s="421"/>
      <c r="AIP127" s="421"/>
      <c r="AIQ127" s="421"/>
      <c r="AIR127" s="421"/>
      <c r="AIS127" s="421"/>
      <c r="AIT127" s="421"/>
      <c r="AIU127" s="421"/>
      <c r="AIV127" s="421"/>
      <c r="AIW127" s="421"/>
      <c r="AIX127" s="421"/>
      <c r="AIY127" s="421"/>
      <c r="AIZ127" s="421"/>
      <c r="AJA127" s="421"/>
      <c r="AJB127" s="421"/>
      <c r="AJC127" s="421"/>
      <c r="AJD127" s="421"/>
      <c r="AJE127" s="421"/>
      <c r="AJF127" s="421"/>
      <c r="AJG127" s="421"/>
      <c r="AJH127" s="421"/>
      <c r="AJI127" s="421"/>
      <c r="AJJ127" s="421"/>
      <c r="AJK127" s="421"/>
      <c r="AJL127" s="421"/>
      <c r="AJM127" s="421"/>
      <c r="AJN127" s="421"/>
      <c r="AJO127" s="421"/>
      <c r="AJP127" s="421"/>
      <c r="AJQ127" s="421"/>
      <c r="AJR127" s="421"/>
      <c r="AJS127" s="421"/>
      <c r="AJT127" s="421"/>
      <c r="AJU127" s="421"/>
      <c r="AJV127" s="421"/>
      <c r="AJW127" s="421"/>
      <c r="AJX127" s="421"/>
      <c r="AJY127" s="421"/>
      <c r="AJZ127" s="421"/>
      <c r="AKA127" s="421"/>
      <c r="AKB127" s="421"/>
      <c r="AKC127" s="421"/>
      <c r="AKD127" s="421"/>
      <c r="AKE127" s="421"/>
      <c r="AKF127" s="421"/>
      <c r="AKG127" s="421"/>
      <c r="AKL127" s="421"/>
      <c r="AKM127" s="421"/>
      <c r="AKN127" s="421"/>
      <c r="AKO127" s="421"/>
      <c r="AKP127" s="421"/>
      <c r="AKQ127" s="421"/>
      <c r="AKR127" s="421"/>
      <c r="AKS127" s="421"/>
      <c r="AKT127" s="421"/>
      <c r="AKU127" s="421"/>
      <c r="AKV127" s="421"/>
      <c r="AMN127" s="421"/>
      <c r="AMO127" s="421"/>
      <c r="AMP127" s="421"/>
      <c r="AMQ127" s="421"/>
      <c r="AMR127" s="421"/>
      <c r="AMS127" s="421"/>
      <c r="AMT127" s="421"/>
      <c r="AMU127" s="421"/>
      <c r="AMV127" s="421"/>
      <c r="AMW127" s="421"/>
      <c r="AMX127" s="421"/>
      <c r="AMY127" s="421"/>
      <c r="AMZ127" s="421"/>
      <c r="ANA127" s="421"/>
      <c r="ANB127" s="421"/>
      <c r="ANC127" s="421"/>
      <c r="AND127" s="421"/>
      <c r="ANE127" s="421"/>
      <c r="ANF127" s="421"/>
      <c r="ANG127" s="421"/>
      <c r="ANH127" s="421"/>
      <c r="ANI127" s="421"/>
      <c r="ANJ127" s="421"/>
      <c r="ANK127" s="421"/>
      <c r="ANL127" s="421"/>
      <c r="ANM127" s="421"/>
      <c r="ANN127" s="421"/>
      <c r="ANO127" s="421"/>
      <c r="ANP127" s="421"/>
      <c r="ANQ127" s="421"/>
      <c r="ANR127" s="421"/>
      <c r="ANS127" s="421"/>
      <c r="ANT127" s="421"/>
      <c r="ANU127" s="421"/>
      <c r="ANV127" s="421"/>
      <c r="ANW127" s="421"/>
      <c r="ANX127" s="421"/>
      <c r="ANY127" s="421"/>
      <c r="ANZ127" s="421"/>
      <c r="AOA127" s="421"/>
      <c r="AOB127" s="421"/>
      <c r="AOC127" s="421"/>
      <c r="AOD127" s="421"/>
      <c r="AOE127" s="421"/>
      <c r="AOF127" s="421"/>
      <c r="AOG127" s="421"/>
      <c r="AOH127" s="421"/>
      <c r="AOI127" s="421"/>
      <c r="AOJ127" s="421"/>
      <c r="AOK127" s="421"/>
      <c r="AOL127" s="421"/>
      <c r="AOM127" s="421"/>
      <c r="AON127" s="421"/>
      <c r="AOO127" s="421"/>
      <c r="AOP127" s="421"/>
      <c r="AOQ127" s="421"/>
      <c r="AOR127" s="421"/>
      <c r="AOS127" s="421"/>
      <c r="AOT127" s="421"/>
      <c r="AOU127" s="421"/>
      <c r="AOV127" s="421"/>
      <c r="AOW127" s="421"/>
      <c r="AOX127" s="421"/>
      <c r="AOY127" s="421"/>
      <c r="AOZ127" s="421"/>
      <c r="APA127" s="421"/>
      <c r="APB127" s="421"/>
      <c r="APC127" s="421"/>
      <c r="APD127" s="421"/>
      <c r="APE127" s="421"/>
      <c r="APF127" s="421"/>
      <c r="APG127" s="421"/>
      <c r="APH127" s="421"/>
      <c r="API127" s="421"/>
      <c r="APJ127" s="421"/>
      <c r="APK127" s="421"/>
      <c r="APL127" s="421"/>
      <c r="APM127" s="421"/>
      <c r="APN127" s="421"/>
      <c r="APO127" s="421"/>
      <c r="APP127" s="421"/>
      <c r="APQ127" s="421"/>
      <c r="APR127" s="421"/>
      <c r="APS127" s="421"/>
      <c r="APT127" s="421"/>
      <c r="APU127" s="421"/>
      <c r="APV127" s="421"/>
      <c r="APW127" s="421"/>
      <c r="APX127" s="421"/>
      <c r="APY127" s="421"/>
      <c r="APZ127" s="421"/>
      <c r="AQA127" s="421"/>
      <c r="AQB127" s="421"/>
      <c r="AQC127" s="421"/>
      <c r="AQD127" s="421"/>
      <c r="AQE127" s="421"/>
      <c r="AQF127" s="421"/>
      <c r="AQG127" s="421"/>
      <c r="AQH127" s="421"/>
      <c r="AQI127" s="421"/>
      <c r="AQJ127" s="421"/>
      <c r="AQK127" s="421"/>
      <c r="AQL127" s="421"/>
      <c r="AQM127" s="421"/>
      <c r="AQN127" s="421"/>
      <c r="AQO127" s="421"/>
      <c r="AQP127" s="421"/>
      <c r="AQQ127" s="421"/>
      <c r="AQR127" s="421"/>
      <c r="AQS127" s="421"/>
      <c r="AQT127" s="421"/>
      <c r="AQU127" s="421"/>
      <c r="AQV127" s="421"/>
      <c r="AQW127" s="421"/>
      <c r="AQX127" s="421"/>
      <c r="AQY127" s="421"/>
      <c r="AQZ127" s="421"/>
      <c r="ARA127" s="421"/>
      <c r="ARB127" s="421"/>
      <c r="ARC127" s="421"/>
      <c r="ARD127" s="421"/>
      <c r="ARE127" s="421"/>
      <c r="ARF127" s="421"/>
      <c r="ARG127" s="421"/>
      <c r="ARH127" s="421"/>
      <c r="ARI127" s="421"/>
      <c r="ARJ127" s="421"/>
      <c r="ARK127" s="421"/>
      <c r="ARL127" s="421"/>
      <c r="ARM127" s="421"/>
      <c r="ARN127" s="421"/>
      <c r="ARO127" s="421"/>
      <c r="ARP127" s="421"/>
      <c r="ARQ127" s="421"/>
      <c r="ARR127" s="421"/>
      <c r="ARS127" s="421"/>
      <c r="ART127" s="421"/>
      <c r="ARU127" s="421"/>
      <c r="ARV127" s="421"/>
      <c r="ARW127" s="421"/>
      <c r="ARX127" s="421"/>
      <c r="ARY127" s="421"/>
      <c r="ARZ127" s="421"/>
      <c r="ASA127" s="421"/>
      <c r="ASB127" s="421"/>
      <c r="ASC127" s="421"/>
      <c r="ASD127" s="421"/>
      <c r="ASE127" s="421"/>
      <c r="ASF127" s="421"/>
      <c r="ASG127" s="421"/>
      <c r="ASH127" s="421"/>
      <c r="ASI127" s="421"/>
      <c r="ASJ127" s="421"/>
      <c r="ASK127" s="421"/>
      <c r="ASL127" s="421"/>
      <c r="ASM127" s="421"/>
      <c r="ASN127" s="421"/>
      <c r="ASO127" s="421"/>
      <c r="ASP127" s="421"/>
      <c r="ASQ127" s="421"/>
      <c r="ASR127" s="421"/>
      <c r="ASS127" s="421"/>
      <c r="AST127" s="421"/>
      <c r="ASU127" s="421"/>
      <c r="ASV127" s="421"/>
      <c r="ASW127" s="421"/>
      <c r="ASX127" s="421"/>
      <c r="ASY127" s="421"/>
      <c r="ASZ127" s="421"/>
      <c r="ATA127" s="421"/>
      <c r="ATB127" s="421"/>
      <c r="ATC127" s="421"/>
      <c r="ATD127" s="421"/>
      <c r="ATE127" s="421"/>
      <c r="ATF127" s="421"/>
      <c r="ATG127" s="421"/>
      <c r="ATH127" s="421"/>
      <c r="ATI127" s="421"/>
      <c r="ATJ127" s="421"/>
      <c r="ATK127" s="421"/>
      <c r="ATL127" s="421"/>
      <c r="ATM127" s="421"/>
      <c r="ATN127" s="421"/>
      <c r="ATO127" s="421"/>
      <c r="ATP127" s="421"/>
      <c r="ATQ127" s="421"/>
      <c r="ATR127" s="421"/>
      <c r="ATS127" s="421"/>
      <c r="ATT127" s="421"/>
      <c r="ATU127" s="421"/>
      <c r="ATV127" s="421"/>
      <c r="ATW127" s="421"/>
      <c r="ATX127" s="421"/>
      <c r="ATY127" s="421"/>
      <c r="ATZ127" s="421"/>
      <c r="AUA127" s="421"/>
      <c r="AUB127" s="421"/>
      <c r="AUC127" s="421"/>
      <c r="AUH127" s="421"/>
      <c r="AUI127" s="421"/>
      <c r="AUJ127" s="421"/>
      <c r="AUK127" s="421"/>
      <c r="AUL127" s="421"/>
      <c r="AUM127" s="421"/>
      <c r="AUN127" s="421"/>
      <c r="AUO127" s="421"/>
      <c r="AUP127" s="421"/>
      <c r="AUQ127" s="421"/>
      <c r="AUR127" s="421"/>
      <c r="AWJ127" s="421"/>
      <c r="AWK127" s="421"/>
      <c r="AWL127" s="421"/>
      <c r="AWM127" s="421"/>
      <c r="AWN127" s="421"/>
      <c r="AWO127" s="421"/>
      <c r="AWP127" s="421"/>
      <c r="AWQ127" s="421"/>
      <c r="AWR127" s="421"/>
      <c r="AWS127" s="421"/>
      <c r="AWT127" s="421"/>
      <c r="AWU127" s="421"/>
      <c r="AWV127" s="421"/>
      <c r="AWW127" s="421"/>
      <c r="AWX127" s="421"/>
      <c r="AWY127" s="421"/>
      <c r="AWZ127" s="421"/>
      <c r="AXA127" s="421"/>
      <c r="AXB127" s="421"/>
      <c r="AXC127" s="421"/>
      <c r="AXD127" s="421"/>
      <c r="AXE127" s="421"/>
      <c r="AXF127" s="421"/>
      <c r="AXG127" s="421"/>
      <c r="AXH127" s="421"/>
      <c r="AXI127" s="421"/>
      <c r="AXJ127" s="421"/>
      <c r="AXK127" s="421"/>
      <c r="AXL127" s="421"/>
      <c r="AXM127" s="421"/>
      <c r="AXN127" s="421"/>
      <c r="AXO127" s="421"/>
      <c r="AXP127" s="421"/>
      <c r="AXQ127" s="421"/>
      <c r="AXR127" s="421"/>
      <c r="AXS127" s="421"/>
      <c r="AXT127" s="421"/>
      <c r="AXU127" s="421"/>
      <c r="AXV127" s="421"/>
      <c r="AXW127" s="421"/>
      <c r="AXX127" s="421"/>
      <c r="AXY127" s="421"/>
      <c r="AXZ127" s="421"/>
      <c r="AYA127" s="421"/>
      <c r="AYB127" s="421"/>
      <c r="AYC127" s="421"/>
      <c r="AYD127" s="421"/>
      <c r="AYE127" s="421"/>
      <c r="AYF127" s="421"/>
      <c r="AYG127" s="421"/>
      <c r="AYH127" s="421"/>
      <c r="AYI127" s="421"/>
      <c r="AYJ127" s="421"/>
      <c r="AYK127" s="421"/>
      <c r="AYL127" s="421"/>
      <c r="AYM127" s="421"/>
      <c r="AYN127" s="421"/>
      <c r="AYO127" s="421"/>
      <c r="AYP127" s="421"/>
      <c r="AYQ127" s="421"/>
      <c r="AYR127" s="421"/>
      <c r="AYS127" s="421"/>
      <c r="AYT127" s="421"/>
      <c r="AYU127" s="421"/>
      <c r="AYV127" s="421"/>
      <c r="AYW127" s="421"/>
      <c r="AYX127" s="421"/>
      <c r="AYY127" s="421"/>
      <c r="AYZ127" s="421"/>
      <c r="AZA127" s="421"/>
      <c r="AZB127" s="421"/>
      <c r="AZC127" s="421"/>
      <c r="AZD127" s="421"/>
      <c r="AZE127" s="421"/>
      <c r="AZF127" s="421"/>
      <c r="AZG127" s="421"/>
      <c r="AZH127" s="421"/>
      <c r="AZI127" s="421"/>
      <c r="AZJ127" s="421"/>
      <c r="AZK127" s="421"/>
      <c r="AZL127" s="421"/>
      <c r="AZM127" s="421"/>
      <c r="AZN127" s="421"/>
      <c r="AZO127" s="421"/>
      <c r="AZP127" s="421"/>
      <c r="AZQ127" s="421"/>
      <c r="AZR127" s="421"/>
      <c r="AZS127" s="421"/>
      <c r="AZT127" s="421"/>
      <c r="AZU127" s="421"/>
      <c r="AZV127" s="421"/>
      <c r="AZW127" s="421"/>
      <c r="AZX127" s="421"/>
      <c r="AZY127" s="421"/>
      <c r="AZZ127" s="421"/>
      <c r="BAA127" s="421"/>
      <c r="BAB127" s="421"/>
      <c r="BAC127" s="421"/>
      <c r="BAD127" s="421"/>
      <c r="BAE127" s="421"/>
      <c r="BAF127" s="421"/>
      <c r="BAG127" s="421"/>
      <c r="BAH127" s="421"/>
      <c r="BAI127" s="421"/>
      <c r="BAJ127" s="421"/>
      <c r="BAK127" s="421"/>
      <c r="BAL127" s="421"/>
      <c r="BAM127" s="421"/>
      <c r="BAN127" s="421"/>
      <c r="BAO127" s="421"/>
      <c r="BAP127" s="421"/>
      <c r="BAQ127" s="421"/>
      <c r="BAR127" s="421"/>
      <c r="BAS127" s="421"/>
      <c r="BAT127" s="421"/>
      <c r="BAU127" s="421"/>
      <c r="BAV127" s="421"/>
      <c r="BAW127" s="421"/>
      <c r="BAX127" s="421"/>
      <c r="BAY127" s="421"/>
      <c r="BAZ127" s="421"/>
      <c r="BBA127" s="421"/>
      <c r="BBB127" s="421"/>
      <c r="BBC127" s="421"/>
      <c r="BBD127" s="421"/>
      <c r="BBE127" s="421"/>
      <c r="BBF127" s="421"/>
      <c r="BBG127" s="421"/>
      <c r="BBH127" s="421"/>
      <c r="BBI127" s="421"/>
      <c r="BBJ127" s="421"/>
      <c r="BBK127" s="421"/>
      <c r="BBL127" s="421"/>
      <c r="BBM127" s="421"/>
      <c r="BBN127" s="421"/>
      <c r="BBO127" s="421"/>
      <c r="BBP127" s="421"/>
      <c r="BBQ127" s="421"/>
      <c r="BBR127" s="421"/>
      <c r="BBS127" s="421"/>
      <c r="BBT127" s="421"/>
      <c r="BBU127" s="421"/>
      <c r="BBV127" s="421"/>
      <c r="BBW127" s="421"/>
      <c r="BBX127" s="421"/>
      <c r="BBY127" s="421"/>
      <c r="BBZ127" s="421"/>
      <c r="BCA127" s="421"/>
      <c r="BCB127" s="421"/>
      <c r="BCC127" s="421"/>
      <c r="BCD127" s="421"/>
      <c r="BCE127" s="421"/>
      <c r="BCF127" s="421"/>
      <c r="BCG127" s="421"/>
      <c r="BCH127" s="421"/>
      <c r="BCI127" s="421"/>
      <c r="BCJ127" s="421"/>
      <c r="BCK127" s="421"/>
      <c r="BCL127" s="421"/>
      <c r="BCM127" s="421"/>
      <c r="BCN127" s="421"/>
      <c r="BCO127" s="421"/>
      <c r="BCP127" s="421"/>
      <c r="BCQ127" s="421"/>
      <c r="BCR127" s="421"/>
      <c r="BCS127" s="421"/>
      <c r="BCT127" s="421"/>
      <c r="BCU127" s="421"/>
      <c r="BCV127" s="421"/>
      <c r="BCW127" s="421"/>
      <c r="BCX127" s="421"/>
      <c r="BCY127" s="421"/>
      <c r="BCZ127" s="421"/>
      <c r="BDA127" s="421"/>
      <c r="BDB127" s="421"/>
      <c r="BDC127" s="421"/>
      <c r="BDD127" s="421"/>
      <c r="BDE127" s="421"/>
      <c r="BDF127" s="421"/>
      <c r="BDG127" s="421"/>
      <c r="BDH127" s="421"/>
      <c r="BDI127" s="421"/>
      <c r="BDJ127" s="421"/>
      <c r="BDK127" s="421"/>
      <c r="BDL127" s="421"/>
      <c r="BDM127" s="421"/>
      <c r="BDN127" s="421"/>
      <c r="BDO127" s="421"/>
      <c r="BDP127" s="421"/>
      <c r="BDQ127" s="421"/>
      <c r="BDR127" s="421"/>
      <c r="BDS127" s="421"/>
      <c r="BDT127" s="421"/>
      <c r="BDU127" s="421"/>
      <c r="BDV127" s="421"/>
      <c r="BDW127" s="421"/>
      <c r="BDX127" s="421"/>
      <c r="BDY127" s="421"/>
      <c r="BED127" s="421"/>
      <c r="BEE127" s="421"/>
      <c r="BEF127" s="421"/>
      <c r="BEG127" s="421"/>
      <c r="BEH127" s="421"/>
      <c r="BEI127" s="421"/>
      <c r="BEJ127" s="421"/>
      <c r="BEK127" s="421"/>
      <c r="BEL127" s="421"/>
      <c r="BEM127" s="421"/>
      <c r="BEN127" s="421"/>
      <c r="BGF127" s="421"/>
      <c r="BGG127" s="421"/>
      <c r="BGH127" s="421"/>
      <c r="BGI127" s="421"/>
      <c r="BGJ127" s="421"/>
      <c r="BGK127" s="421"/>
      <c r="BGL127" s="421"/>
      <c r="BGM127" s="421"/>
      <c r="BGN127" s="421"/>
      <c r="BGO127" s="421"/>
      <c r="BGP127" s="421"/>
      <c r="BGQ127" s="421"/>
      <c r="BGR127" s="421"/>
      <c r="BGS127" s="421"/>
      <c r="BGT127" s="421"/>
      <c r="BGU127" s="421"/>
      <c r="BGV127" s="421"/>
      <c r="BGW127" s="421"/>
      <c r="BGX127" s="421"/>
      <c r="BGY127" s="421"/>
      <c r="BGZ127" s="421"/>
      <c r="BHA127" s="421"/>
      <c r="BHB127" s="421"/>
      <c r="BHC127" s="421"/>
      <c r="BHD127" s="421"/>
      <c r="BHE127" s="421"/>
      <c r="BHF127" s="421"/>
      <c r="BHG127" s="421"/>
      <c r="BHH127" s="421"/>
      <c r="BHI127" s="421"/>
      <c r="BHJ127" s="421"/>
      <c r="BHK127" s="421"/>
      <c r="BHL127" s="421"/>
      <c r="BHM127" s="421"/>
      <c r="BHN127" s="421"/>
      <c r="BHO127" s="421"/>
      <c r="BHP127" s="421"/>
      <c r="BHQ127" s="421"/>
      <c r="BHR127" s="421"/>
      <c r="BHS127" s="421"/>
      <c r="BHT127" s="421"/>
      <c r="BHU127" s="421"/>
      <c r="BHV127" s="421"/>
      <c r="BHW127" s="421"/>
      <c r="BHX127" s="421"/>
      <c r="BHY127" s="421"/>
      <c r="BHZ127" s="421"/>
      <c r="BIA127" s="421"/>
      <c r="BIB127" s="421"/>
      <c r="BIC127" s="421"/>
      <c r="BID127" s="421"/>
      <c r="BIE127" s="421"/>
      <c r="BIF127" s="421"/>
      <c r="BIG127" s="421"/>
      <c r="BIH127" s="421"/>
      <c r="BII127" s="421"/>
      <c r="BIJ127" s="421"/>
      <c r="BIK127" s="421"/>
      <c r="BIL127" s="421"/>
      <c r="BIM127" s="421"/>
      <c r="BIN127" s="421"/>
      <c r="BIO127" s="421"/>
      <c r="BIP127" s="421"/>
      <c r="BIQ127" s="421"/>
      <c r="BIR127" s="421"/>
      <c r="BIS127" s="421"/>
      <c r="BIT127" s="421"/>
      <c r="BIU127" s="421"/>
      <c r="BIV127" s="421"/>
      <c r="BIW127" s="421"/>
      <c r="BIX127" s="421"/>
      <c r="BIY127" s="421"/>
      <c r="BIZ127" s="421"/>
      <c r="BJA127" s="421"/>
      <c r="BJB127" s="421"/>
      <c r="BJC127" s="421"/>
      <c r="BJD127" s="421"/>
      <c r="BJE127" s="421"/>
      <c r="BJF127" s="421"/>
      <c r="BJG127" s="421"/>
      <c r="BJH127" s="421"/>
      <c r="BJI127" s="421"/>
      <c r="BJJ127" s="421"/>
      <c r="BJK127" s="421"/>
      <c r="BJL127" s="421"/>
      <c r="BJM127" s="421"/>
      <c r="BJN127" s="421"/>
      <c r="BJO127" s="421"/>
      <c r="BJP127" s="421"/>
      <c r="BJQ127" s="421"/>
      <c r="BJR127" s="421"/>
      <c r="BJS127" s="421"/>
      <c r="BJT127" s="421"/>
      <c r="BJU127" s="421"/>
      <c r="BJV127" s="421"/>
      <c r="BJW127" s="421"/>
      <c r="BJX127" s="421"/>
      <c r="BJY127" s="421"/>
      <c r="BJZ127" s="421"/>
      <c r="BKA127" s="421"/>
      <c r="BKB127" s="421"/>
      <c r="BKC127" s="421"/>
      <c r="BKD127" s="421"/>
      <c r="BKE127" s="421"/>
      <c r="BKF127" s="421"/>
      <c r="BKG127" s="421"/>
      <c r="BKH127" s="421"/>
      <c r="BKI127" s="421"/>
      <c r="BKJ127" s="421"/>
      <c r="BKK127" s="421"/>
      <c r="BKL127" s="421"/>
      <c r="BKM127" s="421"/>
      <c r="BKN127" s="421"/>
      <c r="BKO127" s="421"/>
      <c r="BKP127" s="421"/>
      <c r="BKQ127" s="421"/>
      <c r="BKR127" s="421"/>
      <c r="BKS127" s="421"/>
      <c r="BKT127" s="421"/>
      <c r="BKU127" s="421"/>
      <c r="BKV127" s="421"/>
      <c r="BKW127" s="421"/>
      <c r="BKX127" s="421"/>
      <c r="BKY127" s="421"/>
      <c r="BKZ127" s="421"/>
      <c r="BLA127" s="421"/>
      <c r="BLB127" s="421"/>
      <c r="BLC127" s="421"/>
      <c r="BLD127" s="421"/>
      <c r="BLE127" s="421"/>
      <c r="BLF127" s="421"/>
      <c r="BLG127" s="421"/>
      <c r="BLH127" s="421"/>
      <c r="BLI127" s="421"/>
      <c r="BLJ127" s="421"/>
      <c r="BLK127" s="421"/>
      <c r="BLL127" s="421"/>
      <c r="BLM127" s="421"/>
      <c r="BLN127" s="421"/>
      <c r="BLO127" s="421"/>
      <c r="BLP127" s="421"/>
      <c r="BLQ127" s="421"/>
      <c r="BLR127" s="421"/>
      <c r="BLS127" s="421"/>
      <c r="BLT127" s="421"/>
      <c r="BLU127" s="421"/>
      <c r="BLV127" s="421"/>
      <c r="BLW127" s="421"/>
      <c r="BLX127" s="421"/>
      <c r="BLY127" s="421"/>
      <c r="BLZ127" s="421"/>
      <c r="BMA127" s="421"/>
      <c r="BMB127" s="421"/>
      <c r="BMC127" s="421"/>
      <c r="BMD127" s="421"/>
      <c r="BME127" s="421"/>
      <c r="BMF127" s="421"/>
      <c r="BMG127" s="421"/>
      <c r="BMH127" s="421"/>
      <c r="BMI127" s="421"/>
      <c r="BMJ127" s="421"/>
      <c r="BMK127" s="421"/>
      <c r="BML127" s="421"/>
      <c r="BMM127" s="421"/>
      <c r="BMN127" s="421"/>
      <c r="BMO127" s="421"/>
      <c r="BMP127" s="421"/>
      <c r="BMQ127" s="421"/>
      <c r="BMR127" s="421"/>
      <c r="BMS127" s="421"/>
      <c r="BMT127" s="421"/>
      <c r="BMU127" s="421"/>
      <c r="BMV127" s="421"/>
      <c r="BMW127" s="421"/>
      <c r="BMX127" s="421"/>
      <c r="BMY127" s="421"/>
      <c r="BMZ127" s="421"/>
      <c r="BNA127" s="421"/>
      <c r="BNB127" s="421"/>
      <c r="BNC127" s="421"/>
      <c r="BND127" s="421"/>
      <c r="BNE127" s="421"/>
      <c r="BNF127" s="421"/>
      <c r="BNG127" s="421"/>
      <c r="BNH127" s="421"/>
      <c r="BNI127" s="421"/>
      <c r="BNJ127" s="421"/>
      <c r="BNK127" s="421"/>
      <c r="BNL127" s="421"/>
      <c r="BNM127" s="421"/>
      <c r="BNN127" s="421"/>
      <c r="BNO127" s="421"/>
      <c r="BNP127" s="421"/>
      <c r="BNQ127" s="421"/>
      <c r="BNR127" s="421"/>
      <c r="BNS127" s="421"/>
      <c r="BNT127" s="421"/>
      <c r="BNU127" s="421"/>
      <c r="BNZ127" s="421"/>
      <c r="BOA127" s="421"/>
      <c r="BOB127" s="421"/>
      <c r="BOC127" s="421"/>
      <c r="BOD127" s="421"/>
      <c r="BOE127" s="421"/>
      <c r="BOF127" s="421"/>
      <c r="BOG127" s="421"/>
      <c r="BOH127" s="421"/>
      <c r="BOI127" s="421"/>
      <c r="BOJ127" s="421"/>
      <c r="BQB127" s="421"/>
      <c r="BQC127" s="421"/>
      <c r="BQD127" s="421"/>
      <c r="BQE127" s="421"/>
      <c r="BQF127" s="421"/>
      <c r="BQG127" s="421"/>
      <c r="BQH127" s="421"/>
      <c r="BQI127" s="421"/>
      <c r="BQJ127" s="421"/>
      <c r="BQK127" s="421"/>
      <c r="BQL127" s="421"/>
      <c r="BQM127" s="421"/>
      <c r="BQN127" s="421"/>
      <c r="BQO127" s="421"/>
      <c r="BQP127" s="421"/>
      <c r="BQQ127" s="421"/>
      <c r="BQR127" s="421"/>
      <c r="BQS127" s="421"/>
      <c r="BQT127" s="421"/>
      <c r="BQU127" s="421"/>
      <c r="BQV127" s="421"/>
      <c r="BQW127" s="421"/>
      <c r="BQX127" s="421"/>
      <c r="BQY127" s="421"/>
      <c r="BQZ127" s="421"/>
      <c r="BRA127" s="421"/>
      <c r="BRB127" s="421"/>
      <c r="BRC127" s="421"/>
      <c r="BRD127" s="421"/>
      <c r="BRE127" s="421"/>
      <c r="BRF127" s="421"/>
      <c r="BRG127" s="421"/>
      <c r="BRH127" s="421"/>
      <c r="BRI127" s="421"/>
      <c r="BRJ127" s="421"/>
      <c r="BRK127" s="421"/>
      <c r="BRL127" s="421"/>
      <c r="BRM127" s="421"/>
      <c r="BRN127" s="421"/>
      <c r="BRO127" s="421"/>
      <c r="BRP127" s="421"/>
      <c r="BRQ127" s="421"/>
      <c r="BRR127" s="421"/>
      <c r="BRS127" s="421"/>
      <c r="BRT127" s="421"/>
      <c r="BRU127" s="421"/>
      <c r="BRV127" s="421"/>
      <c r="BRW127" s="421"/>
      <c r="BRX127" s="421"/>
      <c r="BRY127" s="421"/>
      <c r="BRZ127" s="421"/>
      <c r="BSA127" s="421"/>
      <c r="BSB127" s="421"/>
      <c r="BSC127" s="421"/>
      <c r="BSD127" s="421"/>
      <c r="BSE127" s="421"/>
      <c r="BSF127" s="421"/>
      <c r="BSG127" s="421"/>
      <c r="BSH127" s="421"/>
      <c r="BSI127" s="421"/>
      <c r="BSJ127" s="421"/>
      <c r="BSK127" s="421"/>
      <c r="BSL127" s="421"/>
      <c r="BSM127" s="421"/>
      <c r="BSN127" s="421"/>
      <c r="BSO127" s="421"/>
      <c r="BSP127" s="421"/>
      <c r="BSQ127" s="421"/>
      <c r="BSR127" s="421"/>
      <c r="BSS127" s="421"/>
      <c r="BST127" s="421"/>
      <c r="BSU127" s="421"/>
      <c r="BSV127" s="421"/>
      <c r="BSW127" s="421"/>
      <c r="BSX127" s="421"/>
      <c r="BSY127" s="421"/>
      <c r="BSZ127" s="421"/>
      <c r="BTA127" s="421"/>
      <c r="BTB127" s="421"/>
      <c r="BTC127" s="421"/>
      <c r="BTD127" s="421"/>
      <c r="BTE127" s="421"/>
      <c r="BTF127" s="421"/>
      <c r="BTG127" s="421"/>
      <c r="BTH127" s="421"/>
      <c r="BTI127" s="421"/>
      <c r="BTJ127" s="421"/>
      <c r="BTK127" s="421"/>
      <c r="BTL127" s="421"/>
      <c r="BTM127" s="421"/>
      <c r="BTN127" s="421"/>
      <c r="BTO127" s="421"/>
      <c r="BTP127" s="421"/>
      <c r="BTQ127" s="421"/>
      <c r="BTR127" s="421"/>
      <c r="BTS127" s="421"/>
      <c r="BTT127" s="421"/>
      <c r="BTU127" s="421"/>
      <c r="BTV127" s="421"/>
      <c r="BTW127" s="421"/>
      <c r="BTX127" s="421"/>
      <c r="BTY127" s="421"/>
      <c r="BTZ127" s="421"/>
      <c r="BUA127" s="421"/>
      <c r="BUB127" s="421"/>
      <c r="BUC127" s="421"/>
      <c r="BUD127" s="421"/>
      <c r="BUE127" s="421"/>
      <c r="BUF127" s="421"/>
      <c r="BUG127" s="421"/>
      <c r="BUH127" s="421"/>
      <c r="BUI127" s="421"/>
      <c r="BUJ127" s="421"/>
      <c r="BUK127" s="421"/>
      <c r="BUL127" s="421"/>
      <c r="BUM127" s="421"/>
      <c r="BUN127" s="421"/>
      <c r="BUO127" s="421"/>
      <c r="BUP127" s="421"/>
      <c r="BUQ127" s="421"/>
      <c r="BUR127" s="421"/>
      <c r="BUS127" s="421"/>
      <c r="BUT127" s="421"/>
      <c r="BUU127" s="421"/>
      <c r="BUV127" s="421"/>
      <c r="BUW127" s="421"/>
      <c r="BUX127" s="421"/>
      <c r="BUY127" s="421"/>
      <c r="BUZ127" s="421"/>
      <c r="BVA127" s="421"/>
      <c r="BVB127" s="421"/>
      <c r="BVC127" s="421"/>
      <c r="BVD127" s="421"/>
      <c r="BVE127" s="421"/>
      <c r="BVF127" s="421"/>
      <c r="BVG127" s="421"/>
      <c r="BVH127" s="421"/>
      <c r="BVI127" s="421"/>
      <c r="BVJ127" s="421"/>
      <c r="BVK127" s="421"/>
      <c r="BVL127" s="421"/>
      <c r="BVM127" s="421"/>
      <c r="BVN127" s="421"/>
      <c r="BVO127" s="421"/>
      <c r="BVP127" s="421"/>
      <c r="BVQ127" s="421"/>
      <c r="BVR127" s="421"/>
      <c r="BVS127" s="421"/>
      <c r="BVT127" s="421"/>
      <c r="BVU127" s="421"/>
      <c r="BVV127" s="421"/>
      <c r="BVW127" s="421"/>
      <c r="BVX127" s="421"/>
      <c r="BVY127" s="421"/>
      <c r="BVZ127" s="421"/>
      <c r="BWA127" s="421"/>
      <c r="BWB127" s="421"/>
      <c r="BWC127" s="421"/>
      <c r="BWD127" s="421"/>
      <c r="BWE127" s="421"/>
      <c r="BWF127" s="421"/>
      <c r="BWG127" s="421"/>
      <c r="BWH127" s="421"/>
      <c r="BWI127" s="421"/>
      <c r="BWJ127" s="421"/>
      <c r="BWK127" s="421"/>
      <c r="BWL127" s="421"/>
      <c r="BWM127" s="421"/>
      <c r="BWN127" s="421"/>
      <c r="BWO127" s="421"/>
      <c r="BWP127" s="421"/>
      <c r="BWQ127" s="421"/>
      <c r="BWR127" s="421"/>
      <c r="BWS127" s="421"/>
      <c r="BWT127" s="421"/>
      <c r="BWU127" s="421"/>
      <c r="BWV127" s="421"/>
      <c r="BWW127" s="421"/>
      <c r="BWX127" s="421"/>
      <c r="BWY127" s="421"/>
      <c r="BWZ127" s="421"/>
      <c r="BXA127" s="421"/>
      <c r="BXB127" s="421"/>
      <c r="BXC127" s="421"/>
      <c r="BXD127" s="421"/>
      <c r="BXE127" s="421"/>
      <c r="BXF127" s="421"/>
      <c r="BXG127" s="421"/>
      <c r="BXH127" s="421"/>
      <c r="BXI127" s="421"/>
      <c r="BXJ127" s="421"/>
      <c r="BXK127" s="421"/>
      <c r="BXL127" s="421"/>
      <c r="BXM127" s="421"/>
      <c r="BXN127" s="421"/>
      <c r="BXO127" s="421"/>
      <c r="BXP127" s="421"/>
      <c r="BXQ127" s="421"/>
      <c r="BXV127" s="421"/>
      <c r="BXW127" s="421"/>
      <c r="BXX127" s="421"/>
      <c r="BXY127" s="421"/>
      <c r="BXZ127" s="421"/>
      <c r="BYA127" s="421"/>
      <c r="BYB127" s="421"/>
      <c r="BYC127" s="421"/>
      <c r="BYD127" s="421"/>
      <c r="BYE127" s="421"/>
      <c r="BYF127" s="421"/>
      <c r="BZX127" s="421"/>
      <c r="BZY127" s="421"/>
      <c r="BZZ127" s="421"/>
      <c r="CAA127" s="421"/>
      <c r="CAB127" s="421"/>
      <c r="CAC127" s="421"/>
      <c r="CAD127" s="421"/>
      <c r="CAE127" s="421"/>
      <c r="CAF127" s="421"/>
      <c r="CAG127" s="421"/>
      <c r="CAH127" s="421"/>
      <c r="CAI127" s="421"/>
      <c r="CAJ127" s="421"/>
      <c r="CAK127" s="421"/>
      <c r="CAL127" s="421"/>
      <c r="CAM127" s="421"/>
      <c r="CAN127" s="421"/>
      <c r="CAO127" s="421"/>
      <c r="CAP127" s="421"/>
      <c r="CAQ127" s="421"/>
      <c r="CAR127" s="421"/>
      <c r="CAS127" s="421"/>
      <c r="CAT127" s="421"/>
      <c r="CAU127" s="421"/>
      <c r="CAV127" s="421"/>
      <c r="CAW127" s="421"/>
      <c r="CAX127" s="421"/>
      <c r="CAY127" s="421"/>
      <c r="CAZ127" s="421"/>
      <c r="CBA127" s="421"/>
      <c r="CBB127" s="421"/>
      <c r="CBC127" s="421"/>
      <c r="CBD127" s="421"/>
      <c r="CBE127" s="421"/>
      <c r="CBF127" s="421"/>
      <c r="CBG127" s="421"/>
      <c r="CBH127" s="421"/>
      <c r="CBI127" s="421"/>
      <c r="CBJ127" s="421"/>
      <c r="CBK127" s="421"/>
      <c r="CBL127" s="421"/>
      <c r="CBM127" s="421"/>
      <c r="CBN127" s="421"/>
      <c r="CBO127" s="421"/>
      <c r="CBP127" s="421"/>
      <c r="CBQ127" s="421"/>
      <c r="CBR127" s="421"/>
      <c r="CBS127" s="421"/>
      <c r="CBT127" s="421"/>
      <c r="CBU127" s="421"/>
      <c r="CBV127" s="421"/>
      <c r="CBW127" s="421"/>
      <c r="CBX127" s="421"/>
      <c r="CBY127" s="421"/>
      <c r="CBZ127" s="421"/>
      <c r="CCA127" s="421"/>
      <c r="CCB127" s="421"/>
      <c r="CCC127" s="421"/>
      <c r="CCD127" s="421"/>
      <c r="CCE127" s="421"/>
      <c r="CCF127" s="421"/>
      <c r="CCG127" s="421"/>
      <c r="CCH127" s="421"/>
      <c r="CCI127" s="421"/>
      <c r="CCJ127" s="421"/>
      <c r="CCK127" s="421"/>
      <c r="CCL127" s="421"/>
      <c r="CCM127" s="421"/>
      <c r="CCN127" s="421"/>
      <c r="CCO127" s="421"/>
      <c r="CCP127" s="421"/>
      <c r="CCQ127" s="421"/>
      <c r="CCR127" s="421"/>
      <c r="CCS127" s="421"/>
      <c r="CCT127" s="421"/>
      <c r="CCU127" s="421"/>
      <c r="CCV127" s="421"/>
      <c r="CCW127" s="421"/>
      <c r="CCX127" s="421"/>
      <c r="CCY127" s="421"/>
      <c r="CCZ127" s="421"/>
      <c r="CDA127" s="421"/>
      <c r="CDB127" s="421"/>
      <c r="CDC127" s="421"/>
      <c r="CDD127" s="421"/>
      <c r="CDE127" s="421"/>
      <c r="CDF127" s="421"/>
      <c r="CDG127" s="421"/>
      <c r="CDH127" s="421"/>
      <c r="CDI127" s="421"/>
      <c r="CDJ127" s="421"/>
      <c r="CDK127" s="421"/>
      <c r="CDL127" s="421"/>
      <c r="CDM127" s="421"/>
      <c r="CDN127" s="421"/>
      <c r="CDO127" s="421"/>
      <c r="CDP127" s="421"/>
      <c r="CDQ127" s="421"/>
      <c r="CDR127" s="421"/>
      <c r="CDS127" s="421"/>
      <c r="CDT127" s="421"/>
      <c r="CDU127" s="421"/>
      <c r="CDV127" s="421"/>
      <c r="CDW127" s="421"/>
      <c r="CDX127" s="421"/>
      <c r="CDY127" s="421"/>
      <c r="CDZ127" s="421"/>
      <c r="CEA127" s="421"/>
      <c r="CEB127" s="421"/>
      <c r="CEC127" s="421"/>
      <c r="CED127" s="421"/>
      <c r="CEE127" s="421"/>
      <c r="CEF127" s="421"/>
      <c r="CEG127" s="421"/>
      <c r="CEH127" s="421"/>
      <c r="CEI127" s="421"/>
      <c r="CEJ127" s="421"/>
      <c r="CEK127" s="421"/>
      <c r="CEL127" s="421"/>
      <c r="CEM127" s="421"/>
      <c r="CEN127" s="421"/>
      <c r="CEO127" s="421"/>
      <c r="CEP127" s="421"/>
      <c r="CEQ127" s="421"/>
      <c r="CER127" s="421"/>
      <c r="CES127" s="421"/>
      <c r="CET127" s="421"/>
      <c r="CEU127" s="421"/>
      <c r="CEV127" s="421"/>
      <c r="CEW127" s="421"/>
      <c r="CEX127" s="421"/>
      <c r="CEY127" s="421"/>
      <c r="CEZ127" s="421"/>
      <c r="CFA127" s="421"/>
      <c r="CFB127" s="421"/>
      <c r="CFC127" s="421"/>
      <c r="CFD127" s="421"/>
      <c r="CFE127" s="421"/>
      <c r="CFF127" s="421"/>
      <c r="CFG127" s="421"/>
      <c r="CFH127" s="421"/>
      <c r="CFI127" s="421"/>
      <c r="CFJ127" s="421"/>
      <c r="CFK127" s="421"/>
      <c r="CFL127" s="421"/>
      <c r="CFM127" s="421"/>
      <c r="CFN127" s="421"/>
      <c r="CFO127" s="421"/>
      <c r="CFP127" s="421"/>
      <c r="CFQ127" s="421"/>
      <c r="CFR127" s="421"/>
      <c r="CFS127" s="421"/>
      <c r="CFT127" s="421"/>
      <c r="CFU127" s="421"/>
      <c r="CFV127" s="421"/>
      <c r="CFW127" s="421"/>
      <c r="CFX127" s="421"/>
      <c r="CFY127" s="421"/>
      <c r="CFZ127" s="421"/>
      <c r="CGA127" s="421"/>
      <c r="CGB127" s="421"/>
      <c r="CGC127" s="421"/>
      <c r="CGD127" s="421"/>
      <c r="CGE127" s="421"/>
      <c r="CGF127" s="421"/>
      <c r="CGG127" s="421"/>
      <c r="CGH127" s="421"/>
      <c r="CGI127" s="421"/>
      <c r="CGJ127" s="421"/>
      <c r="CGK127" s="421"/>
      <c r="CGL127" s="421"/>
      <c r="CGM127" s="421"/>
      <c r="CGN127" s="421"/>
      <c r="CGO127" s="421"/>
      <c r="CGP127" s="421"/>
      <c r="CGQ127" s="421"/>
      <c r="CGR127" s="421"/>
      <c r="CGS127" s="421"/>
      <c r="CGT127" s="421"/>
      <c r="CGU127" s="421"/>
      <c r="CGV127" s="421"/>
      <c r="CGW127" s="421"/>
      <c r="CGX127" s="421"/>
      <c r="CGY127" s="421"/>
      <c r="CGZ127" s="421"/>
      <c r="CHA127" s="421"/>
      <c r="CHB127" s="421"/>
      <c r="CHC127" s="421"/>
      <c r="CHD127" s="421"/>
      <c r="CHE127" s="421"/>
      <c r="CHF127" s="421"/>
      <c r="CHG127" s="421"/>
      <c r="CHH127" s="421"/>
      <c r="CHI127" s="421"/>
      <c r="CHJ127" s="421"/>
      <c r="CHK127" s="421"/>
      <c r="CHL127" s="421"/>
      <c r="CHM127" s="421"/>
      <c r="CHR127" s="421"/>
      <c r="CHS127" s="421"/>
      <c r="CHT127" s="421"/>
      <c r="CHU127" s="421"/>
      <c r="CHV127" s="421"/>
      <c r="CHW127" s="421"/>
      <c r="CHX127" s="421"/>
      <c r="CHY127" s="421"/>
      <c r="CHZ127" s="421"/>
      <c r="CIA127" s="421"/>
      <c r="CIB127" s="421"/>
      <c r="CJT127" s="421"/>
      <c r="CJU127" s="421"/>
      <c r="CJV127" s="421"/>
      <c r="CJW127" s="421"/>
      <c r="CJX127" s="421"/>
      <c r="CJY127" s="421"/>
      <c r="CJZ127" s="421"/>
      <c r="CKA127" s="421"/>
      <c r="CKB127" s="421"/>
      <c r="CKC127" s="421"/>
      <c r="CKD127" s="421"/>
      <c r="CKE127" s="421"/>
      <c r="CKF127" s="421"/>
      <c r="CKG127" s="421"/>
      <c r="CKH127" s="421"/>
      <c r="CKI127" s="421"/>
      <c r="CKJ127" s="421"/>
      <c r="CKK127" s="421"/>
      <c r="CKL127" s="421"/>
      <c r="CKM127" s="421"/>
      <c r="CKN127" s="421"/>
      <c r="CKO127" s="421"/>
      <c r="CKP127" s="421"/>
      <c r="CKQ127" s="421"/>
      <c r="CKR127" s="421"/>
      <c r="CKS127" s="421"/>
      <c r="CKT127" s="421"/>
      <c r="CKU127" s="421"/>
      <c r="CKV127" s="421"/>
      <c r="CKW127" s="421"/>
      <c r="CKX127" s="421"/>
      <c r="CKY127" s="421"/>
      <c r="CKZ127" s="421"/>
      <c r="CLA127" s="421"/>
      <c r="CLB127" s="421"/>
      <c r="CLC127" s="421"/>
      <c r="CLD127" s="421"/>
      <c r="CLE127" s="421"/>
      <c r="CLF127" s="421"/>
      <c r="CLG127" s="421"/>
      <c r="CLH127" s="421"/>
      <c r="CLI127" s="421"/>
      <c r="CLJ127" s="421"/>
      <c r="CLK127" s="421"/>
      <c r="CLL127" s="421"/>
      <c r="CLM127" s="421"/>
      <c r="CLN127" s="421"/>
      <c r="CLO127" s="421"/>
      <c r="CLP127" s="421"/>
      <c r="CLQ127" s="421"/>
      <c r="CLR127" s="421"/>
      <c r="CLS127" s="421"/>
      <c r="CLT127" s="421"/>
      <c r="CLU127" s="421"/>
      <c r="CLV127" s="421"/>
      <c r="CLW127" s="421"/>
      <c r="CLX127" s="421"/>
      <c r="CLY127" s="421"/>
      <c r="CLZ127" s="421"/>
      <c r="CMA127" s="421"/>
      <c r="CMB127" s="421"/>
      <c r="CMC127" s="421"/>
      <c r="CMD127" s="421"/>
      <c r="CME127" s="421"/>
      <c r="CMF127" s="421"/>
      <c r="CMG127" s="421"/>
      <c r="CMH127" s="421"/>
      <c r="CMI127" s="421"/>
      <c r="CMJ127" s="421"/>
      <c r="CMK127" s="421"/>
      <c r="CML127" s="421"/>
      <c r="CMM127" s="421"/>
      <c r="CMN127" s="421"/>
      <c r="CMO127" s="421"/>
      <c r="CMP127" s="421"/>
      <c r="CMQ127" s="421"/>
      <c r="CMR127" s="421"/>
      <c r="CMS127" s="421"/>
      <c r="CMT127" s="421"/>
      <c r="CMU127" s="421"/>
      <c r="CMV127" s="421"/>
      <c r="CMW127" s="421"/>
      <c r="CMX127" s="421"/>
      <c r="CMY127" s="421"/>
      <c r="CMZ127" s="421"/>
      <c r="CNA127" s="421"/>
      <c r="CNB127" s="421"/>
      <c r="CNC127" s="421"/>
      <c r="CND127" s="421"/>
      <c r="CNE127" s="421"/>
      <c r="CNF127" s="421"/>
      <c r="CNG127" s="421"/>
      <c r="CNH127" s="421"/>
      <c r="CNI127" s="421"/>
      <c r="CNJ127" s="421"/>
      <c r="CNK127" s="421"/>
      <c r="CNL127" s="421"/>
      <c r="CNM127" s="421"/>
      <c r="CNN127" s="421"/>
      <c r="CNO127" s="421"/>
      <c r="CNP127" s="421"/>
      <c r="CNQ127" s="421"/>
      <c r="CNR127" s="421"/>
      <c r="CNS127" s="421"/>
      <c r="CNT127" s="421"/>
      <c r="CNU127" s="421"/>
      <c r="CNV127" s="421"/>
      <c r="CNW127" s="421"/>
      <c r="CNX127" s="421"/>
      <c r="CNY127" s="421"/>
      <c r="CNZ127" s="421"/>
      <c r="COA127" s="421"/>
      <c r="COB127" s="421"/>
      <c r="COC127" s="421"/>
      <c r="COD127" s="421"/>
      <c r="COE127" s="421"/>
      <c r="COF127" s="421"/>
      <c r="COG127" s="421"/>
      <c r="COH127" s="421"/>
      <c r="COI127" s="421"/>
      <c r="COJ127" s="421"/>
      <c r="COK127" s="421"/>
      <c r="COL127" s="421"/>
      <c r="COM127" s="421"/>
      <c r="CON127" s="421"/>
      <c r="COO127" s="421"/>
      <c r="COP127" s="421"/>
      <c r="COQ127" s="421"/>
      <c r="COR127" s="421"/>
      <c r="COS127" s="421"/>
      <c r="COT127" s="421"/>
      <c r="COU127" s="421"/>
      <c r="COV127" s="421"/>
      <c r="COW127" s="421"/>
      <c r="COX127" s="421"/>
      <c r="COY127" s="421"/>
      <c r="COZ127" s="421"/>
      <c r="CPA127" s="421"/>
      <c r="CPB127" s="421"/>
      <c r="CPC127" s="421"/>
      <c r="CPD127" s="421"/>
      <c r="CPE127" s="421"/>
      <c r="CPF127" s="421"/>
      <c r="CPG127" s="421"/>
      <c r="CPH127" s="421"/>
      <c r="CPI127" s="421"/>
      <c r="CPJ127" s="421"/>
      <c r="CPK127" s="421"/>
      <c r="CPL127" s="421"/>
      <c r="CPM127" s="421"/>
      <c r="CPN127" s="421"/>
      <c r="CPO127" s="421"/>
      <c r="CPP127" s="421"/>
      <c r="CPQ127" s="421"/>
      <c r="CPR127" s="421"/>
      <c r="CPS127" s="421"/>
      <c r="CPT127" s="421"/>
      <c r="CPU127" s="421"/>
      <c r="CPV127" s="421"/>
      <c r="CPW127" s="421"/>
      <c r="CPX127" s="421"/>
      <c r="CPY127" s="421"/>
      <c r="CPZ127" s="421"/>
      <c r="CQA127" s="421"/>
      <c r="CQB127" s="421"/>
      <c r="CQC127" s="421"/>
      <c r="CQD127" s="421"/>
      <c r="CQE127" s="421"/>
      <c r="CQF127" s="421"/>
      <c r="CQG127" s="421"/>
      <c r="CQH127" s="421"/>
      <c r="CQI127" s="421"/>
      <c r="CQJ127" s="421"/>
      <c r="CQK127" s="421"/>
      <c r="CQL127" s="421"/>
      <c r="CQM127" s="421"/>
      <c r="CQN127" s="421"/>
      <c r="CQO127" s="421"/>
      <c r="CQP127" s="421"/>
      <c r="CQQ127" s="421"/>
      <c r="CQR127" s="421"/>
      <c r="CQS127" s="421"/>
      <c r="CQT127" s="421"/>
      <c r="CQU127" s="421"/>
      <c r="CQV127" s="421"/>
      <c r="CQW127" s="421"/>
      <c r="CQX127" s="421"/>
      <c r="CQY127" s="421"/>
      <c r="CQZ127" s="421"/>
      <c r="CRA127" s="421"/>
      <c r="CRB127" s="421"/>
      <c r="CRC127" s="421"/>
      <c r="CRD127" s="421"/>
      <c r="CRE127" s="421"/>
      <c r="CRF127" s="421"/>
      <c r="CRG127" s="421"/>
      <c r="CRH127" s="421"/>
      <c r="CRI127" s="421"/>
      <c r="CRN127" s="421"/>
      <c r="CRO127" s="421"/>
      <c r="CRP127" s="421"/>
      <c r="CRQ127" s="421"/>
      <c r="CRR127" s="421"/>
      <c r="CRS127" s="421"/>
      <c r="CRT127" s="421"/>
      <c r="CRU127" s="421"/>
      <c r="CRV127" s="421"/>
      <c r="CRW127" s="421"/>
      <c r="CRX127" s="421"/>
      <c r="CTP127" s="421"/>
      <c r="CTQ127" s="421"/>
      <c r="CTR127" s="421"/>
      <c r="CTS127" s="421"/>
      <c r="CTT127" s="421"/>
      <c r="CTU127" s="421"/>
      <c r="CTV127" s="421"/>
      <c r="CTW127" s="421"/>
      <c r="CTX127" s="421"/>
      <c r="CTY127" s="421"/>
      <c r="CTZ127" s="421"/>
      <c r="CUA127" s="421"/>
      <c r="CUB127" s="421"/>
      <c r="CUC127" s="421"/>
      <c r="CUD127" s="421"/>
      <c r="CUE127" s="421"/>
      <c r="CUF127" s="421"/>
      <c r="CUG127" s="421"/>
      <c r="CUH127" s="421"/>
      <c r="CUI127" s="421"/>
      <c r="CUJ127" s="421"/>
      <c r="CUK127" s="421"/>
      <c r="CUL127" s="421"/>
      <c r="CUM127" s="421"/>
      <c r="CUN127" s="421"/>
      <c r="CUO127" s="421"/>
      <c r="CUP127" s="421"/>
      <c r="CUQ127" s="421"/>
      <c r="CUR127" s="421"/>
      <c r="CUS127" s="421"/>
      <c r="CUT127" s="421"/>
      <c r="CUU127" s="421"/>
      <c r="CUV127" s="421"/>
      <c r="CUW127" s="421"/>
      <c r="CUX127" s="421"/>
      <c r="CUY127" s="421"/>
      <c r="CUZ127" s="421"/>
      <c r="CVA127" s="421"/>
      <c r="CVB127" s="421"/>
      <c r="CVC127" s="421"/>
      <c r="CVD127" s="421"/>
      <c r="CVE127" s="421"/>
      <c r="CVF127" s="421"/>
      <c r="CVG127" s="421"/>
      <c r="CVH127" s="421"/>
      <c r="CVI127" s="421"/>
      <c r="CVJ127" s="421"/>
      <c r="CVK127" s="421"/>
      <c r="CVL127" s="421"/>
      <c r="CVM127" s="421"/>
      <c r="CVN127" s="421"/>
      <c r="CVO127" s="421"/>
      <c r="CVP127" s="421"/>
      <c r="CVQ127" s="421"/>
      <c r="CVR127" s="421"/>
      <c r="CVS127" s="421"/>
      <c r="CVT127" s="421"/>
      <c r="CVU127" s="421"/>
      <c r="CVV127" s="421"/>
      <c r="CVW127" s="421"/>
      <c r="CVX127" s="421"/>
      <c r="CVY127" s="421"/>
      <c r="CVZ127" s="421"/>
      <c r="CWA127" s="421"/>
      <c r="CWB127" s="421"/>
      <c r="CWC127" s="421"/>
      <c r="CWD127" s="421"/>
      <c r="CWE127" s="421"/>
      <c r="CWF127" s="421"/>
      <c r="CWG127" s="421"/>
      <c r="CWH127" s="421"/>
      <c r="CWI127" s="421"/>
      <c r="CWJ127" s="421"/>
      <c r="CWK127" s="421"/>
      <c r="CWL127" s="421"/>
      <c r="CWM127" s="421"/>
      <c r="CWN127" s="421"/>
      <c r="CWO127" s="421"/>
      <c r="CWP127" s="421"/>
      <c r="CWQ127" s="421"/>
      <c r="CWR127" s="421"/>
      <c r="CWS127" s="421"/>
      <c r="CWT127" s="421"/>
      <c r="CWU127" s="421"/>
      <c r="CWV127" s="421"/>
      <c r="CWW127" s="421"/>
      <c r="CWX127" s="421"/>
      <c r="CWY127" s="421"/>
      <c r="CWZ127" s="421"/>
      <c r="CXA127" s="421"/>
      <c r="CXB127" s="421"/>
      <c r="CXC127" s="421"/>
      <c r="CXD127" s="421"/>
      <c r="CXE127" s="421"/>
      <c r="CXF127" s="421"/>
      <c r="CXG127" s="421"/>
      <c r="CXH127" s="421"/>
      <c r="CXI127" s="421"/>
      <c r="CXJ127" s="421"/>
      <c r="CXK127" s="421"/>
      <c r="CXL127" s="421"/>
      <c r="CXM127" s="421"/>
      <c r="CXN127" s="421"/>
      <c r="CXO127" s="421"/>
      <c r="CXP127" s="421"/>
      <c r="CXQ127" s="421"/>
      <c r="CXR127" s="421"/>
      <c r="CXS127" s="421"/>
      <c r="CXT127" s="421"/>
      <c r="CXU127" s="421"/>
      <c r="CXV127" s="421"/>
      <c r="CXW127" s="421"/>
      <c r="CXX127" s="421"/>
      <c r="CXY127" s="421"/>
      <c r="CXZ127" s="421"/>
      <c r="CYA127" s="421"/>
      <c r="CYB127" s="421"/>
      <c r="CYC127" s="421"/>
      <c r="CYD127" s="421"/>
      <c r="CYE127" s="421"/>
      <c r="CYF127" s="421"/>
      <c r="CYG127" s="421"/>
      <c r="CYH127" s="421"/>
      <c r="CYI127" s="421"/>
      <c r="CYJ127" s="421"/>
      <c r="CYK127" s="421"/>
      <c r="CYL127" s="421"/>
      <c r="CYM127" s="421"/>
      <c r="CYN127" s="421"/>
      <c r="CYO127" s="421"/>
      <c r="CYP127" s="421"/>
      <c r="CYQ127" s="421"/>
      <c r="CYR127" s="421"/>
      <c r="CYS127" s="421"/>
      <c r="CYT127" s="421"/>
      <c r="CYU127" s="421"/>
      <c r="CYV127" s="421"/>
      <c r="CYW127" s="421"/>
      <c r="CYX127" s="421"/>
      <c r="CYY127" s="421"/>
      <c r="CYZ127" s="421"/>
      <c r="CZA127" s="421"/>
      <c r="CZB127" s="421"/>
      <c r="CZC127" s="421"/>
      <c r="CZD127" s="421"/>
      <c r="CZE127" s="421"/>
      <c r="CZF127" s="421"/>
      <c r="CZG127" s="421"/>
      <c r="CZH127" s="421"/>
      <c r="CZI127" s="421"/>
      <c r="CZJ127" s="421"/>
      <c r="CZK127" s="421"/>
      <c r="CZL127" s="421"/>
      <c r="CZM127" s="421"/>
      <c r="CZN127" s="421"/>
      <c r="CZO127" s="421"/>
      <c r="CZP127" s="421"/>
      <c r="CZQ127" s="421"/>
      <c r="CZR127" s="421"/>
      <c r="CZS127" s="421"/>
      <c r="CZT127" s="421"/>
      <c r="CZU127" s="421"/>
      <c r="CZV127" s="421"/>
      <c r="CZW127" s="421"/>
      <c r="CZX127" s="421"/>
      <c r="CZY127" s="421"/>
      <c r="CZZ127" s="421"/>
      <c r="DAA127" s="421"/>
      <c r="DAB127" s="421"/>
      <c r="DAC127" s="421"/>
      <c r="DAD127" s="421"/>
      <c r="DAE127" s="421"/>
      <c r="DAF127" s="421"/>
      <c r="DAG127" s="421"/>
      <c r="DAH127" s="421"/>
      <c r="DAI127" s="421"/>
      <c r="DAJ127" s="421"/>
      <c r="DAK127" s="421"/>
      <c r="DAL127" s="421"/>
      <c r="DAM127" s="421"/>
      <c r="DAN127" s="421"/>
      <c r="DAO127" s="421"/>
      <c r="DAP127" s="421"/>
      <c r="DAQ127" s="421"/>
      <c r="DAR127" s="421"/>
      <c r="DAS127" s="421"/>
      <c r="DAT127" s="421"/>
      <c r="DAU127" s="421"/>
      <c r="DAV127" s="421"/>
      <c r="DAW127" s="421"/>
      <c r="DAX127" s="421"/>
      <c r="DAY127" s="421"/>
      <c r="DAZ127" s="421"/>
      <c r="DBA127" s="421"/>
      <c r="DBB127" s="421"/>
      <c r="DBC127" s="421"/>
      <c r="DBD127" s="421"/>
      <c r="DBE127" s="421"/>
      <c r="DBJ127" s="421"/>
      <c r="DBK127" s="421"/>
      <c r="DBL127" s="421"/>
      <c r="DBM127" s="421"/>
      <c r="DBN127" s="421"/>
      <c r="DBO127" s="421"/>
      <c r="DBP127" s="421"/>
      <c r="DBQ127" s="421"/>
      <c r="DBR127" s="421"/>
      <c r="DBS127" s="421"/>
      <c r="DBT127" s="421"/>
      <c r="DDL127" s="421"/>
      <c r="DDM127" s="421"/>
      <c r="DDN127" s="421"/>
      <c r="DDO127" s="421"/>
      <c r="DDP127" s="421"/>
      <c r="DDQ127" s="421"/>
      <c r="DDR127" s="421"/>
      <c r="DDS127" s="421"/>
      <c r="DDT127" s="421"/>
      <c r="DDU127" s="421"/>
      <c r="DDV127" s="421"/>
      <c r="DDW127" s="421"/>
      <c r="DDX127" s="421"/>
      <c r="DDY127" s="421"/>
      <c r="DDZ127" s="421"/>
      <c r="DEA127" s="421"/>
      <c r="DEB127" s="421"/>
      <c r="DEC127" s="421"/>
      <c r="DED127" s="421"/>
      <c r="DEE127" s="421"/>
      <c r="DEF127" s="421"/>
      <c r="DEG127" s="421"/>
      <c r="DEH127" s="421"/>
      <c r="DEI127" s="421"/>
      <c r="DEJ127" s="421"/>
      <c r="DEK127" s="421"/>
      <c r="DEL127" s="421"/>
      <c r="DEM127" s="421"/>
      <c r="DEN127" s="421"/>
      <c r="DEO127" s="421"/>
      <c r="DEP127" s="421"/>
      <c r="DEQ127" s="421"/>
      <c r="DER127" s="421"/>
      <c r="DES127" s="421"/>
      <c r="DET127" s="421"/>
      <c r="DEU127" s="421"/>
      <c r="DEV127" s="421"/>
      <c r="DEW127" s="421"/>
      <c r="DEX127" s="421"/>
      <c r="DEY127" s="421"/>
      <c r="DEZ127" s="421"/>
      <c r="DFA127" s="421"/>
      <c r="DFB127" s="421"/>
      <c r="DFC127" s="421"/>
      <c r="DFD127" s="421"/>
      <c r="DFE127" s="421"/>
      <c r="DFF127" s="421"/>
      <c r="DFG127" s="421"/>
      <c r="DFH127" s="421"/>
      <c r="DFI127" s="421"/>
      <c r="DFJ127" s="421"/>
      <c r="DFK127" s="421"/>
      <c r="DFL127" s="421"/>
      <c r="DFM127" s="421"/>
      <c r="DFN127" s="421"/>
      <c r="DFO127" s="421"/>
      <c r="DFP127" s="421"/>
      <c r="DFQ127" s="421"/>
      <c r="DFR127" s="421"/>
      <c r="DFS127" s="421"/>
      <c r="DFT127" s="421"/>
      <c r="DFU127" s="421"/>
      <c r="DFV127" s="421"/>
      <c r="DFW127" s="421"/>
      <c r="DFX127" s="421"/>
      <c r="DFY127" s="421"/>
      <c r="DFZ127" s="421"/>
      <c r="DGA127" s="421"/>
      <c r="DGB127" s="421"/>
      <c r="DGC127" s="421"/>
      <c r="DGD127" s="421"/>
      <c r="DGE127" s="421"/>
      <c r="DGF127" s="421"/>
      <c r="DGG127" s="421"/>
      <c r="DGH127" s="421"/>
      <c r="DGI127" s="421"/>
      <c r="DGJ127" s="421"/>
      <c r="DGK127" s="421"/>
      <c r="DGL127" s="421"/>
      <c r="DGM127" s="421"/>
      <c r="DGN127" s="421"/>
      <c r="DGO127" s="421"/>
      <c r="DGP127" s="421"/>
      <c r="DGQ127" s="421"/>
      <c r="DGR127" s="421"/>
      <c r="DGS127" s="421"/>
      <c r="DGT127" s="421"/>
      <c r="DGU127" s="421"/>
      <c r="DGV127" s="421"/>
      <c r="DGW127" s="421"/>
      <c r="DGX127" s="421"/>
      <c r="DGY127" s="421"/>
      <c r="DGZ127" s="421"/>
      <c r="DHA127" s="421"/>
      <c r="DHB127" s="421"/>
      <c r="DHC127" s="421"/>
      <c r="DHD127" s="421"/>
      <c r="DHE127" s="421"/>
      <c r="DHF127" s="421"/>
      <c r="DHG127" s="421"/>
      <c r="DHH127" s="421"/>
      <c r="DHI127" s="421"/>
      <c r="DHJ127" s="421"/>
      <c r="DHK127" s="421"/>
      <c r="DHL127" s="421"/>
      <c r="DHM127" s="421"/>
      <c r="DHN127" s="421"/>
      <c r="DHO127" s="421"/>
      <c r="DHP127" s="421"/>
      <c r="DHQ127" s="421"/>
      <c r="DHR127" s="421"/>
      <c r="DHS127" s="421"/>
      <c r="DHT127" s="421"/>
      <c r="DHU127" s="421"/>
      <c r="DHV127" s="421"/>
      <c r="DHW127" s="421"/>
      <c r="DHX127" s="421"/>
      <c r="DHY127" s="421"/>
      <c r="DHZ127" s="421"/>
      <c r="DIA127" s="421"/>
      <c r="DIB127" s="421"/>
      <c r="DIC127" s="421"/>
      <c r="DID127" s="421"/>
      <c r="DIE127" s="421"/>
      <c r="DIF127" s="421"/>
      <c r="DIG127" s="421"/>
      <c r="DIH127" s="421"/>
      <c r="DII127" s="421"/>
      <c r="DIJ127" s="421"/>
      <c r="DIK127" s="421"/>
      <c r="DIL127" s="421"/>
      <c r="DIM127" s="421"/>
      <c r="DIN127" s="421"/>
      <c r="DIO127" s="421"/>
      <c r="DIP127" s="421"/>
      <c r="DIQ127" s="421"/>
      <c r="DIR127" s="421"/>
      <c r="DIS127" s="421"/>
      <c r="DIT127" s="421"/>
      <c r="DIU127" s="421"/>
      <c r="DIV127" s="421"/>
      <c r="DIW127" s="421"/>
      <c r="DIX127" s="421"/>
      <c r="DIY127" s="421"/>
      <c r="DIZ127" s="421"/>
      <c r="DJA127" s="421"/>
      <c r="DJB127" s="421"/>
      <c r="DJC127" s="421"/>
      <c r="DJD127" s="421"/>
      <c r="DJE127" s="421"/>
      <c r="DJF127" s="421"/>
      <c r="DJG127" s="421"/>
      <c r="DJH127" s="421"/>
      <c r="DJI127" s="421"/>
      <c r="DJJ127" s="421"/>
      <c r="DJK127" s="421"/>
      <c r="DJL127" s="421"/>
      <c r="DJM127" s="421"/>
      <c r="DJN127" s="421"/>
      <c r="DJO127" s="421"/>
      <c r="DJP127" s="421"/>
      <c r="DJQ127" s="421"/>
      <c r="DJR127" s="421"/>
      <c r="DJS127" s="421"/>
      <c r="DJT127" s="421"/>
      <c r="DJU127" s="421"/>
      <c r="DJV127" s="421"/>
      <c r="DJW127" s="421"/>
      <c r="DJX127" s="421"/>
      <c r="DJY127" s="421"/>
      <c r="DJZ127" s="421"/>
      <c r="DKA127" s="421"/>
      <c r="DKB127" s="421"/>
      <c r="DKC127" s="421"/>
      <c r="DKD127" s="421"/>
      <c r="DKE127" s="421"/>
      <c r="DKF127" s="421"/>
      <c r="DKG127" s="421"/>
      <c r="DKH127" s="421"/>
      <c r="DKI127" s="421"/>
      <c r="DKJ127" s="421"/>
      <c r="DKK127" s="421"/>
      <c r="DKL127" s="421"/>
      <c r="DKM127" s="421"/>
      <c r="DKN127" s="421"/>
      <c r="DKO127" s="421"/>
      <c r="DKP127" s="421"/>
      <c r="DKQ127" s="421"/>
      <c r="DKR127" s="421"/>
      <c r="DKS127" s="421"/>
      <c r="DKT127" s="421"/>
      <c r="DKU127" s="421"/>
      <c r="DKV127" s="421"/>
      <c r="DKW127" s="421"/>
      <c r="DKX127" s="421"/>
      <c r="DKY127" s="421"/>
      <c r="DKZ127" s="421"/>
      <c r="DLA127" s="421"/>
      <c r="DLF127" s="421"/>
      <c r="DLG127" s="421"/>
      <c r="DLH127" s="421"/>
      <c r="DLI127" s="421"/>
      <c r="DLJ127" s="421"/>
      <c r="DLK127" s="421"/>
      <c r="DLL127" s="421"/>
      <c r="DLM127" s="421"/>
      <c r="DLN127" s="421"/>
      <c r="DLO127" s="421"/>
      <c r="DLP127" s="421"/>
      <c r="DNH127" s="421"/>
      <c r="DNI127" s="421"/>
      <c r="DNJ127" s="421"/>
      <c r="DNK127" s="421"/>
      <c r="DNL127" s="421"/>
      <c r="DNM127" s="421"/>
      <c r="DNN127" s="421"/>
      <c r="DNO127" s="421"/>
      <c r="DNP127" s="421"/>
      <c r="DNQ127" s="421"/>
      <c r="DNR127" s="421"/>
      <c r="DNS127" s="421"/>
      <c r="DNT127" s="421"/>
      <c r="DNU127" s="421"/>
      <c r="DNV127" s="421"/>
      <c r="DNW127" s="421"/>
      <c r="DNX127" s="421"/>
      <c r="DNY127" s="421"/>
      <c r="DNZ127" s="421"/>
      <c r="DOA127" s="421"/>
      <c r="DOB127" s="421"/>
      <c r="DOC127" s="421"/>
      <c r="DOD127" s="421"/>
      <c r="DOE127" s="421"/>
      <c r="DOF127" s="421"/>
      <c r="DOG127" s="421"/>
      <c r="DOH127" s="421"/>
      <c r="DOI127" s="421"/>
      <c r="DOJ127" s="421"/>
      <c r="DOK127" s="421"/>
      <c r="DOL127" s="421"/>
      <c r="DOM127" s="421"/>
      <c r="DON127" s="421"/>
      <c r="DOO127" s="421"/>
      <c r="DOP127" s="421"/>
      <c r="DOQ127" s="421"/>
      <c r="DOR127" s="421"/>
      <c r="DOS127" s="421"/>
      <c r="DOT127" s="421"/>
      <c r="DOU127" s="421"/>
      <c r="DOV127" s="421"/>
      <c r="DOW127" s="421"/>
      <c r="DOX127" s="421"/>
      <c r="DOY127" s="421"/>
      <c r="DOZ127" s="421"/>
      <c r="DPA127" s="421"/>
      <c r="DPB127" s="421"/>
      <c r="DPC127" s="421"/>
      <c r="DPD127" s="421"/>
      <c r="DPE127" s="421"/>
      <c r="DPF127" s="421"/>
      <c r="DPG127" s="421"/>
      <c r="DPH127" s="421"/>
      <c r="DPI127" s="421"/>
      <c r="DPJ127" s="421"/>
      <c r="DPK127" s="421"/>
      <c r="DPL127" s="421"/>
      <c r="DPM127" s="421"/>
      <c r="DPN127" s="421"/>
      <c r="DPO127" s="421"/>
      <c r="DPP127" s="421"/>
      <c r="DPQ127" s="421"/>
      <c r="DPR127" s="421"/>
      <c r="DPS127" s="421"/>
      <c r="DPT127" s="421"/>
      <c r="DPU127" s="421"/>
      <c r="DPV127" s="421"/>
      <c r="DPW127" s="421"/>
      <c r="DPX127" s="421"/>
      <c r="DPY127" s="421"/>
      <c r="DPZ127" s="421"/>
      <c r="DQA127" s="421"/>
      <c r="DQB127" s="421"/>
      <c r="DQC127" s="421"/>
      <c r="DQD127" s="421"/>
      <c r="DQE127" s="421"/>
      <c r="DQF127" s="421"/>
      <c r="DQG127" s="421"/>
      <c r="DQH127" s="421"/>
      <c r="DQI127" s="421"/>
      <c r="DQJ127" s="421"/>
      <c r="DQK127" s="421"/>
      <c r="DQL127" s="421"/>
      <c r="DQM127" s="421"/>
      <c r="DQN127" s="421"/>
      <c r="DQO127" s="421"/>
      <c r="DQP127" s="421"/>
      <c r="DQQ127" s="421"/>
      <c r="DQR127" s="421"/>
      <c r="DQS127" s="421"/>
      <c r="DQT127" s="421"/>
      <c r="DQU127" s="421"/>
      <c r="DQV127" s="421"/>
      <c r="DQW127" s="421"/>
      <c r="DQX127" s="421"/>
      <c r="DQY127" s="421"/>
      <c r="DQZ127" s="421"/>
      <c r="DRA127" s="421"/>
      <c r="DRB127" s="421"/>
      <c r="DRC127" s="421"/>
      <c r="DRD127" s="421"/>
      <c r="DRE127" s="421"/>
      <c r="DRF127" s="421"/>
      <c r="DRG127" s="421"/>
      <c r="DRH127" s="421"/>
      <c r="DRI127" s="421"/>
      <c r="DRJ127" s="421"/>
      <c r="DRK127" s="421"/>
      <c r="DRL127" s="421"/>
      <c r="DRM127" s="421"/>
      <c r="DRN127" s="421"/>
      <c r="DRO127" s="421"/>
      <c r="DRP127" s="421"/>
      <c r="DRQ127" s="421"/>
      <c r="DRR127" s="421"/>
      <c r="DRS127" s="421"/>
      <c r="DRT127" s="421"/>
      <c r="DRU127" s="421"/>
      <c r="DRV127" s="421"/>
      <c r="DRW127" s="421"/>
      <c r="DRX127" s="421"/>
      <c r="DRY127" s="421"/>
      <c r="DRZ127" s="421"/>
      <c r="DSA127" s="421"/>
      <c r="DSB127" s="421"/>
      <c r="DSC127" s="421"/>
      <c r="DSD127" s="421"/>
      <c r="DSE127" s="421"/>
      <c r="DSF127" s="421"/>
      <c r="DSG127" s="421"/>
      <c r="DSH127" s="421"/>
      <c r="DSI127" s="421"/>
      <c r="DSJ127" s="421"/>
      <c r="DSK127" s="421"/>
      <c r="DSL127" s="421"/>
      <c r="DSM127" s="421"/>
      <c r="DSN127" s="421"/>
      <c r="DSO127" s="421"/>
      <c r="DSP127" s="421"/>
      <c r="DSQ127" s="421"/>
      <c r="DSR127" s="421"/>
      <c r="DSS127" s="421"/>
      <c r="DST127" s="421"/>
      <c r="DSU127" s="421"/>
      <c r="DSV127" s="421"/>
      <c r="DSW127" s="421"/>
      <c r="DSX127" s="421"/>
      <c r="DSY127" s="421"/>
      <c r="DSZ127" s="421"/>
      <c r="DTA127" s="421"/>
      <c r="DTB127" s="421"/>
      <c r="DTC127" s="421"/>
      <c r="DTD127" s="421"/>
      <c r="DTE127" s="421"/>
      <c r="DTF127" s="421"/>
      <c r="DTG127" s="421"/>
      <c r="DTH127" s="421"/>
      <c r="DTI127" s="421"/>
      <c r="DTJ127" s="421"/>
      <c r="DTK127" s="421"/>
      <c r="DTL127" s="421"/>
      <c r="DTM127" s="421"/>
      <c r="DTN127" s="421"/>
      <c r="DTO127" s="421"/>
      <c r="DTP127" s="421"/>
      <c r="DTQ127" s="421"/>
      <c r="DTR127" s="421"/>
      <c r="DTS127" s="421"/>
      <c r="DTT127" s="421"/>
      <c r="DTU127" s="421"/>
      <c r="DTV127" s="421"/>
      <c r="DTW127" s="421"/>
      <c r="DTX127" s="421"/>
      <c r="DTY127" s="421"/>
      <c r="DTZ127" s="421"/>
      <c r="DUA127" s="421"/>
      <c r="DUB127" s="421"/>
      <c r="DUC127" s="421"/>
      <c r="DUD127" s="421"/>
      <c r="DUE127" s="421"/>
      <c r="DUF127" s="421"/>
      <c r="DUG127" s="421"/>
      <c r="DUH127" s="421"/>
      <c r="DUI127" s="421"/>
      <c r="DUJ127" s="421"/>
      <c r="DUK127" s="421"/>
      <c r="DUL127" s="421"/>
      <c r="DUM127" s="421"/>
      <c r="DUN127" s="421"/>
      <c r="DUO127" s="421"/>
      <c r="DUP127" s="421"/>
      <c r="DUQ127" s="421"/>
      <c r="DUR127" s="421"/>
      <c r="DUS127" s="421"/>
      <c r="DUT127" s="421"/>
      <c r="DUU127" s="421"/>
      <c r="DUV127" s="421"/>
      <c r="DUW127" s="421"/>
      <c r="DVB127" s="421"/>
      <c r="DVC127" s="421"/>
      <c r="DVD127" s="421"/>
      <c r="DVE127" s="421"/>
      <c r="DVF127" s="421"/>
      <c r="DVG127" s="421"/>
      <c r="DVH127" s="421"/>
      <c r="DVI127" s="421"/>
      <c r="DVJ127" s="421"/>
      <c r="DVK127" s="421"/>
      <c r="DVL127" s="421"/>
      <c r="DXD127" s="421"/>
      <c r="DXE127" s="421"/>
      <c r="DXF127" s="421"/>
      <c r="DXG127" s="421"/>
      <c r="DXH127" s="421"/>
      <c r="DXI127" s="421"/>
      <c r="DXJ127" s="421"/>
      <c r="DXK127" s="421"/>
      <c r="DXL127" s="421"/>
      <c r="DXM127" s="421"/>
      <c r="DXN127" s="421"/>
      <c r="DXO127" s="421"/>
      <c r="DXP127" s="421"/>
      <c r="DXQ127" s="421"/>
      <c r="DXR127" s="421"/>
      <c r="DXS127" s="421"/>
      <c r="DXT127" s="421"/>
      <c r="DXU127" s="421"/>
      <c r="DXV127" s="421"/>
      <c r="DXW127" s="421"/>
      <c r="DXX127" s="421"/>
      <c r="DXY127" s="421"/>
      <c r="DXZ127" s="421"/>
      <c r="DYA127" s="421"/>
      <c r="DYB127" s="421"/>
      <c r="DYC127" s="421"/>
      <c r="DYD127" s="421"/>
      <c r="DYE127" s="421"/>
      <c r="DYF127" s="421"/>
      <c r="DYG127" s="421"/>
      <c r="DYH127" s="421"/>
      <c r="DYI127" s="421"/>
      <c r="DYJ127" s="421"/>
      <c r="DYK127" s="421"/>
      <c r="DYL127" s="421"/>
      <c r="DYM127" s="421"/>
      <c r="DYN127" s="421"/>
      <c r="DYO127" s="421"/>
      <c r="DYP127" s="421"/>
      <c r="DYQ127" s="421"/>
      <c r="DYR127" s="421"/>
      <c r="DYS127" s="421"/>
      <c r="DYT127" s="421"/>
      <c r="DYU127" s="421"/>
      <c r="DYV127" s="421"/>
      <c r="DYW127" s="421"/>
      <c r="DYX127" s="421"/>
      <c r="DYY127" s="421"/>
      <c r="DYZ127" s="421"/>
      <c r="DZA127" s="421"/>
      <c r="DZB127" s="421"/>
      <c r="DZC127" s="421"/>
      <c r="DZD127" s="421"/>
      <c r="DZE127" s="421"/>
      <c r="DZF127" s="421"/>
      <c r="DZG127" s="421"/>
      <c r="DZH127" s="421"/>
      <c r="DZI127" s="421"/>
      <c r="DZJ127" s="421"/>
      <c r="DZK127" s="421"/>
      <c r="DZL127" s="421"/>
      <c r="DZM127" s="421"/>
      <c r="DZN127" s="421"/>
      <c r="DZO127" s="421"/>
      <c r="DZP127" s="421"/>
      <c r="DZQ127" s="421"/>
      <c r="DZR127" s="421"/>
      <c r="DZS127" s="421"/>
      <c r="DZT127" s="421"/>
      <c r="DZU127" s="421"/>
      <c r="DZV127" s="421"/>
      <c r="DZW127" s="421"/>
      <c r="DZX127" s="421"/>
      <c r="DZY127" s="421"/>
      <c r="DZZ127" s="421"/>
      <c r="EAA127" s="421"/>
      <c r="EAB127" s="421"/>
      <c r="EAC127" s="421"/>
      <c r="EAD127" s="421"/>
      <c r="EAE127" s="421"/>
      <c r="EAF127" s="421"/>
      <c r="EAG127" s="421"/>
      <c r="EAH127" s="421"/>
      <c r="EAI127" s="421"/>
      <c r="EAJ127" s="421"/>
      <c r="EAK127" s="421"/>
      <c r="EAL127" s="421"/>
      <c r="EAM127" s="421"/>
      <c r="EAN127" s="421"/>
      <c r="EAO127" s="421"/>
      <c r="EAP127" s="421"/>
      <c r="EAQ127" s="421"/>
      <c r="EAR127" s="421"/>
      <c r="EAS127" s="421"/>
      <c r="EAT127" s="421"/>
      <c r="EAU127" s="421"/>
      <c r="EAV127" s="421"/>
      <c r="EAW127" s="421"/>
      <c r="EAX127" s="421"/>
      <c r="EAY127" s="421"/>
      <c r="EAZ127" s="421"/>
      <c r="EBA127" s="421"/>
      <c r="EBB127" s="421"/>
      <c r="EBC127" s="421"/>
      <c r="EBD127" s="421"/>
      <c r="EBE127" s="421"/>
      <c r="EBF127" s="421"/>
      <c r="EBG127" s="421"/>
      <c r="EBH127" s="421"/>
      <c r="EBI127" s="421"/>
      <c r="EBJ127" s="421"/>
      <c r="EBK127" s="421"/>
      <c r="EBL127" s="421"/>
      <c r="EBM127" s="421"/>
      <c r="EBN127" s="421"/>
      <c r="EBO127" s="421"/>
      <c r="EBP127" s="421"/>
      <c r="EBQ127" s="421"/>
      <c r="EBR127" s="421"/>
      <c r="EBS127" s="421"/>
      <c r="EBT127" s="421"/>
      <c r="EBU127" s="421"/>
      <c r="EBV127" s="421"/>
      <c r="EBW127" s="421"/>
      <c r="EBX127" s="421"/>
      <c r="EBY127" s="421"/>
      <c r="EBZ127" s="421"/>
      <c r="ECA127" s="421"/>
      <c r="ECB127" s="421"/>
      <c r="ECC127" s="421"/>
      <c r="ECD127" s="421"/>
      <c r="ECE127" s="421"/>
      <c r="ECF127" s="421"/>
      <c r="ECG127" s="421"/>
      <c r="ECH127" s="421"/>
      <c r="ECI127" s="421"/>
      <c r="ECJ127" s="421"/>
      <c r="ECK127" s="421"/>
      <c r="ECL127" s="421"/>
      <c r="ECM127" s="421"/>
      <c r="ECN127" s="421"/>
      <c r="ECO127" s="421"/>
      <c r="ECP127" s="421"/>
      <c r="ECQ127" s="421"/>
      <c r="ECR127" s="421"/>
      <c r="ECS127" s="421"/>
      <c r="ECT127" s="421"/>
      <c r="ECU127" s="421"/>
      <c r="ECV127" s="421"/>
      <c r="ECW127" s="421"/>
      <c r="ECX127" s="421"/>
      <c r="ECY127" s="421"/>
      <c r="ECZ127" s="421"/>
      <c r="EDA127" s="421"/>
      <c r="EDB127" s="421"/>
      <c r="EDC127" s="421"/>
      <c r="EDD127" s="421"/>
      <c r="EDE127" s="421"/>
      <c r="EDF127" s="421"/>
      <c r="EDG127" s="421"/>
      <c r="EDH127" s="421"/>
      <c r="EDI127" s="421"/>
      <c r="EDJ127" s="421"/>
      <c r="EDK127" s="421"/>
      <c r="EDL127" s="421"/>
      <c r="EDM127" s="421"/>
      <c r="EDN127" s="421"/>
      <c r="EDO127" s="421"/>
      <c r="EDP127" s="421"/>
      <c r="EDQ127" s="421"/>
      <c r="EDR127" s="421"/>
      <c r="EDS127" s="421"/>
      <c r="EDT127" s="421"/>
      <c r="EDU127" s="421"/>
      <c r="EDV127" s="421"/>
      <c r="EDW127" s="421"/>
      <c r="EDX127" s="421"/>
      <c r="EDY127" s="421"/>
      <c r="EDZ127" s="421"/>
      <c r="EEA127" s="421"/>
      <c r="EEB127" s="421"/>
      <c r="EEC127" s="421"/>
      <c r="EED127" s="421"/>
      <c r="EEE127" s="421"/>
      <c r="EEF127" s="421"/>
      <c r="EEG127" s="421"/>
      <c r="EEH127" s="421"/>
      <c r="EEI127" s="421"/>
      <c r="EEJ127" s="421"/>
      <c r="EEK127" s="421"/>
      <c r="EEL127" s="421"/>
      <c r="EEM127" s="421"/>
      <c r="EEN127" s="421"/>
      <c r="EEO127" s="421"/>
      <c r="EEP127" s="421"/>
      <c r="EEQ127" s="421"/>
      <c r="EER127" s="421"/>
      <c r="EES127" s="421"/>
      <c r="EEX127" s="421"/>
      <c r="EEY127" s="421"/>
      <c r="EEZ127" s="421"/>
      <c r="EFA127" s="421"/>
      <c r="EFB127" s="421"/>
      <c r="EFC127" s="421"/>
      <c r="EFD127" s="421"/>
      <c r="EFE127" s="421"/>
      <c r="EFF127" s="421"/>
      <c r="EFG127" s="421"/>
      <c r="EFH127" s="421"/>
      <c r="EGZ127" s="421"/>
      <c r="EHA127" s="421"/>
      <c r="EHB127" s="421"/>
      <c r="EHC127" s="421"/>
      <c r="EHD127" s="421"/>
      <c r="EHE127" s="421"/>
      <c r="EHF127" s="421"/>
      <c r="EHG127" s="421"/>
      <c r="EHH127" s="421"/>
      <c r="EHI127" s="421"/>
      <c r="EHJ127" s="421"/>
      <c r="EHK127" s="421"/>
      <c r="EHL127" s="421"/>
      <c r="EHM127" s="421"/>
      <c r="EHN127" s="421"/>
      <c r="EHO127" s="421"/>
      <c r="EHP127" s="421"/>
      <c r="EHQ127" s="421"/>
      <c r="EHR127" s="421"/>
      <c r="EHS127" s="421"/>
      <c r="EHT127" s="421"/>
      <c r="EHU127" s="421"/>
      <c r="EHV127" s="421"/>
      <c r="EHW127" s="421"/>
      <c r="EHX127" s="421"/>
      <c r="EHY127" s="421"/>
      <c r="EHZ127" s="421"/>
      <c r="EIA127" s="421"/>
      <c r="EIB127" s="421"/>
      <c r="EIC127" s="421"/>
      <c r="EID127" s="421"/>
      <c r="EIE127" s="421"/>
      <c r="EIF127" s="421"/>
      <c r="EIG127" s="421"/>
      <c r="EIH127" s="421"/>
      <c r="EII127" s="421"/>
      <c r="EIJ127" s="421"/>
      <c r="EIK127" s="421"/>
      <c r="EIL127" s="421"/>
      <c r="EIM127" s="421"/>
      <c r="EIN127" s="421"/>
      <c r="EIO127" s="421"/>
      <c r="EIP127" s="421"/>
      <c r="EIQ127" s="421"/>
      <c r="EIR127" s="421"/>
      <c r="EIS127" s="421"/>
      <c r="EIT127" s="421"/>
      <c r="EIU127" s="421"/>
      <c r="EIV127" s="421"/>
      <c r="EIW127" s="421"/>
      <c r="EIX127" s="421"/>
      <c r="EIY127" s="421"/>
      <c r="EIZ127" s="421"/>
      <c r="EJA127" s="421"/>
      <c r="EJB127" s="421"/>
      <c r="EJC127" s="421"/>
      <c r="EJD127" s="421"/>
      <c r="EJE127" s="421"/>
      <c r="EJF127" s="421"/>
      <c r="EJG127" s="421"/>
      <c r="EJH127" s="421"/>
      <c r="EJI127" s="421"/>
      <c r="EJJ127" s="421"/>
      <c r="EJK127" s="421"/>
      <c r="EJL127" s="421"/>
      <c r="EJM127" s="421"/>
      <c r="EJN127" s="421"/>
      <c r="EJO127" s="421"/>
      <c r="EJP127" s="421"/>
      <c r="EJQ127" s="421"/>
      <c r="EJR127" s="421"/>
      <c r="EJS127" s="421"/>
      <c r="EJT127" s="421"/>
      <c r="EJU127" s="421"/>
      <c r="EJV127" s="421"/>
      <c r="EJW127" s="421"/>
      <c r="EJX127" s="421"/>
      <c r="EJY127" s="421"/>
      <c r="EJZ127" s="421"/>
      <c r="EKA127" s="421"/>
      <c r="EKB127" s="421"/>
      <c r="EKC127" s="421"/>
      <c r="EKD127" s="421"/>
      <c r="EKE127" s="421"/>
      <c r="EKF127" s="421"/>
      <c r="EKG127" s="421"/>
      <c r="EKH127" s="421"/>
      <c r="EKI127" s="421"/>
      <c r="EKJ127" s="421"/>
      <c r="EKK127" s="421"/>
      <c r="EKL127" s="421"/>
      <c r="EKM127" s="421"/>
      <c r="EKN127" s="421"/>
      <c r="EKO127" s="421"/>
      <c r="EKP127" s="421"/>
      <c r="EKQ127" s="421"/>
      <c r="EKR127" s="421"/>
      <c r="EKS127" s="421"/>
      <c r="EKT127" s="421"/>
      <c r="EKU127" s="421"/>
      <c r="EKV127" s="421"/>
      <c r="EKW127" s="421"/>
      <c r="EKX127" s="421"/>
      <c r="EKY127" s="421"/>
      <c r="EKZ127" s="421"/>
      <c r="ELA127" s="421"/>
      <c r="ELB127" s="421"/>
      <c r="ELC127" s="421"/>
      <c r="ELD127" s="421"/>
      <c r="ELE127" s="421"/>
      <c r="ELF127" s="421"/>
      <c r="ELG127" s="421"/>
      <c r="ELH127" s="421"/>
      <c r="ELI127" s="421"/>
      <c r="ELJ127" s="421"/>
      <c r="ELK127" s="421"/>
      <c r="ELL127" s="421"/>
      <c r="ELM127" s="421"/>
      <c r="ELN127" s="421"/>
      <c r="ELO127" s="421"/>
      <c r="ELP127" s="421"/>
      <c r="ELQ127" s="421"/>
      <c r="ELR127" s="421"/>
      <c r="ELS127" s="421"/>
      <c r="ELT127" s="421"/>
      <c r="ELU127" s="421"/>
      <c r="ELV127" s="421"/>
      <c r="ELW127" s="421"/>
      <c r="ELX127" s="421"/>
      <c r="ELY127" s="421"/>
      <c r="ELZ127" s="421"/>
      <c r="EMA127" s="421"/>
      <c r="EMB127" s="421"/>
      <c r="EMC127" s="421"/>
      <c r="EMD127" s="421"/>
      <c r="EME127" s="421"/>
      <c r="EMF127" s="421"/>
      <c r="EMG127" s="421"/>
      <c r="EMH127" s="421"/>
      <c r="EMI127" s="421"/>
      <c r="EMJ127" s="421"/>
      <c r="EMK127" s="421"/>
      <c r="EML127" s="421"/>
      <c r="EMM127" s="421"/>
      <c r="EMN127" s="421"/>
      <c r="EMO127" s="421"/>
      <c r="EMP127" s="421"/>
      <c r="EMQ127" s="421"/>
      <c r="EMR127" s="421"/>
      <c r="EMS127" s="421"/>
      <c r="EMT127" s="421"/>
      <c r="EMU127" s="421"/>
      <c r="EMV127" s="421"/>
      <c r="EMW127" s="421"/>
      <c r="EMX127" s="421"/>
      <c r="EMY127" s="421"/>
      <c r="EMZ127" s="421"/>
      <c r="ENA127" s="421"/>
      <c r="ENB127" s="421"/>
      <c r="ENC127" s="421"/>
      <c r="END127" s="421"/>
      <c r="ENE127" s="421"/>
      <c r="ENF127" s="421"/>
      <c r="ENG127" s="421"/>
      <c r="ENH127" s="421"/>
      <c r="ENI127" s="421"/>
      <c r="ENJ127" s="421"/>
      <c r="ENK127" s="421"/>
      <c r="ENL127" s="421"/>
      <c r="ENM127" s="421"/>
      <c r="ENN127" s="421"/>
      <c r="ENO127" s="421"/>
      <c r="ENP127" s="421"/>
      <c r="ENQ127" s="421"/>
      <c r="ENR127" s="421"/>
      <c r="ENS127" s="421"/>
      <c r="ENT127" s="421"/>
      <c r="ENU127" s="421"/>
      <c r="ENV127" s="421"/>
      <c r="ENW127" s="421"/>
      <c r="ENX127" s="421"/>
      <c r="ENY127" s="421"/>
      <c r="ENZ127" s="421"/>
      <c r="EOA127" s="421"/>
      <c r="EOB127" s="421"/>
      <c r="EOC127" s="421"/>
      <c r="EOD127" s="421"/>
      <c r="EOE127" s="421"/>
      <c r="EOF127" s="421"/>
      <c r="EOG127" s="421"/>
      <c r="EOH127" s="421"/>
      <c r="EOI127" s="421"/>
      <c r="EOJ127" s="421"/>
      <c r="EOK127" s="421"/>
      <c r="EOL127" s="421"/>
      <c r="EOM127" s="421"/>
      <c r="EON127" s="421"/>
      <c r="EOO127" s="421"/>
      <c r="EOT127" s="421"/>
      <c r="EOU127" s="421"/>
      <c r="EOV127" s="421"/>
      <c r="EOW127" s="421"/>
      <c r="EOX127" s="421"/>
      <c r="EOY127" s="421"/>
      <c r="EOZ127" s="421"/>
      <c r="EPA127" s="421"/>
      <c r="EPB127" s="421"/>
      <c r="EPC127" s="421"/>
      <c r="EPD127" s="421"/>
      <c r="EQV127" s="421"/>
      <c r="EQW127" s="421"/>
      <c r="EQX127" s="421"/>
      <c r="EQY127" s="421"/>
      <c r="EQZ127" s="421"/>
      <c r="ERA127" s="421"/>
      <c r="ERB127" s="421"/>
      <c r="ERC127" s="421"/>
      <c r="ERD127" s="421"/>
      <c r="ERE127" s="421"/>
      <c r="ERF127" s="421"/>
      <c r="ERG127" s="421"/>
      <c r="ERH127" s="421"/>
      <c r="ERI127" s="421"/>
      <c r="ERJ127" s="421"/>
      <c r="ERK127" s="421"/>
      <c r="ERL127" s="421"/>
      <c r="ERM127" s="421"/>
      <c r="ERN127" s="421"/>
      <c r="ERO127" s="421"/>
      <c r="ERP127" s="421"/>
      <c r="ERQ127" s="421"/>
      <c r="ERR127" s="421"/>
      <c r="ERS127" s="421"/>
      <c r="ERT127" s="421"/>
      <c r="ERU127" s="421"/>
      <c r="ERV127" s="421"/>
      <c r="ERW127" s="421"/>
      <c r="ERX127" s="421"/>
      <c r="ERY127" s="421"/>
      <c r="ERZ127" s="421"/>
      <c r="ESA127" s="421"/>
      <c r="ESB127" s="421"/>
      <c r="ESC127" s="421"/>
      <c r="ESD127" s="421"/>
      <c r="ESE127" s="421"/>
      <c r="ESF127" s="421"/>
      <c r="ESG127" s="421"/>
      <c r="ESH127" s="421"/>
      <c r="ESI127" s="421"/>
      <c r="ESJ127" s="421"/>
      <c r="ESK127" s="421"/>
      <c r="ESL127" s="421"/>
      <c r="ESM127" s="421"/>
      <c r="ESN127" s="421"/>
      <c r="ESO127" s="421"/>
      <c r="ESP127" s="421"/>
      <c r="ESQ127" s="421"/>
      <c r="ESR127" s="421"/>
      <c r="ESS127" s="421"/>
      <c r="EST127" s="421"/>
      <c r="ESU127" s="421"/>
      <c r="ESV127" s="421"/>
      <c r="ESW127" s="421"/>
      <c r="ESX127" s="421"/>
      <c r="ESY127" s="421"/>
      <c r="ESZ127" s="421"/>
      <c r="ETA127" s="421"/>
      <c r="ETB127" s="421"/>
      <c r="ETC127" s="421"/>
      <c r="ETD127" s="421"/>
      <c r="ETE127" s="421"/>
      <c r="ETF127" s="421"/>
      <c r="ETG127" s="421"/>
      <c r="ETH127" s="421"/>
      <c r="ETI127" s="421"/>
      <c r="ETJ127" s="421"/>
      <c r="ETK127" s="421"/>
      <c r="ETL127" s="421"/>
      <c r="ETM127" s="421"/>
      <c r="ETN127" s="421"/>
      <c r="ETO127" s="421"/>
      <c r="ETP127" s="421"/>
      <c r="ETQ127" s="421"/>
      <c r="ETR127" s="421"/>
      <c r="ETS127" s="421"/>
      <c r="ETT127" s="421"/>
      <c r="ETU127" s="421"/>
      <c r="ETV127" s="421"/>
      <c r="ETW127" s="421"/>
      <c r="ETX127" s="421"/>
      <c r="ETY127" s="421"/>
      <c r="ETZ127" s="421"/>
      <c r="EUA127" s="421"/>
      <c r="EUB127" s="421"/>
      <c r="EUC127" s="421"/>
      <c r="EUD127" s="421"/>
      <c r="EUE127" s="421"/>
      <c r="EUF127" s="421"/>
      <c r="EUG127" s="421"/>
      <c r="EUH127" s="421"/>
      <c r="EUI127" s="421"/>
      <c r="EUJ127" s="421"/>
      <c r="EUK127" s="421"/>
      <c r="EUL127" s="421"/>
      <c r="EUM127" s="421"/>
      <c r="EUN127" s="421"/>
      <c r="EUO127" s="421"/>
      <c r="EUP127" s="421"/>
      <c r="EUQ127" s="421"/>
      <c r="EUR127" s="421"/>
      <c r="EUS127" s="421"/>
      <c r="EUT127" s="421"/>
      <c r="EUU127" s="421"/>
      <c r="EUV127" s="421"/>
      <c r="EUW127" s="421"/>
      <c r="EUX127" s="421"/>
      <c r="EUY127" s="421"/>
      <c r="EUZ127" s="421"/>
      <c r="EVA127" s="421"/>
      <c r="EVB127" s="421"/>
      <c r="EVC127" s="421"/>
      <c r="EVD127" s="421"/>
      <c r="EVE127" s="421"/>
      <c r="EVF127" s="421"/>
      <c r="EVG127" s="421"/>
      <c r="EVH127" s="421"/>
      <c r="EVI127" s="421"/>
      <c r="EVJ127" s="421"/>
      <c r="EVK127" s="421"/>
      <c r="EVL127" s="421"/>
      <c r="EVM127" s="421"/>
      <c r="EVN127" s="421"/>
      <c r="EVO127" s="421"/>
      <c r="EVP127" s="421"/>
      <c r="EVQ127" s="421"/>
      <c r="EVR127" s="421"/>
      <c r="EVS127" s="421"/>
      <c r="EVT127" s="421"/>
      <c r="EVU127" s="421"/>
      <c r="EVV127" s="421"/>
      <c r="EVW127" s="421"/>
      <c r="EVX127" s="421"/>
      <c r="EVY127" s="421"/>
      <c r="EVZ127" s="421"/>
      <c r="EWA127" s="421"/>
      <c r="EWB127" s="421"/>
      <c r="EWC127" s="421"/>
      <c r="EWD127" s="421"/>
      <c r="EWE127" s="421"/>
      <c r="EWF127" s="421"/>
      <c r="EWG127" s="421"/>
      <c r="EWH127" s="421"/>
      <c r="EWI127" s="421"/>
      <c r="EWJ127" s="421"/>
      <c r="EWK127" s="421"/>
      <c r="EWL127" s="421"/>
      <c r="EWM127" s="421"/>
      <c r="EWN127" s="421"/>
      <c r="EWO127" s="421"/>
      <c r="EWP127" s="421"/>
      <c r="EWQ127" s="421"/>
      <c r="EWR127" s="421"/>
      <c r="EWS127" s="421"/>
      <c r="EWT127" s="421"/>
      <c r="EWU127" s="421"/>
      <c r="EWV127" s="421"/>
      <c r="EWW127" s="421"/>
      <c r="EWX127" s="421"/>
      <c r="EWY127" s="421"/>
      <c r="EWZ127" s="421"/>
      <c r="EXA127" s="421"/>
      <c r="EXB127" s="421"/>
      <c r="EXC127" s="421"/>
      <c r="EXD127" s="421"/>
      <c r="EXE127" s="421"/>
      <c r="EXF127" s="421"/>
      <c r="EXG127" s="421"/>
      <c r="EXH127" s="421"/>
      <c r="EXI127" s="421"/>
      <c r="EXJ127" s="421"/>
      <c r="EXK127" s="421"/>
      <c r="EXL127" s="421"/>
      <c r="EXM127" s="421"/>
      <c r="EXN127" s="421"/>
      <c r="EXO127" s="421"/>
      <c r="EXP127" s="421"/>
      <c r="EXQ127" s="421"/>
      <c r="EXR127" s="421"/>
      <c r="EXS127" s="421"/>
      <c r="EXT127" s="421"/>
      <c r="EXU127" s="421"/>
      <c r="EXV127" s="421"/>
      <c r="EXW127" s="421"/>
      <c r="EXX127" s="421"/>
      <c r="EXY127" s="421"/>
      <c r="EXZ127" s="421"/>
      <c r="EYA127" s="421"/>
      <c r="EYB127" s="421"/>
      <c r="EYC127" s="421"/>
      <c r="EYD127" s="421"/>
      <c r="EYE127" s="421"/>
      <c r="EYF127" s="421"/>
      <c r="EYG127" s="421"/>
      <c r="EYH127" s="421"/>
      <c r="EYI127" s="421"/>
      <c r="EYJ127" s="421"/>
      <c r="EYK127" s="421"/>
      <c r="EYP127" s="421"/>
      <c r="EYQ127" s="421"/>
      <c r="EYR127" s="421"/>
      <c r="EYS127" s="421"/>
      <c r="EYT127" s="421"/>
      <c r="EYU127" s="421"/>
      <c r="EYV127" s="421"/>
      <c r="EYW127" s="421"/>
      <c r="EYX127" s="421"/>
      <c r="EYY127" s="421"/>
      <c r="EYZ127" s="421"/>
      <c r="FAR127" s="421"/>
      <c r="FAS127" s="421"/>
      <c r="FAT127" s="421"/>
      <c r="FAU127" s="421"/>
      <c r="FAV127" s="421"/>
      <c r="FAW127" s="421"/>
      <c r="FAX127" s="421"/>
      <c r="FAY127" s="421"/>
      <c r="FAZ127" s="421"/>
      <c r="FBA127" s="421"/>
      <c r="FBB127" s="421"/>
      <c r="FBC127" s="421"/>
      <c r="FBD127" s="421"/>
      <c r="FBE127" s="421"/>
      <c r="FBF127" s="421"/>
      <c r="FBG127" s="421"/>
      <c r="FBH127" s="421"/>
      <c r="FBI127" s="421"/>
      <c r="FBJ127" s="421"/>
      <c r="FBK127" s="421"/>
      <c r="FBL127" s="421"/>
      <c r="FBM127" s="421"/>
      <c r="FBN127" s="421"/>
      <c r="FBO127" s="421"/>
      <c r="FBP127" s="421"/>
      <c r="FBQ127" s="421"/>
      <c r="FBR127" s="421"/>
      <c r="FBS127" s="421"/>
      <c r="FBT127" s="421"/>
      <c r="FBU127" s="421"/>
      <c r="FBV127" s="421"/>
      <c r="FBW127" s="421"/>
      <c r="FBX127" s="421"/>
      <c r="FBY127" s="421"/>
      <c r="FBZ127" s="421"/>
      <c r="FCA127" s="421"/>
      <c r="FCB127" s="421"/>
      <c r="FCC127" s="421"/>
      <c r="FCD127" s="421"/>
      <c r="FCE127" s="421"/>
      <c r="FCF127" s="421"/>
      <c r="FCG127" s="421"/>
      <c r="FCH127" s="421"/>
      <c r="FCI127" s="421"/>
      <c r="FCJ127" s="421"/>
      <c r="FCK127" s="421"/>
      <c r="FCL127" s="421"/>
      <c r="FCM127" s="421"/>
      <c r="FCN127" s="421"/>
      <c r="FCO127" s="421"/>
      <c r="FCP127" s="421"/>
      <c r="FCQ127" s="421"/>
      <c r="FCR127" s="421"/>
      <c r="FCS127" s="421"/>
      <c r="FCT127" s="421"/>
      <c r="FCU127" s="421"/>
      <c r="FCV127" s="421"/>
      <c r="FCW127" s="421"/>
      <c r="FCX127" s="421"/>
      <c r="FCY127" s="421"/>
      <c r="FCZ127" s="421"/>
      <c r="FDA127" s="421"/>
      <c r="FDB127" s="421"/>
      <c r="FDC127" s="421"/>
      <c r="FDD127" s="421"/>
      <c r="FDE127" s="421"/>
      <c r="FDF127" s="421"/>
      <c r="FDG127" s="421"/>
      <c r="FDH127" s="421"/>
      <c r="FDI127" s="421"/>
      <c r="FDJ127" s="421"/>
      <c r="FDK127" s="421"/>
      <c r="FDL127" s="421"/>
      <c r="FDM127" s="421"/>
      <c r="FDN127" s="421"/>
      <c r="FDO127" s="421"/>
      <c r="FDP127" s="421"/>
      <c r="FDQ127" s="421"/>
      <c r="FDR127" s="421"/>
      <c r="FDS127" s="421"/>
      <c r="FDT127" s="421"/>
      <c r="FDU127" s="421"/>
      <c r="FDV127" s="421"/>
      <c r="FDW127" s="421"/>
      <c r="FDX127" s="421"/>
      <c r="FDY127" s="421"/>
      <c r="FDZ127" s="421"/>
      <c r="FEA127" s="421"/>
      <c r="FEB127" s="421"/>
      <c r="FEC127" s="421"/>
      <c r="FED127" s="421"/>
      <c r="FEE127" s="421"/>
      <c r="FEF127" s="421"/>
      <c r="FEG127" s="421"/>
      <c r="FEH127" s="421"/>
      <c r="FEI127" s="421"/>
      <c r="FEJ127" s="421"/>
      <c r="FEK127" s="421"/>
      <c r="FEL127" s="421"/>
      <c r="FEM127" s="421"/>
      <c r="FEN127" s="421"/>
      <c r="FEO127" s="421"/>
      <c r="FEP127" s="421"/>
      <c r="FEQ127" s="421"/>
      <c r="FER127" s="421"/>
      <c r="FES127" s="421"/>
      <c r="FET127" s="421"/>
      <c r="FEU127" s="421"/>
      <c r="FEV127" s="421"/>
      <c r="FEW127" s="421"/>
      <c r="FEX127" s="421"/>
      <c r="FEY127" s="421"/>
      <c r="FEZ127" s="421"/>
      <c r="FFA127" s="421"/>
      <c r="FFB127" s="421"/>
      <c r="FFC127" s="421"/>
      <c r="FFD127" s="421"/>
      <c r="FFE127" s="421"/>
      <c r="FFF127" s="421"/>
      <c r="FFG127" s="421"/>
      <c r="FFH127" s="421"/>
      <c r="FFI127" s="421"/>
      <c r="FFJ127" s="421"/>
      <c r="FFK127" s="421"/>
      <c r="FFL127" s="421"/>
      <c r="FFM127" s="421"/>
      <c r="FFN127" s="421"/>
      <c r="FFO127" s="421"/>
      <c r="FFP127" s="421"/>
      <c r="FFQ127" s="421"/>
      <c r="FFR127" s="421"/>
      <c r="FFS127" s="421"/>
      <c r="FFT127" s="421"/>
      <c r="FFU127" s="421"/>
      <c r="FFV127" s="421"/>
      <c r="FFW127" s="421"/>
      <c r="FFX127" s="421"/>
      <c r="FFY127" s="421"/>
      <c r="FFZ127" s="421"/>
      <c r="FGA127" s="421"/>
      <c r="FGB127" s="421"/>
      <c r="FGC127" s="421"/>
      <c r="FGD127" s="421"/>
      <c r="FGE127" s="421"/>
      <c r="FGF127" s="421"/>
      <c r="FGG127" s="421"/>
      <c r="FGH127" s="421"/>
      <c r="FGI127" s="421"/>
      <c r="FGJ127" s="421"/>
      <c r="FGK127" s="421"/>
      <c r="FGL127" s="421"/>
      <c r="FGM127" s="421"/>
      <c r="FGN127" s="421"/>
      <c r="FGO127" s="421"/>
      <c r="FGP127" s="421"/>
      <c r="FGQ127" s="421"/>
      <c r="FGR127" s="421"/>
      <c r="FGS127" s="421"/>
      <c r="FGT127" s="421"/>
      <c r="FGU127" s="421"/>
      <c r="FGV127" s="421"/>
      <c r="FGW127" s="421"/>
      <c r="FGX127" s="421"/>
      <c r="FGY127" s="421"/>
      <c r="FGZ127" s="421"/>
      <c r="FHA127" s="421"/>
      <c r="FHB127" s="421"/>
      <c r="FHC127" s="421"/>
      <c r="FHD127" s="421"/>
      <c r="FHE127" s="421"/>
      <c r="FHF127" s="421"/>
      <c r="FHG127" s="421"/>
      <c r="FHH127" s="421"/>
      <c r="FHI127" s="421"/>
      <c r="FHJ127" s="421"/>
      <c r="FHK127" s="421"/>
      <c r="FHL127" s="421"/>
      <c r="FHM127" s="421"/>
      <c r="FHN127" s="421"/>
      <c r="FHO127" s="421"/>
      <c r="FHP127" s="421"/>
      <c r="FHQ127" s="421"/>
      <c r="FHR127" s="421"/>
      <c r="FHS127" s="421"/>
      <c r="FHT127" s="421"/>
      <c r="FHU127" s="421"/>
      <c r="FHV127" s="421"/>
      <c r="FHW127" s="421"/>
      <c r="FHX127" s="421"/>
      <c r="FHY127" s="421"/>
      <c r="FHZ127" s="421"/>
      <c r="FIA127" s="421"/>
      <c r="FIB127" s="421"/>
      <c r="FIC127" s="421"/>
      <c r="FID127" s="421"/>
      <c r="FIE127" s="421"/>
      <c r="FIF127" s="421"/>
      <c r="FIG127" s="421"/>
      <c r="FIL127" s="421"/>
      <c r="FIM127" s="421"/>
      <c r="FIN127" s="421"/>
      <c r="FIO127" s="421"/>
      <c r="FIP127" s="421"/>
      <c r="FIQ127" s="421"/>
      <c r="FIR127" s="421"/>
      <c r="FIS127" s="421"/>
      <c r="FIT127" s="421"/>
      <c r="FIU127" s="421"/>
      <c r="FIV127" s="421"/>
      <c r="FKN127" s="421"/>
      <c r="FKO127" s="421"/>
      <c r="FKP127" s="421"/>
      <c r="FKQ127" s="421"/>
      <c r="FKR127" s="421"/>
      <c r="FKS127" s="421"/>
      <c r="FKT127" s="421"/>
      <c r="FKU127" s="421"/>
      <c r="FKV127" s="421"/>
      <c r="FKW127" s="421"/>
      <c r="FKX127" s="421"/>
      <c r="FKY127" s="421"/>
      <c r="FKZ127" s="421"/>
      <c r="FLA127" s="421"/>
      <c r="FLB127" s="421"/>
      <c r="FLC127" s="421"/>
      <c r="FLD127" s="421"/>
      <c r="FLE127" s="421"/>
      <c r="FLF127" s="421"/>
      <c r="FLG127" s="421"/>
      <c r="FLH127" s="421"/>
      <c r="FLI127" s="421"/>
      <c r="FLJ127" s="421"/>
      <c r="FLK127" s="421"/>
      <c r="FLL127" s="421"/>
      <c r="FLM127" s="421"/>
      <c r="FLN127" s="421"/>
      <c r="FLO127" s="421"/>
      <c r="FLP127" s="421"/>
      <c r="FLQ127" s="421"/>
      <c r="FLR127" s="421"/>
      <c r="FLS127" s="421"/>
      <c r="FLT127" s="421"/>
      <c r="FLU127" s="421"/>
      <c r="FLV127" s="421"/>
      <c r="FLW127" s="421"/>
      <c r="FLX127" s="421"/>
      <c r="FLY127" s="421"/>
      <c r="FLZ127" s="421"/>
      <c r="FMA127" s="421"/>
      <c r="FMB127" s="421"/>
      <c r="FMC127" s="421"/>
      <c r="FMD127" s="421"/>
      <c r="FME127" s="421"/>
      <c r="FMF127" s="421"/>
      <c r="FMG127" s="421"/>
      <c r="FMH127" s="421"/>
      <c r="FMI127" s="421"/>
      <c r="FMJ127" s="421"/>
      <c r="FMK127" s="421"/>
      <c r="FML127" s="421"/>
      <c r="FMM127" s="421"/>
      <c r="FMN127" s="421"/>
      <c r="FMO127" s="421"/>
      <c r="FMP127" s="421"/>
      <c r="FMQ127" s="421"/>
      <c r="FMR127" s="421"/>
      <c r="FMS127" s="421"/>
      <c r="FMT127" s="421"/>
      <c r="FMU127" s="421"/>
      <c r="FMV127" s="421"/>
      <c r="FMW127" s="421"/>
      <c r="FMX127" s="421"/>
      <c r="FMY127" s="421"/>
      <c r="FMZ127" s="421"/>
      <c r="FNA127" s="421"/>
      <c r="FNB127" s="421"/>
      <c r="FNC127" s="421"/>
      <c r="FND127" s="421"/>
      <c r="FNE127" s="421"/>
      <c r="FNF127" s="421"/>
      <c r="FNG127" s="421"/>
      <c r="FNH127" s="421"/>
      <c r="FNI127" s="421"/>
      <c r="FNJ127" s="421"/>
      <c r="FNK127" s="421"/>
      <c r="FNL127" s="421"/>
      <c r="FNM127" s="421"/>
      <c r="FNN127" s="421"/>
      <c r="FNO127" s="421"/>
      <c r="FNP127" s="421"/>
      <c r="FNQ127" s="421"/>
      <c r="FNR127" s="421"/>
      <c r="FNS127" s="421"/>
      <c r="FNT127" s="421"/>
      <c r="FNU127" s="421"/>
      <c r="FNV127" s="421"/>
      <c r="FNW127" s="421"/>
      <c r="FNX127" s="421"/>
      <c r="FNY127" s="421"/>
      <c r="FNZ127" s="421"/>
      <c r="FOA127" s="421"/>
      <c r="FOB127" s="421"/>
      <c r="FOC127" s="421"/>
      <c r="FOD127" s="421"/>
      <c r="FOE127" s="421"/>
      <c r="FOF127" s="421"/>
      <c r="FOG127" s="421"/>
      <c r="FOH127" s="421"/>
      <c r="FOI127" s="421"/>
      <c r="FOJ127" s="421"/>
      <c r="FOK127" s="421"/>
      <c r="FOL127" s="421"/>
      <c r="FOM127" s="421"/>
      <c r="FON127" s="421"/>
      <c r="FOO127" s="421"/>
      <c r="FOP127" s="421"/>
      <c r="FOQ127" s="421"/>
      <c r="FOR127" s="421"/>
      <c r="FOS127" s="421"/>
      <c r="FOT127" s="421"/>
      <c r="FOU127" s="421"/>
      <c r="FOV127" s="421"/>
      <c r="FOW127" s="421"/>
      <c r="FOX127" s="421"/>
      <c r="FOY127" s="421"/>
      <c r="FOZ127" s="421"/>
      <c r="FPA127" s="421"/>
      <c r="FPB127" s="421"/>
      <c r="FPC127" s="421"/>
      <c r="FPD127" s="421"/>
      <c r="FPE127" s="421"/>
      <c r="FPF127" s="421"/>
      <c r="FPG127" s="421"/>
      <c r="FPH127" s="421"/>
      <c r="FPI127" s="421"/>
      <c r="FPJ127" s="421"/>
      <c r="FPK127" s="421"/>
      <c r="FPL127" s="421"/>
      <c r="FPM127" s="421"/>
      <c r="FPN127" s="421"/>
      <c r="FPO127" s="421"/>
      <c r="FPP127" s="421"/>
      <c r="FPQ127" s="421"/>
      <c r="FPR127" s="421"/>
      <c r="FPS127" s="421"/>
      <c r="FPT127" s="421"/>
      <c r="FPU127" s="421"/>
      <c r="FPV127" s="421"/>
      <c r="FPW127" s="421"/>
      <c r="FPX127" s="421"/>
      <c r="FPY127" s="421"/>
      <c r="FPZ127" s="421"/>
      <c r="FQA127" s="421"/>
      <c r="FQB127" s="421"/>
      <c r="FQC127" s="421"/>
      <c r="FQD127" s="421"/>
      <c r="FQE127" s="421"/>
      <c r="FQF127" s="421"/>
      <c r="FQG127" s="421"/>
      <c r="FQH127" s="421"/>
      <c r="FQI127" s="421"/>
      <c r="FQJ127" s="421"/>
      <c r="FQK127" s="421"/>
      <c r="FQL127" s="421"/>
      <c r="FQM127" s="421"/>
      <c r="FQN127" s="421"/>
      <c r="FQO127" s="421"/>
      <c r="FQP127" s="421"/>
      <c r="FQQ127" s="421"/>
      <c r="FQR127" s="421"/>
      <c r="FQS127" s="421"/>
      <c r="FQT127" s="421"/>
      <c r="FQU127" s="421"/>
      <c r="FQV127" s="421"/>
      <c r="FQW127" s="421"/>
      <c r="FQX127" s="421"/>
      <c r="FQY127" s="421"/>
      <c r="FQZ127" s="421"/>
      <c r="FRA127" s="421"/>
      <c r="FRB127" s="421"/>
      <c r="FRC127" s="421"/>
      <c r="FRD127" s="421"/>
      <c r="FRE127" s="421"/>
      <c r="FRF127" s="421"/>
      <c r="FRG127" s="421"/>
      <c r="FRH127" s="421"/>
      <c r="FRI127" s="421"/>
      <c r="FRJ127" s="421"/>
      <c r="FRK127" s="421"/>
      <c r="FRL127" s="421"/>
      <c r="FRM127" s="421"/>
      <c r="FRN127" s="421"/>
      <c r="FRO127" s="421"/>
      <c r="FRP127" s="421"/>
      <c r="FRQ127" s="421"/>
      <c r="FRR127" s="421"/>
      <c r="FRS127" s="421"/>
      <c r="FRT127" s="421"/>
      <c r="FRU127" s="421"/>
      <c r="FRV127" s="421"/>
      <c r="FRW127" s="421"/>
      <c r="FRX127" s="421"/>
      <c r="FRY127" s="421"/>
      <c r="FRZ127" s="421"/>
      <c r="FSA127" s="421"/>
      <c r="FSB127" s="421"/>
      <c r="FSC127" s="421"/>
      <c r="FSH127" s="421"/>
      <c r="FSI127" s="421"/>
      <c r="FSJ127" s="421"/>
      <c r="FSK127" s="421"/>
      <c r="FSL127" s="421"/>
      <c r="FSM127" s="421"/>
      <c r="FSN127" s="421"/>
      <c r="FSO127" s="421"/>
      <c r="FSP127" s="421"/>
      <c r="FSQ127" s="421"/>
      <c r="FSR127" s="421"/>
      <c r="FUJ127" s="421"/>
      <c r="FUK127" s="421"/>
      <c r="FUL127" s="421"/>
      <c r="FUM127" s="421"/>
      <c r="FUN127" s="421"/>
      <c r="FUO127" s="421"/>
      <c r="FUP127" s="421"/>
      <c r="FUQ127" s="421"/>
      <c r="FUR127" s="421"/>
      <c r="FUS127" s="421"/>
      <c r="FUT127" s="421"/>
      <c r="FUU127" s="421"/>
      <c r="FUV127" s="421"/>
      <c r="FUW127" s="421"/>
      <c r="FUX127" s="421"/>
      <c r="FUY127" s="421"/>
      <c r="FUZ127" s="421"/>
      <c r="FVA127" s="421"/>
      <c r="FVB127" s="421"/>
      <c r="FVC127" s="421"/>
      <c r="FVD127" s="421"/>
      <c r="FVE127" s="421"/>
      <c r="FVF127" s="421"/>
      <c r="FVG127" s="421"/>
      <c r="FVH127" s="421"/>
      <c r="FVI127" s="421"/>
      <c r="FVJ127" s="421"/>
      <c r="FVK127" s="421"/>
      <c r="FVL127" s="421"/>
      <c r="FVM127" s="421"/>
      <c r="FVN127" s="421"/>
      <c r="FVO127" s="421"/>
      <c r="FVP127" s="421"/>
      <c r="FVQ127" s="421"/>
      <c r="FVR127" s="421"/>
      <c r="FVS127" s="421"/>
      <c r="FVT127" s="421"/>
      <c r="FVU127" s="421"/>
      <c r="FVV127" s="421"/>
      <c r="FVW127" s="421"/>
      <c r="FVX127" s="421"/>
      <c r="FVY127" s="421"/>
      <c r="FVZ127" s="421"/>
      <c r="FWA127" s="421"/>
      <c r="FWB127" s="421"/>
      <c r="FWC127" s="421"/>
      <c r="FWD127" s="421"/>
      <c r="FWE127" s="421"/>
      <c r="FWF127" s="421"/>
      <c r="FWG127" s="421"/>
      <c r="FWH127" s="421"/>
      <c r="FWI127" s="421"/>
      <c r="FWJ127" s="421"/>
      <c r="FWK127" s="421"/>
      <c r="FWL127" s="421"/>
      <c r="FWM127" s="421"/>
      <c r="FWN127" s="421"/>
      <c r="FWO127" s="421"/>
      <c r="FWP127" s="421"/>
      <c r="FWQ127" s="421"/>
      <c r="FWR127" s="421"/>
      <c r="FWS127" s="421"/>
      <c r="FWT127" s="421"/>
      <c r="FWU127" s="421"/>
      <c r="FWV127" s="421"/>
      <c r="FWW127" s="421"/>
      <c r="FWX127" s="421"/>
      <c r="FWY127" s="421"/>
      <c r="FWZ127" s="421"/>
      <c r="FXA127" s="421"/>
      <c r="FXB127" s="421"/>
      <c r="FXC127" s="421"/>
      <c r="FXD127" s="421"/>
      <c r="FXE127" s="421"/>
      <c r="FXF127" s="421"/>
      <c r="FXG127" s="421"/>
      <c r="FXH127" s="421"/>
      <c r="FXI127" s="421"/>
      <c r="FXJ127" s="421"/>
      <c r="FXK127" s="421"/>
      <c r="FXL127" s="421"/>
      <c r="FXM127" s="421"/>
      <c r="FXN127" s="421"/>
      <c r="FXO127" s="421"/>
      <c r="FXP127" s="421"/>
      <c r="FXQ127" s="421"/>
      <c r="FXR127" s="421"/>
      <c r="FXS127" s="421"/>
      <c r="FXT127" s="421"/>
      <c r="FXU127" s="421"/>
      <c r="FXV127" s="421"/>
      <c r="FXW127" s="421"/>
      <c r="FXX127" s="421"/>
      <c r="FXY127" s="421"/>
      <c r="FXZ127" s="421"/>
      <c r="FYA127" s="421"/>
      <c r="FYB127" s="421"/>
      <c r="FYC127" s="421"/>
      <c r="FYD127" s="421"/>
      <c r="FYE127" s="421"/>
      <c r="FYF127" s="421"/>
      <c r="FYG127" s="421"/>
      <c r="FYH127" s="421"/>
      <c r="FYI127" s="421"/>
      <c r="FYJ127" s="421"/>
      <c r="FYK127" s="421"/>
      <c r="FYL127" s="421"/>
      <c r="FYM127" s="421"/>
      <c r="FYN127" s="421"/>
      <c r="FYO127" s="421"/>
      <c r="FYP127" s="421"/>
      <c r="FYQ127" s="421"/>
      <c r="FYR127" s="421"/>
      <c r="FYS127" s="421"/>
      <c r="FYT127" s="421"/>
      <c r="FYU127" s="421"/>
      <c r="FYV127" s="421"/>
      <c r="FYW127" s="421"/>
      <c r="FYX127" s="421"/>
      <c r="FYY127" s="421"/>
      <c r="FYZ127" s="421"/>
      <c r="FZA127" s="421"/>
      <c r="FZB127" s="421"/>
      <c r="FZC127" s="421"/>
      <c r="FZD127" s="421"/>
      <c r="FZE127" s="421"/>
      <c r="FZF127" s="421"/>
      <c r="FZG127" s="421"/>
      <c r="FZH127" s="421"/>
      <c r="FZI127" s="421"/>
      <c r="FZJ127" s="421"/>
      <c r="FZK127" s="421"/>
      <c r="FZL127" s="421"/>
      <c r="FZM127" s="421"/>
      <c r="FZN127" s="421"/>
      <c r="FZO127" s="421"/>
      <c r="FZP127" s="421"/>
      <c r="FZQ127" s="421"/>
      <c r="FZR127" s="421"/>
      <c r="FZS127" s="421"/>
      <c r="FZT127" s="421"/>
      <c r="FZU127" s="421"/>
      <c r="FZV127" s="421"/>
      <c r="FZW127" s="421"/>
      <c r="FZX127" s="421"/>
      <c r="FZY127" s="421"/>
      <c r="FZZ127" s="421"/>
      <c r="GAA127" s="421"/>
      <c r="GAB127" s="421"/>
      <c r="GAC127" s="421"/>
      <c r="GAD127" s="421"/>
      <c r="GAE127" s="421"/>
      <c r="GAF127" s="421"/>
      <c r="GAG127" s="421"/>
      <c r="GAH127" s="421"/>
      <c r="GAI127" s="421"/>
      <c r="GAJ127" s="421"/>
      <c r="GAK127" s="421"/>
      <c r="GAL127" s="421"/>
      <c r="GAM127" s="421"/>
      <c r="GAN127" s="421"/>
      <c r="GAO127" s="421"/>
      <c r="GAP127" s="421"/>
      <c r="GAQ127" s="421"/>
      <c r="GAR127" s="421"/>
      <c r="GAS127" s="421"/>
      <c r="GAT127" s="421"/>
      <c r="GAU127" s="421"/>
      <c r="GAV127" s="421"/>
      <c r="GAW127" s="421"/>
      <c r="GAX127" s="421"/>
      <c r="GAY127" s="421"/>
      <c r="GAZ127" s="421"/>
      <c r="GBA127" s="421"/>
      <c r="GBB127" s="421"/>
      <c r="GBC127" s="421"/>
      <c r="GBD127" s="421"/>
      <c r="GBE127" s="421"/>
      <c r="GBF127" s="421"/>
      <c r="GBG127" s="421"/>
      <c r="GBH127" s="421"/>
      <c r="GBI127" s="421"/>
      <c r="GBJ127" s="421"/>
      <c r="GBK127" s="421"/>
      <c r="GBL127" s="421"/>
      <c r="GBM127" s="421"/>
      <c r="GBN127" s="421"/>
      <c r="GBO127" s="421"/>
      <c r="GBP127" s="421"/>
      <c r="GBQ127" s="421"/>
      <c r="GBR127" s="421"/>
      <c r="GBS127" s="421"/>
      <c r="GBT127" s="421"/>
      <c r="GBU127" s="421"/>
      <c r="GBV127" s="421"/>
      <c r="GBW127" s="421"/>
      <c r="GBX127" s="421"/>
      <c r="GBY127" s="421"/>
      <c r="GCD127" s="421"/>
      <c r="GCE127" s="421"/>
      <c r="GCF127" s="421"/>
      <c r="GCG127" s="421"/>
      <c r="GCH127" s="421"/>
      <c r="GCI127" s="421"/>
      <c r="GCJ127" s="421"/>
      <c r="GCK127" s="421"/>
      <c r="GCL127" s="421"/>
      <c r="GCM127" s="421"/>
      <c r="GCN127" s="421"/>
      <c r="GEF127" s="421"/>
      <c r="GEG127" s="421"/>
      <c r="GEH127" s="421"/>
      <c r="GEI127" s="421"/>
      <c r="GEJ127" s="421"/>
      <c r="GEK127" s="421"/>
      <c r="GEL127" s="421"/>
      <c r="GEM127" s="421"/>
      <c r="GEN127" s="421"/>
      <c r="GEO127" s="421"/>
      <c r="GEP127" s="421"/>
      <c r="GEQ127" s="421"/>
      <c r="GER127" s="421"/>
      <c r="GES127" s="421"/>
      <c r="GET127" s="421"/>
      <c r="GEU127" s="421"/>
      <c r="GEV127" s="421"/>
      <c r="GEW127" s="421"/>
      <c r="GEX127" s="421"/>
      <c r="GEY127" s="421"/>
      <c r="GEZ127" s="421"/>
      <c r="GFA127" s="421"/>
      <c r="GFB127" s="421"/>
      <c r="GFC127" s="421"/>
      <c r="GFD127" s="421"/>
      <c r="GFE127" s="421"/>
      <c r="GFF127" s="421"/>
      <c r="GFG127" s="421"/>
      <c r="GFH127" s="421"/>
      <c r="GFI127" s="421"/>
      <c r="GFJ127" s="421"/>
      <c r="GFK127" s="421"/>
      <c r="GFL127" s="421"/>
      <c r="GFM127" s="421"/>
      <c r="GFN127" s="421"/>
      <c r="GFO127" s="421"/>
      <c r="GFP127" s="421"/>
      <c r="GFQ127" s="421"/>
      <c r="GFR127" s="421"/>
      <c r="GFS127" s="421"/>
      <c r="GFT127" s="421"/>
      <c r="GFU127" s="421"/>
      <c r="GFV127" s="421"/>
      <c r="GFW127" s="421"/>
      <c r="GFX127" s="421"/>
      <c r="GFY127" s="421"/>
      <c r="GFZ127" s="421"/>
      <c r="GGA127" s="421"/>
      <c r="GGB127" s="421"/>
      <c r="GGC127" s="421"/>
      <c r="GGD127" s="421"/>
      <c r="GGE127" s="421"/>
      <c r="GGF127" s="421"/>
      <c r="GGG127" s="421"/>
      <c r="GGH127" s="421"/>
      <c r="GGI127" s="421"/>
      <c r="GGJ127" s="421"/>
      <c r="GGK127" s="421"/>
      <c r="GGL127" s="421"/>
      <c r="GGM127" s="421"/>
      <c r="GGN127" s="421"/>
      <c r="GGO127" s="421"/>
      <c r="GGP127" s="421"/>
      <c r="GGQ127" s="421"/>
      <c r="GGR127" s="421"/>
      <c r="GGS127" s="421"/>
      <c r="GGT127" s="421"/>
      <c r="GGU127" s="421"/>
      <c r="GGV127" s="421"/>
      <c r="GGW127" s="421"/>
      <c r="GGX127" s="421"/>
      <c r="GGY127" s="421"/>
      <c r="GGZ127" s="421"/>
      <c r="GHA127" s="421"/>
      <c r="GHB127" s="421"/>
      <c r="GHC127" s="421"/>
      <c r="GHD127" s="421"/>
      <c r="GHE127" s="421"/>
      <c r="GHF127" s="421"/>
      <c r="GHG127" s="421"/>
      <c r="GHH127" s="421"/>
      <c r="GHI127" s="421"/>
      <c r="GHJ127" s="421"/>
      <c r="GHK127" s="421"/>
      <c r="GHL127" s="421"/>
      <c r="GHM127" s="421"/>
      <c r="GHN127" s="421"/>
      <c r="GHO127" s="421"/>
      <c r="GHP127" s="421"/>
      <c r="GHQ127" s="421"/>
      <c r="GHR127" s="421"/>
      <c r="GHS127" s="421"/>
      <c r="GHT127" s="421"/>
      <c r="GHU127" s="421"/>
      <c r="GHV127" s="421"/>
      <c r="GHW127" s="421"/>
      <c r="GHX127" s="421"/>
      <c r="GHY127" s="421"/>
      <c r="GHZ127" s="421"/>
      <c r="GIA127" s="421"/>
      <c r="GIB127" s="421"/>
      <c r="GIC127" s="421"/>
      <c r="GID127" s="421"/>
      <c r="GIE127" s="421"/>
      <c r="GIF127" s="421"/>
      <c r="GIG127" s="421"/>
      <c r="GIH127" s="421"/>
      <c r="GII127" s="421"/>
      <c r="GIJ127" s="421"/>
      <c r="GIK127" s="421"/>
      <c r="GIL127" s="421"/>
      <c r="GIM127" s="421"/>
      <c r="GIN127" s="421"/>
      <c r="GIO127" s="421"/>
      <c r="GIP127" s="421"/>
      <c r="GIQ127" s="421"/>
      <c r="GIR127" s="421"/>
      <c r="GIS127" s="421"/>
      <c r="GIT127" s="421"/>
      <c r="GIU127" s="421"/>
      <c r="GIV127" s="421"/>
      <c r="GIW127" s="421"/>
      <c r="GIX127" s="421"/>
      <c r="GIY127" s="421"/>
      <c r="GIZ127" s="421"/>
      <c r="GJA127" s="421"/>
      <c r="GJB127" s="421"/>
      <c r="GJC127" s="421"/>
      <c r="GJD127" s="421"/>
      <c r="GJE127" s="421"/>
      <c r="GJF127" s="421"/>
      <c r="GJG127" s="421"/>
      <c r="GJH127" s="421"/>
      <c r="GJI127" s="421"/>
      <c r="GJJ127" s="421"/>
      <c r="GJK127" s="421"/>
      <c r="GJL127" s="421"/>
      <c r="GJM127" s="421"/>
      <c r="GJN127" s="421"/>
      <c r="GJO127" s="421"/>
      <c r="GJP127" s="421"/>
      <c r="GJQ127" s="421"/>
      <c r="GJR127" s="421"/>
      <c r="GJS127" s="421"/>
      <c r="GJT127" s="421"/>
      <c r="GJU127" s="421"/>
      <c r="GJV127" s="421"/>
      <c r="GJW127" s="421"/>
      <c r="GJX127" s="421"/>
      <c r="GJY127" s="421"/>
      <c r="GJZ127" s="421"/>
      <c r="GKA127" s="421"/>
      <c r="GKB127" s="421"/>
      <c r="GKC127" s="421"/>
      <c r="GKD127" s="421"/>
      <c r="GKE127" s="421"/>
      <c r="GKF127" s="421"/>
      <c r="GKG127" s="421"/>
      <c r="GKH127" s="421"/>
      <c r="GKI127" s="421"/>
      <c r="GKJ127" s="421"/>
      <c r="GKK127" s="421"/>
      <c r="GKL127" s="421"/>
      <c r="GKM127" s="421"/>
      <c r="GKN127" s="421"/>
      <c r="GKO127" s="421"/>
      <c r="GKP127" s="421"/>
      <c r="GKQ127" s="421"/>
      <c r="GKR127" s="421"/>
      <c r="GKS127" s="421"/>
      <c r="GKT127" s="421"/>
      <c r="GKU127" s="421"/>
      <c r="GKV127" s="421"/>
      <c r="GKW127" s="421"/>
      <c r="GKX127" s="421"/>
      <c r="GKY127" s="421"/>
      <c r="GKZ127" s="421"/>
      <c r="GLA127" s="421"/>
      <c r="GLB127" s="421"/>
      <c r="GLC127" s="421"/>
      <c r="GLD127" s="421"/>
      <c r="GLE127" s="421"/>
      <c r="GLF127" s="421"/>
      <c r="GLG127" s="421"/>
      <c r="GLH127" s="421"/>
      <c r="GLI127" s="421"/>
      <c r="GLJ127" s="421"/>
      <c r="GLK127" s="421"/>
      <c r="GLL127" s="421"/>
      <c r="GLM127" s="421"/>
      <c r="GLN127" s="421"/>
      <c r="GLO127" s="421"/>
      <c r="GLP127" s="421"/>
      <c r="GLQ127" s="421"/>
      <c r="GLR127" s="421"/>
      <c r="GLS127" s="421"/>
      <c r="GLT127" s="421"/>
      <c r="GLU127" s="421"/>
      <c r="GLZ127" s="421"/>
      <c r="GMA127" s="421"/>
      <c r="GMB127" s="421"/>
      <c r="GMC127" s="421"/>
      <c r="GMD127" s="421"/>
      <c r="GME127" s="421"/>
      <c r="GMF127" s="421"/>
      <c r="GMG127" s="421"/>
      <c r="GMH127" s="421"/>
      <c r="GMI127" s="421"/>
      <c r="GMJ127" s="421"/>
      <c r="GOB127" s="421"/>
      <c r="GOC127" s="421"/>
      <c r="GOD127" s="421"/>
      <c r="GOE127" s="421"/>
      <c r="GOF127" s="421"/>
      <c r="GOG127" s="421"/>
      <c r="GOH127" s="421"/>
      <c r="GOI127" s="421"/>
      <c r="GOJ127" s="421"/>
      <c r="GOK127" s="421"/>
      <c r="GOL127" s="421"/>
      <c r="GOM127" s="421"/>
      <c r="GON127" s="421"/>
      <c r="GOO127" s="421"/>
      <c r="GOP127" s="421"/>
      <c r="GOQ127" s="421"/>
      <c r="GOR127" s="421"/>
      <c r="GOS127" s="421"/>
      <c r="GOT127" s="421"/>
      <c r="GOU127" s="421"/>
      <c r="GOV127" s="421"/>
      <c r="GOW127" s="421"/>
      <c r="GOX127" s="421"/>
      <c r="GOY127" s="421"/>
      <c r="GOZ127" s="421"/>
      <c r="GPA127" s="421"/>
      <c r="GPB127" s="421"/>
      <c r="GPC127" s="421"/>
      <c r="GPD127" s="421"/>
      <c r="GPE127" s="421"/>
      <c r="GPF127" s="421"/>
      <c r="GPG127" s="421"/>
      <c r="GPH127" s="421"/>
      <c r="GPI127" s="421"/>
      <c r="GPJ127" s="421"/>
      <c r="GPK127" s="421"/>
      <c r="GPL127" s="421"/>
      <c r="GPM127" s="421"/>
      <c r="GPN127" s="421"/>
      <c r="GPO127" s="421"/>
      <c r="GPP127" s="421"/>
      <c r="GPQ127" s="421"/>
      <c r="GPR127" s="421"/>
      <c r="GPS127" s="421"/>
      <c r="GPT127" s="421"/>
      <c r="GPU127" s="421"/>
      <c r="GPV127" s="421"/>
      <c r="GPW127" s="421"/>
      <c r="GPX127" s="421"/>
      <c r="GPY127" s="421"/>
      <c r="GPZ127" s="421"/>
      <c r="GQA127" s="421"/>
      <c r="GQB127" s="421"/>
      <c r="GQC127" s="421"/>
      <c r="GQD127" s="421"/>
      <c r="GQE127" s="421"/>
      <c r="GQF127" s="421"/>
      <c r="GQG127" s="421"/>
      <c r="GQH127" s="421"/>
      <c r="GQI127" s="421"/>
      <c r="GQJ127" s="421"/>
      <c r="GQK127" s="421"/>
      <c r="GQL127" s="421"/>
      <c r="GQM127" s="421"/>
      <c r="GQN127" s="421"/>
      <c r="GQO127" s="421"/>
      <c r="GQP127" s="421"/>
      <c r="GQQ127" s="421"/>
      <c r="GQR127" s="421"/>
      <c r="GQS127" s="421"/>
      <c r="GQT127" s="421"/>
      <c r="GQU127" s="421"/>
      <c r="GQV127" s="421"/>
      <c r="GQW127" s="421"/>
      <c r="GQX127" s="421"/>
      <c r="GQY127" s="421"/>
      <c r="GQZ127" s="421"/>
      <c r="GRA127" s="421"/>
      <c r="GRB127" s="421"/>
      <c r="GRC127" s="421"/>
      <c r="GRD127" s="421"/>
      <c r="GRE127" s="421"/>
      <c r="GRF127" s="421"/>
      <c r="GRG127" s="421"/>
      <c r="GRH127" s="421"/>
      <c r="GRI127" s="421"/>
      <c r="GRJ127" s="421"/>
      <c r="GRK127" s="421"/>
      <c r="GRL127" s="421"/>
      <c r="GRM127" s="421"/>
      <c r="GRN127" s="421"/>
      <c r="GRO127" s="421"/>
      <c r="GRP127" s="421"/>
      <c r="GRQ127" s="421"/>
      <c r="GRR127" s="421"/>
      <c r="GRS127" s="421"/>
      <c r="GRT127" s="421"/>
      <c r="GRU127" s="421"/>
      <c r="GRV127" s="421"/>
      <c r="GRW127" s="421"/>
      <c r="GRX127" s="421"/>
      <c r="GRY127" s="421"/>
      <c r="GRZ127" s="421"/>
      <c r="GSA127" s="421"/>
      <c r="GSB127" s="421"/>
      <c r="GSC127" s="421"/>
      <c r="GSD127" s="421"/>
      <c r="GSE127" s="421"/>
      <c r="GSF127" s="421"/>
      <c r="GSG127" s="421"/>
      <c r="GSH127" s="421"/>
      <c r="GSI127" s="421"/>
      <c r="GSJ127" s="421"/>
      <c r="GSK127" s="421"/>
      <c r="GSL127" s="421"/>
      <c r="GSM127" s="421"/>
      <c r="GSN127" s="421"/>
      <c r="GSO127" s="421"/>
      <c r="GSP127" s="421"/>
      <c r="GSQ127" s="421"/>
      <c r="GSR127" s="421"/>
      <c r="GSS127" s="421"/>
      <c r="GST127" s="421"/>
      <c r="GSU127" s="421"/>
      <c r="GSV127" s="421"/>
      <c r="GSW127" s="421"/>
      <c r="GSX127" s="421"/>
      <c r="GSY127" s="421"/>
      <c r="GSZ127" s="421"/>
      <c r="GTA127" s="421"/>
      <c r="GTB127" s="421"/>
      <c r="GTC127" s="421"/>
      <c r="GTD127" s="421"/>
      <c r="GTE127" s="421"/>
      <c r="GTF127" s="421"/>
      <c r="GTG127" s="421"/>
      <c r="GTH127" s="421"/>
      <c r="GTI127" s="421"/>
      <c r="GTJ127" s="421"/>
      <c r="GTK127" s="421"/>
      <c r="GTL127" s="421"/>
      <c r="GTM127" s="421"/>
      <c r="GTN127" s="421"/>
      <c r="GTO127" s="421"/>
      <c r="GTP127" s="421"/>
      <c r="GTQ127" s="421"/>
      <c r="GTR127" s="421"/>
      <c r="GTS127" s="421"/>
      <c r="GTT127" s="421"/>
      <c r="GTU127" s="421"/>
      <c r="GTV127" s="421"/>
      <c r="GTW127" s="421"/>
      <c r="GTX127" s="421"/>
      <c r="GTY127" s="421"/>
      <c r="GTZ127" s="421"/>
      <c r="GUA127" s="421"/>
      <c r="GUB127" s="421"/>
      <c r="GUC127" s="421"/>
      <c r="GUD127" s="421"/>
      <c r="GUE127" s="421"/>
      <c r="GUF127" s="421"/>
      <c r="GUG127" s="421"/>
      <c r="GUH127" s="421"/>
      <c r="GUI127" s="421"/>
      <c r="GUJ127" s="421"/>
      <c r="GUK127" s="421"/>
      <c r="GUL127" s="421"/>
      <c r="GUM127" s="421"/>
      <c r="GUN127" s="421"/>
      <c r="GUO127" s="421"/>
      <c r="GUP127" s="421"/>
      <c r="GUQ127" s="421"/>
      <c r="GUR127" s="421"/>
      <c r="GUS127" s="421"/>
      <c r="GUT127" s="421"/>
      <c r="GUU127" s="421"/>
      <c r="GUV127" s="421"/>
      <c r="GUW127" s="421"/>
      <c r="GUX127" s="421"/>
      <c r="GUY127" s="421"/>
      <c r="GUZ127" s="421"/>
      <c r="GVA127" s="421"/>
      <c r="GVB127" s="421"/>
      <c r="GVC127" s="421"/>
      <c r="GVD127" s="421"/>
      <c r="GVE127" s="421"/>
      <c r="GVF127" s="421"/>
      <c r="GVG127" s="421"/>
      <c r="GVH127" s="421"/>
      <c r="GVI127" s="421"/>
      <c r="GVJ127" s="421"/>
      <c r="GVK127" s="421"/>
      <c r="GVL127" s="421"/>
      <c r="GVM127" s="421"/>
      <c r="GVN127" s="421"/>
      <c r="GVO127" s="421"/>
      <c r="GVP127" s="421"/>
      <c r="GVQ127" s="421"/>
      <c r="GVV127" s="421"/>
      <c r="GVW127" s="421"/>
      <c r="GVX127" s="421"/>
      <c r="GVY127" s="421"/>
      <c r="GVZ127" s="421"/>
      <c r="GWA127" s="421"/>
      <c r="GWB127" s="421"/>
      <c r="GWC127" s="421"/>
      <c r="GWD127" s="421"/>
      <c r="GWE127" s="421"/>
      <c r="GWF127" s="421"/>
      <c r="GXX127" s="421"/>
      <c r="GXY127" s="421"/>
      <c r="GXZ127" s="421"/>
      <c r="GYA127" s="421"/>
      <c r="GYB127" s="421"/>
      <c r="GYC127" s="421"/>
      <c r="GYD127" s="421"/>
      <c r="GYE127" s="421"/>
      <c r="GYF127" s="421"/>
      <c r="GYG127" s="421"/>
      <c r="GYH127" s="421"/>
      <c r="GYI127" s="421"/>
      <c r="GYJ127" s="421"/>
      <c r="GYK127" s="421"/>
      <c r="GYL127" s="421"/>
      <c r="GYM127" s="421"/>
      <c r="GYN127" s="421"/>
      <c r="GYO127" s="421"/>
      <c r="GYP127" s="421"/>
      <c r="GYQ127" s="421"/>
      <c r="GYR127" s="421"/>
      <c r="GYS127" s="421"/>
      <c r="GYT127" s="421"/>
      <c r="GYU127" s="421"/>
      <c r="GYV127" s="421"/>
      <c r="GYW127" s="421"/>
      <c r="GYX127" s="421"/>
      <c r="GYY127" s="421"/>
      <c r="GYZ127" s="421"/>
      <c r="GZA127" s="421"/>
      <c r="GZB127" s="421"/>
      <c r="GZC127" s="421"/>
      <c r="GZD127" s="421"/>
      <c r="GZE127" s="421"/>
      <c r="GZF127" s="421"/>
      <c r="GZG127" s="421"/>
      <c r="GZH127" s="421"/>
      <c r="GZI127" s="421"/>
      <c r="GZJ127" s="421"/>
      <c r="GZK127" s="421"/>
      <c r="GZL127" s="421"/>
      <c r="GZM127" s="421"/>
      <c r="GZN127" s="421"/>
      <c r="GZO127" s="421"/>
      <c r="GZP127" s="421"/>
      <c r="GZQ127" s="421"/>
      <c r="GZR127" s="421"/>
      <c r="GZS127" s="421"/>
      <c r="GZT127" s="421"/>
      <c r="GZU127" s="421"/>
      <c r="GZV127" s="421"/>
      <c r="GZW127" s="421"/>
      <c r="GZX127" s="421"/>
      <c r="GZY127" s="421"/>
      <c r="GZZ127" s="421"/>
      <c r="HAA127" s="421"/>
      <c r="HAB127" s="421"/>
      <c r="HAC127" s="421"/>
      <c r="HAD127" s="421"/>
      <c r="HAE127" s="421"/>
      <c r="HAF127" s="421"/>
      <c r="HAG127" s="421"/>
      <c r="HAH127" s="421"/>
      <c r="HAI127" s="421"/>
      <c r="HAJ127" s="421"/>
      <c r="HAK127" s="421"/>
      <c r="HAL127" s="421"/>
      <c r="HAM127" s="421"/>
      <c r="HAN127" s="421"/>
      <c r="HAO127" s="421"/>
      <c r="HAP127" s="421"/>
      <c r="HAQ127" s="421"/>
      <c r="HAR127" s="421"/>
      <c r="HAS127" s="421"/>
      <c r="HAT127" s="421"/>
      <c r="HAU127" s="421"/>
      <c r="HAV127" s="421"/>
      <c r="HAW127" s="421"/>
      <c r="HAX127" s="421"/>
      <c r="HAY127" s="421"/>
      <c r="HAZ127" s="421"/>
      <c r="HBA127" s="421"/>
      <c r="HBB127" s="421"/>
      <c r="HBC127" s="421"/>
      <c r="HBD127" s="421"/>
      <c r="HBE127" s="421"/>
      <c r="HBF127" s="421"/>
      <c r="HBG127" s="421"/>
      <c r="HBH127" s="421"/>
      <c r="HBI127" s="421"/>
      <c r="HBJ127" s="421"/>
      <c r="HBK127" s="421"/>
      <c r="HBL127" s="421"/>
      <c r="HBM127" s="421"/>
      <c r="HBN127" s="421"/>
      <c r="HBO127" s="421"/>
      <c r="HBP127" s="421"/>
      <c r="HBQ127" s="421"/>
      <c r="HBR127" s="421"/>
      <c r="HBS127" s="421"/>
      <c r="HBT127" s="421"/>
      <c r="HBU127" s="421"/>
      <c r="HBV127" s="421"/>
      <c r="HBW127" s="421"/>
      <c r="HBX127" s="421"/>
      <c r="HBY127" s="421"/>
      <c r="HBZ127" s="421"/>
      <c r="HCA127" s="421"/>
      <c r="HCB127" s="421"/>
      <c r="HCC127" s="421"/>
      <c r="HCD127" s="421"/>
      <c r="HCE127" s="421"/>
      <c r="HCF127" s="421"/>
      <c r="HCG127" s="421"/>
      <c r="HCH127" s="421"/>
      <c r="HCI127" s="421"/>
      <c r="HCJ127" s="421"/>
      <c r="HCK127" s="421"/>
      <c r="HCL127" s="421"/>
      <c r="HCM127" s="421"/>
      <c r="HCN127" s="421"/>
      <c r="HCO127" s="421"/>
      <c r="HCP127" s="421"/>
      <c r="HCQ127" s="421"/>
      <c r="HCR127" s="421"/>
      <c r="HCS127" s="421"/>
      <c r="HCT127" s="421"/>
      <c r="HCU127" s="421"/>
      <c r="HCV127" s="421"/>
      <c r="HCW127" s="421"/>
      <c r="HCX127" s="421"/>
      <c r="HCY127" s="421"/>
      <c r="HCZ127" s="421"/>
      <c r="HDA127" s="421"/>
      <c r="HDB127" s="421"/>
      <c r="HDC127" s="421"/>
      <c r="HDD127" s="421"/>
      <c r="HDE127" s="421"/>
      <c r="HDF127" s="421"/>
      <c r="HDG127" s="421"/>
      <c r="HDH127" s="421"/>
      <c r="HDI127" s="421"/>
      <c r="HDJ127" s="421"/>
      <c r="HDK127" s="421"/>
      <c r="HDL127" s="421"/>
      <c r="HDM127" s="421"/>
      <c r="HDN127" s="421"/>
      <c r="HDO127" s="421"/>
      <c r="HDP127" s="421"/>
      <c r="HDQ127" s="421"/>
      <c r="HDR127" s="421"/>
      <c r="HDS127" s="421"/>
      <c r="HDT127" s="421"/>
      <c r="HDU127" s="421"/>
      <c r="HDV127" s="421"/>
      <c r="HDW127" s="421"/>
      <c r="HDX127" s="421"/>
      <c r="HDY127" s="421"/>
      <c r="HDZ127" s="421"/>
      <c r="HEA127" s="421"/>
      <c r="HEB127" s="421"/>
      <c r="HEC127" s="421"/>
      <c r="HED127" s="421"/>
      <c r="HEE127" s="421"/>
      <c r="HEF127" s="421"/>
      <c r="HEG127" s="421"/>
      <c r="HEH127" s="421"/>
      <c r="HEI127" s="421"/>
      <c r="HEJ127" s="421"/>
      <c r="HEK127" s="421"/>
      <c r="HEL127" s="421"/>
      <c r="HEM127" s="421"/>
      <c r="HEN127" s="421"/>
      <c r="HEO127" s="421"/>
      <c r="HEP127" s="421"/>
      <c r="HEQ127" s="421"/>
      <c r="HER127" s="421"/>
      <c r="HES127" s="421"/>
      <c r="HET127" s="421"/>
      <c r="HEU127" s="421"/>
      <c r="HEV127" s="421"/>
      <c r="HEW127" s="421"/>
      <c r="HEX127" s="421"/>
      <c r="HEY127" s="421"/>
      <c r="HEZ127" s="421"/>
      <c r="HFA127" s="421"/>
      <c r="HFB127" s="421"/>
      <c r="HFC127" s="421"/>
      <c r="HFD127" s="421"/>
      <c r="HFE127" s="421"/>
      <c r="HFF127" s="421"/>
      <c r="HFG127" s="421"/>
      <c r="HFH127" s="421"/>
      <c r="HFI127" s="421"/>
      <c r="HFJ127" s="421"/>
      <c r="HFK127" s="421"/>
      <c r="HFL127" s="421"/>
      <c r="HFM127" s="421"/>
      <c r="HFR127" s="421"/>
      <c r="HFS127" s="421"/>
      <c r="HFT127" s="421"/>
      <c r="HFU127" s="421"/>
      <c r="HFV127" s="421"/>
      <c r="HFW127" s="421"/>
      <c r="HFX127" s="421"/>
      <c r="HFY127" s="421"/>
      <c r="HFZ127" s="421"/>
      <c r="HGA127" s="421"/>
      <c r="HGB127" s="421"/>
      <c r="HHT127" s="421"/>
      <c r="HHU127" s="421"/>
      <c r="HHV127" s="421"/>
      <c r="HHW127" s="421"/>
      <c r="HHX127" s="421"/>
      <c r="HHY127" s="421"/>
      <c r="HHZ127" s="421"/>
      <c r="HIA127" s="421"/>
      <c r="HIB127" s="421"/>
      <c r="HIC127" s="421"/>
      <c r="HID127" s="421"/>
      <c r="HIE127" s="421"/>
      <c r="HIF127" s="421"/>
      <c r="HIG127" s="421"/>
      <c r="HIH127" s="421"/>
      <c r="HII127" s="421"/>
      <c r="HIJ127" s="421"/>
      <c r="HIK127" s="421"/>
      <c r="HIL127" s="421"/>
      <c r="HIM127" s="421"/>
      <c r="HIN127" s="421"/>
      <c r="HIO127" s="421"/>
      <c r="HIP127" s="421"/>
      <c r="HIQ127" s="421"/>
      <c r="HIR127" s="421"/>
      <c r="HIS127" s="421"/>
      <c r="HIT127" s="421"/>
      <c r="HIU127" s="421"/>
      <c r="HIV127" s="421"/>
      <c r="HIW127" s="421"/>
      <c r="HIX127" s="421"/>
      <c r="HIY127" s="421"/>
      <c r="HIZ127" s="421"/>
      <c r="HJA127" s="421"/>
      <c r="HJB127" s="421"/>
      <c r="HJC127" s="421"/>
      <c r="HJD127" s="421"/>
      <c r="HJE127" s="421"/>
      <c r="HJF127" s="421"/>
      <c r="HJG127" s="421"/>
      <c r="HJH127" s="421"/>
      <c r="HJI127" s="421"/>
      <c r="HJJ127" s="421"/>
      <c r="HJK127" s="421"/>
      <c r="HJL127" s="421"/>
      <c r="HJM127" s="421"/>
      <c r="HJN127" s="421"/>
      <c r="HJO127" s="421"/>
      <c r="HJP127" s="421"/>
      <c r="HJQ127" s="421"/>
      <c r="HJR127" s="421"/>
      <c r="HJS127" s="421"/>
      <c r="HJT127" s="421"/>
      <c r="HJU127" s="421"/>
      <c r="HJV127" s="421"/>
      <c r="HJW127" s="421"/>
      <c r="HJX127" s="421"/>
      <c r="HJY127" s="421"/>
      <c r="HJZ127" s="421"/>
      <c r="HKA127" s="421"/>
      <c r="HKB127" s="421"/>
      <c r="HKC127" s="421"/>
      <c r="HKD127" s="421"/>
      <c r="HKE127" s="421"/>
      <c r="HKF127" s="421"/>
      <c r="HKG127" s="421"/>
      <c r="HKH127" s="421"/>
      <c r="HKI127" s="421"/>
      <c r="HKJ127" s="421"/>
      <c r="HKK127" s="421"/>
      <c r="HKL127" s="421"/>
      <c r="HKM127" s="421"/>
      <c r="HKN127" s="421"/>
      <c r="HKO127" s="421"/>
      <c r="HKP127" s="421"/>
      <c r="HKQ127" s="421"/>
      <c r="HKR127" s="421"/>
      <c r="HKS127" s="421"/>
      <c r="HKT127" s="421"/>
      <c r="HKU127" s="421"/>
      <c r="HKV127" s="421"/>
      <c r="HKW127" s="421"/>
      <c r="HKX127" s="421"/>
      <c r="HKY127" s="421"/>
      <c r="HKZ127" s="421"/>
      <c r="HLA127" s="421"/>
      <c r="HLB127" s="421"/>
      <c r="HLC127" s="421"/>
      <c r="HLD127" s="421"/>
      <c r="HLE127" s="421"/>
      <c r="HLF127" s="421"/>
      <c r="HLG127" s="421"/>
      <c r="HLH127" s="421"/>
      <c r="HLI127" s="421"/>
      <c r="HLJ127" s="421"/>
      <c r="HLK127" s="421"/>
      <c r="HLL127" s="421"/>
      <c r="HLM127" s="421"/>
      <c r="HLN127" s="421"/>
      <c r="HLO127" s="421"/>
      <c r="HLP127" s="421"/>
      <c r="HLQ127" s="421"/>
      <c r="HLR127" s="421"/>
      <c r="HLS127" s="421"/>
      <c r="HLT127" s="421"/>
      <c r="HLU127" s="421"/>
      <c r="HLV127" s="421"/>
      <c r="HLW127" s="421"/>
      <c r="HLX127" s="421"/>
      <c r="HLY127" s="421"/>
      <c r="HLZ127" s="421"/>
      <c r="HMA127" s="421"/>
      <c r="HMB127" s="421"/>
      <c r="HMC127" s="421"/>
      <c r="HMD127" s="421"/>
      <c r="HME127" s="421"/>
      <c r="HMF127" s="421"/>
      <c r="HMG127" s="421"/>
      <c r="HMH127" s="421"/>
      <c r="HMI127" s="421"/>
      <c r="HMJ127" s="421"/>
      <c r="HMK127" s="421"/>
      <c r="HML127" s="421"/>
      <c r="HMM127" s="421"/>
      <c r="HMN127" s="421"/>
      <c r="HMO127" s="421"/>
      <c r="HMP127" s="421"/>
      <c r="HMQ127" s="421"/>
      <c r="HMR127" s="421"/>
      <c r="HMS127" s="421"/>
      <c r="HMT127" s="421"/>
      <c r="HMU127" s="421"/>
      <c r="HMV127" s="421"/>
      <c r="HMW127" s="421"/>
      <c r="HMX127" s="421"/>
      <c r="HMY127" s="421"/>
      <c r="HMZ127" s="421"/>
      <c r="HNA127" s="421"/>
      <c r="HNB127" s="421"/>
      <c r="HNC127" s="421"/>
      <c r="HND127" s="421"/>
      <c r="HNE127" s="421"/>
      <c r="HNF127" s="421"/>
      <c r="HNG127" s="421"/>
      <c r="HNH127" s="421"/>
      <c r="HNI127" s="421"/>
      <c r="HNJ127" s="421"/>
      <c r="HNK127" s="421"/>
      <c r="HNL127" s="421"/>
      <c r="HNM127" s="421"/>
      <c r="HNN127" s="421"/>
      <c r="HNO127" s="421"/>
      <c r="HNP127" s="421"/>
      <c r="HNQ127" s="421"/>
      <c r="HNR127" s="421"/>
      <c r="HNS127" s="421"/>
      <c r="HNT127" s="421"/>
      <c r="HNU127" s="421"/>
      <c r="HNV127" s="421"/>
      <c r="HNW127" s="421"/>
      <c r="HNX127" s="421"/>
      <c r="HNY127" s="421"/>
      <c r="HNZ127" s="421"/>
      <c r="HOA127" s="421"/>
      <c r="HOB127" s="421"/>
      <c r="HOC127" s="421"/>
      <c r="HOD127" s="421"/>
      <c r="HOE127" s="421"/>
      <c r="HOF127" s="421"/>
      <c r="HOG127" s="421"/>
      <c r="HOH127" s="421"/>
      <c r="HOI127" s="421"/>
      <c r="HOJ127" s="421"/>
      <c r="HOK127" s="421"/>
      <c r="HOL127" s="421"/>
      <c r="HOM127" s="421"/>
      <c r="HON127" s="421"/>
      <c r="HOO127" s="421"/>
      <c r="HOP127" s="421"/>
      <c r="HOQ127" s="421"/>
      <c r="HOR127" s="421"/>
      <c r="HOS127" s="421"/>
      <c r="HOT127" s="421"/>
      <c r="HOU127" s="421"/>
      <c r="HOV127" s="421"/>
      <c r="HOW127" s="421"/>
      <c r="HOX127" s="421"/>
      <c r="HOY127" s="421"/>
      <c r="HOZ127" s="421"/>
      <c r="HPA127" s="421"/>
      <c r="HPB127" s="421"/>
      <c r="HPC127" s="421"/>
      <c r="HPD127" s="421"/>
      <c r="HPE127" s="421"/>
      <c r="HPF127" s="421"/>
      <c r="HPG127" s="421"/>
      <c r="HPH127" s="421"/>
      <c r="HPI127" s="421"/>
      <c r="HPN127" s="421"/>
      <c r="HPO127" s="421"/>
      <c r="HPP127" s="421"/>
      <c r="HPQ127" s="421"/>
      <c r="HPR127" s="421"/>
      <c r="HPS127" s="421"/>
      <c r="HPT127" s="421"/>
      <c r="HPU127" s="421"/>
      <c r="HPV127" s="421"/>
      <c r="HPW127" s="421"/>
      <c r="HPX127" s="421"/>
      <c r="HRP127" s="421"/>
      <c r="HRQ127" s="421"/>
      <c r="HRR127" s="421"/>
      <c r="HRS127" s="421"/>
      <c r="HRT127" s="421"/>
      <c r="HRU127" s="421"/>
      <c r="HRV127" s="421"/>
      <c r="HRW127" s="421"/>
      <c r="HRX127" s="421"/>
      <c r="HRY127" s="421"/>
      <c r="HRZ127" s="421"/>
      <c r="HSA127" s="421"/>
      <c r="HSB127" s="421"/>
      <c r="HSC127" s="421"/>
      <c r="HSD127" s="421"/>
      <c r="HSE127" s="421"/>
      <c r="HSF127" s="421"/>
      <c r="HSG127" s="421"/>
      <c r="HSH127" s="421"/>
      <c r="HSI127" s="421"/>
      <c r="HSJ127" s="421"/>
      <c r="HSK127" s="421"/>
      <c r="HSL127" s="421"/>
      <c r="HSM127" s="421"/>
      <c r="HSN127" s="421"/>
      <c r="HSO127" s="421"/>
      <c r="HSP127" s="421"/>
      <c r="HSQ127" s="421"/>
      <c r="HSR127" s="421"/>
      <c r="HSS127" s="421"/>
      <c r="HST127" s="421"/>
      <c r="HSU127" s="421"/>
      <c r="HSV127" s="421"/>
      <c r="HSW127" s="421"/>
      <c r="HSX127" s="421"/>
      <c r="HSY127" s="421"/>
      <c r="HSZ127" s="421"/>
      <c r="HTA127" s="421"/>
      <c r="HTB127" s="421"/>
      <c r="HTC127" s="421"/>
      <c r="HTD127" s="421"/>
      <c r="HTE127" s="421"/>
      <c r="HTF127" s="421"/>
      <c r="HTG127" s="421"/>
      <c r="HTH127" s="421"/>
      <c r="HTI127" s="421"/>
      <c r="HTJ127" s="421"/>
      <c r="HTK127" s="421"/>
      <c r="HTL127" s="421"/>
      <c r="HTM127" s="421"/>
      <c r="HTN127" s="421"/>
      <c r="HTO127" s="421"/>
      <c r="HTP127" s="421"/>
      <c r="HTQ127" s="421"/>
      <c r="HTR127" s="421"/>
      <c r="HTS127" s="421"/>
      <c r="HTT127" s="421"/>
      <c r="HTU127" s="421"/>
      <c r="HTV127" s="421"/>
      <c r="HTW127" s="421"/>
      <c r="HTX127" s="421"/>
      <c r="HTY127" s="421"/>
      <c r="HTZ127" s="421"/>
      <c r="HUA127" s="421"/>
      <c r="HUB127" s="421"/>
      <c r="HUC127" s="421"/>
      <c r="HUD127" s="421"/>
      <c r="HUE127" s="421"/>
      <c r="HUF127" s="421"/>
      <c r="HUG127" s="421"/>
      <c r="HUH127" s="421"/>
      <c r="HUI127" s="421"/>
      <c r="HUJ127" s="421"/>
      <c r="HUK127" s="421"/>
      <c r="HUL127" s="421"/>
      <c r="HUM127" s="421"/>
      <c r="HUN127" s="421"/>
      <c r="HUO127" s="421"/>
      <c r="HUP127" s="421"/>
      <c r="HUQ127" s="421"/>
      <c r="HUR127" s="421"/>
      <c r="HUS127" s="421"/>
      <c r="HUT127" s="421"/>
      <c r="HUU127" s="421"/>
      <c r="HUV127" s="421"/>
      <c r="HUW127" s="421"/>
      <c r="HUX127" s="421"/>
      <c r="HUY127" s="421"/>
      <c r="HUZ127" s="421"/>
      <c r="HVA127" s="421"/>
      <c r="HVB127" s="421"/>
      <c r="HVC127" s="421"/>
      <c r="HVD127" s="421"/>
      <c r="HVE127" s="421"/>
      <c r="HVF127" s="421"/>
      <c r="HVG127" s="421"/>
      <c r="HVH127" s="421"/>
      <c r="HVI127" s="421"/>
      <c r="HVJ127" s="421"/>
      <c r="HVK127" s="421"/>
      <c r="HVL127" s="421"/>
      <c r="HVM127" s="421"/>
      <c r="HVN127" s="421"/>
      <c r="HVO127" s="421"/>
      <c r="HVP127" s="421"/>
      <c r="HVQ127" s="421"/>
      <c r="HVR127" s="421"/>
      <c r="HVS127" s="421"/>
      <c r="HVT127" s="421"/>
      <c r="HVU127" s="421"/>
      <c r="HVV127" s="421"/>
      <c r="HVW127" s="421"/>
      <c r="HVX127" s="421"/>
      <c r="HVY127" s="421"/>
      <c r="HVZ127" s="421"/>
      <c r="HWA127" s="421"/>
      <c r="HWB127" s="421"/>
      <c r="HWC127" s="421"/>
      <c r="HWD127" s="421"/>
      <c r="HWE127" s="421"/>
      <c r="HWF127" s="421"/>
      <c r="HWG127" s="421"/>
      <c r="HWH127" s="421"/>
      <c r="HWI127" s="421"/>
      <c r="HWJ127" s="421"/>
      <c r="HWK127" s="421"/>
      <c r="HWL127" s="421"/>
      <c r="HWM127" s="421"/>
      <c r="HWN127" s="421"/>
      <c r="HWO127" s="421"/>
      <c r="HWP127" s="421"/>
      <c r="HWQ127" s="421"/>
      <c r="HWR127" s="421"/>
      <c r="HWS127" s="421"/>
      <c r="HWT127" s="421"/>
      <c r="HWU127" s="421"/>
      <c r="HWV127" s="421"/>
      <c r="HWW127" s="421"/>
      <c r="HWX127" s="421"/>
      <c r="HWY127" s="421"/>
      <c r="HWZ127" s="421"/>
      <c r="HXA127" s="421"/>
      <c r="HXB127" s="421"/>
      <c r="HXC127" s="421"/>
      <c r="HXD127" s="421"/>
      <c r="HXE127" s="421"/>
      <c r="HXF127" s="421"/>
      <c r="HXG127" s="421"/>
      <c r="HXH127" s="421"/>
      <c r="HXI127" s="421"/>
      <c r="HXJ127" s="421"/>
      <c r="HXK127" s="421"/>
      <c r="HXL127" s="421"/>
      <c r="HXM127" s="421"/>
      <c r="HXN127" s="421"/>
      <c r="HXO127" s="421"/>
      <c r="HXP127" s="421"/>
      <c r="HXQ127" s="421"/>
      <c r="HXR127" s="421"/>
      <c r="HXS127" s="421"/>
      <c r="HXT127" s="421"/>
      <c r="HXU127" s="421"/>
      <c r="HXV127" s="421"/>
      <c r="HXW127" s="421"/>
      <c r="HXX127" s="421"/>
      <c r="HXY127" s="421"/>
      <c r="HXZ127" s="421"/>
      <c r="HYA127" s="421"/>
      <c r="HYB127" s="421"/>
      <c r="HYC127" s="421"/>
      <c r="HYD127" s="421"/>
      <c r="HYE127" s="421"/>
      <c r="HYF127" s="421"/>
      <c r="HYG127" s="421"/>
      <c r="HYH127" s="421"/>
      <c r="HYI127" s="421"/>
      <c r="HYJ127" s="421"/>
      <c r="HYK127" s="421"/>
      <c r="HYL127" s="421"/>
      <c r="HYM127" s="421"/>
      <c r="HYN127" s="421"/>
      <c r="HYO127" s="421"/>
      <c r="HYP127" s="421"/>
      <c r="HYQ127" s="421"/>
      <c r="HYR127" s="421"/>
      <c r="HYS127" s="421"/>
      <c r="HYT127" s="421"/>
      <c r="HYU127" s="421"/>
      <c r="HYV127" s="421"/>
      <c r="HYW127" s="421"/>
      <c r="HYX127" s="421"/>
      <c r="HYY127" s="421"/>
      <c r="HYZ127" s="421"/>
      <c r="HZA127" s="421"/>
      <c r="HZB127" s="421"/>
      <c r="HZC127" s="421"/>
      <c r="HZD127" s="421"/>
      <c r="HZE127" s="421"/>
      <c r="HZJ127" s="421"/>
      <c r="HZK127" s="421"/>
      <c r="HZL127" s="421"/>
      <c r="HZM127" s="421"/>
      <c r="HZN127" s="421"/>
      <c r="HZO127" s="421"/>
      <c r="HZP127" s="421"/>
      <c r="HZQ127" s="421"/>
      <c r="HZR127" s="421"/>
      <c r="HZS127" s="421"/>
      <c r="HZT127" s="421"/>
      <c r="IBL127" s="421"/>
      <c r="IBM127" s="421"/>
      <c r="IBN127" s="421"/>
      <c r="IBO127" s="421"/>
      <c r="IBP127" s="421"/>
      <c r="IBQ127" s="421"/>
      <c r="IBR127" s="421"/>
      <c r="IBS127" s="421"/>
      <c r="IBT127" s="421"/>
      <c r="IBU127" s="421"/>
      <c r="IBV127" s="421"/>
      <c r="IBW127" s="421"/>
      <c r="IBX127" s="421"/>
      <c r="IBY127" s="421"/>
      <c r="IBZ127" s="421"/>
      <c r="ICA127" s="421"/>
      <c r="ICB127" s="421"/>
      <c r="ICC127" s="421"/>
      <c r="ICD127" s="421"/>
      <c r="ICE127" s="421"/>
      <c r="ICF127" s="421"/>
      <c r="ICG127" s="421"/>
      <c r="ICH127" s="421"/>
      <c r="ICI127" s="421"/>
      <c r="ICJ127" s="421"/>
      <c r="ICK127" s="421"/>
      <c r="ICL127" s="421"/>
      <c r="ICM127" s="421"/>
      <c r="ICN127" s="421"/>
      <c r="ICO127" s="421"/>
      <c r="ICP127" s="421"/>
      <c r="ICQ127" s="421"/>
      <c r="ICR127" s="421"/>
      <c r="ICS127" s="421"/>
      <c r="ICT127" s="421"/>
      <c r="ICU127" s="421"/>
      <c r="ICV127" s="421"/>
      <c r="ICW127" s="421"/>
      <c r="ICX127" s="421"/>
      <c r="ICY127" s="421"/>
      <c r="ICZ127" s="421"/>
      <c r="IDA127" s="421"/>
      <c r="IDB127" s="421"/>
      <c r="IDC127" s="421"/>
      <c r="IDD127" s="421"/>
      <c r="IDE127" s="421"/>
      <c r="IDF127" s="421"/>
      <c r="IDG127" s="421"/>
      <c r="IDH127" s="421"/>
      <c r="IDI127" s="421"/>
      <c r="IDJ127" s="421"/>
      <c r="IDK127" s="421"/>
      <c r="IDL127" s="421"/>
      <c r="IDM127" s="421"/>
      <c r="IDN127" s="421"/>
      <c r="IDO127" s="421"/>
      <c r="IDP127" s="421"/>
      <c r="IDQ127" s="421"/>
      <c r="IDR127" s="421"/>
      <c r="IDS127" s="421"/>
      <c r="IDT127" s="421"/>
      <c r="IDU127" s="421"/>
      <c r="IDV127" s="421"/>
      <c r="IDW127" s="421"/>
      <c r="IDX127" s="421"/>
      <c r="IDY127" s="421"/>
      <c r="IDZ127" s="421"/>
      <c r="IEA127" s="421"/>
      <c r="IEB127" s="421"/>
      <c r="IEC127" s="421"/>
      <c r="IED127" s="421"/>
      <c r="IEE127" s="421"/>
      <c r="IEF127" s="421"/>
      <c r="IEG127" s="421"/>
      <c r="IEH127" s="421"/>
      <c r="IEI127" s="421"/>
      <c r="IEJ127" s="421"/>
      <c r="IEK127" s="421"/>
      <c r="IEL127" s="421"/>
      <c r="IEM127" s="421"/>
      <c r="IEN127" s="421"/>
      <c r="IEO127" s="421"/>
      <c r="IEP127" s="421"/>
      <c r="IEQ127" s="421"/>
      <c r="IER127" s="421"/>
      <c r="IES127" s="421"/>
      <c r="IET127" s="421"/>
      <c r="IEU127" s="421"/>
      <c r="IEV127" s="421"/>
      <c r="IEW127" s="421"/>
      <c r="IEX127" s="421"/>
      <c r="IEY127" s="421"/>
      <c r="IEZ127" s="421"/>
      <c r="IFA127" s="421"/>
      <c r="IFB127" s="421"/>
      <c r="IFC127" s="421"/>
      <c r="IFD127" s="421"/>
      <c r="IFE127" s="421"/>
      <c r="IFF127" s="421"/>
      <c r="IFG127" s="421"/>
      <c r="IFH127" s="421"/>
      <c r="IFI127" s="421"/>
      <c r="IFJ127" s="421"/>
      <c r="IFK127" s="421"/>
      <c r="IFL127" s="421"/>
      <c r="IFM127" s="421"/>
      <c r="IFN127" s="421"/>
      <c r="IFO127" s="421"/>
      <c r="IFP127" s="421"/>
      <c r="IFQ127" s="421"/>
      <c r="IFR127" s="421"/>
      <c r="IFS127" s="421"/>
      <c r="IFT127" s="421"/>
      <c r="IFU127" s="421"/>
      <c r="IFV127" s="421"/>
      <c r="IFW127" s="421"/>
      <c r="IFX127" s="421"/>
      <c r="IFY127" s="421"/>
      <c r="IFZ127" s="421"/>
      <c r="IGA127" s="421"/>
      <c r="IGB127" s="421"/>
      <c r="IGC127" s="421"/>
      <c r="IGD127" s="421"/>
      <c r="IGE127" s="421"/>
      <c r="IGF127" s="421"/>
      <c r="IGG127" s="421"/>
      <c r="IGH127" s="421"/>
      <c r="IGI127" s="421"/>
      <c r="IGJ127" s="421"/>
      <c r="IGK127" s="421"/>
      <c r="IGL127" s="421"/>
      <c r="IGM127" s="421"/>
      <c r="IGN127" s="421"/>
      <c r="IGO127" s="421"/>
      <c r="IGP127" s="421"/>
      <c r="IGQ127" s="421"/>
      <c r="IGR127" s="421"/>
      <c r="IGS127" s="421"/>
      <c r="IGT127" s="421"/>
      <c r="IGU127" s="421"/>
      <c r="IGV127" s="421"/>
      <c r="IGW127" s="421"/>
      <c r="IGX127" s="421"/>
      <c r="IGY127" s="421"/>
      <c r="IGZ127" s="421"/>
      <c r="IHA127" s="421"/>
      <c r="IHB127" s="421"/>
      <c r="IHC127" s="421"/>
      <c r="IHD127" s="421"/>
      <c r="IHE127" s="421"/>
      <c r="IHF127" s="421"/>
      <c r="IHG127" s="421"/>
      <c r="IHH127" s="421"/>
      <c r="IHI127" s="421"/>
      <c r="IHJ127" s="421"/>
      <c r="IHK127" s="421"/>
      <c r="IHL127" s="421"/>
      <c r="IHM127" s="421"/>
      <c r="IHN127" s="421"/>
      <c r="IHO127" s="421"/>
      <c r="IHP127" s="421"/>
      <c r="IHQ127" s="421"/>
      <c r="IHR127" s="421"/>
      <c r="IHS127" s="421"/>
      <c r="IHT127" s="421"/>
      <c r="IHU127" s="421"/>
      <c r="IHV127" s="421"/>
      <c r="IHW127" s="421"/>
      <c r="IHX127" s="421"/>
      <c r="IHY127" s="421"/>
      <c r="IHZ127" s="421"/>
      <c r="IIA127" s="421"/>
      <c r="IIB127" s="421"/>
      <c r="IIC127" s="421"/>
      <c r="IID127" s="421"/>
      <c r="IIE127" s="421"/>
      <c r="IIF127" s="421"/>
      <c r="IIG127" s="421"/>
      <c r="IIH127" s="421"/>
      <c r="III127" s="421"/>
      <c r="IIJ127" s="421"/>
      <c r="IIK127" s="421"/>
      <c r="IIL127" s="421"/>
      <c r="IIM127" s="421"/>
      <c r="IIN127" s="421"/>
      <c r="IIO127" s="421"/>
      <c r="IIP127" s="421"/>
      <c r="IIQ127" s="421"/>
      <c r="IIR127" s="421"/>
      <c r="IIS127" s="421"/>
      <c r="IIT127" s="421"/>
      <c r="IIU127" s="421"/>
      <c r="IIV127" s="421"/>
      <c r="IIW127" s="421"/>
      <c r="IIX127" s="421"/>
      <c r="IIY127" s="421"/>
      <c r="IIZ127" s="421"/>
      <c r="IJA127" s="421"/>
      <c r="IJF127" s="421"/>
      <c r="IJG127" s="421"/>
      <c r="IJH127" s="421"/>
      <c r="IJI127" s="421"/>
      <c r="IJJ127" s="421"/>
      <c r="IJK127" s="421"/>
      <c r="IJL127" s="421"/>
      <c r="IJM127" s="421"/>
      <c r="IJN127" s="421"/>
      <c r="IJO127" s="421"/>
      <c r="IJP127" s="421"/>
      <c r="ILH127" s="421"/>
      <c r="ILI127" s="421"/>
      <c r="ILJ127" s="421"/>
      <c r="ILK127" s="421"/>
      <c r="ILL127" s="421"/>
      <c r="ILM127" s="421"/>
      <c r="ILN127" s="421"/>
      <c r="ILO127" s="421"/>
      <c r="ILP127" s="421"/>
      <c r="ILQ127" s="421"/>
      <c r="ILR127" s="421"/>
      <c r="ILS127" s="421"/>
      <c r="ILT127" s="421"/>
      <c r="ILU127" s="421"/>
      <c r="ILV127" s="421"/>
      <c r="ILW127" s="421"/>
      <c r="ILX127" s="421"/>
      <c r="ILY127" s="421"/>
      <c r="ILZ127" s="421"/>
      <c r="IMA127" s="421"/>
      <c r="IMB127" s="421"/>
      <c r="IMC127" s="421"/>
      <c r="IMD127" s="421"/>
      <c r="IME127" s="421"/>
      <c r="IMF127" s="421"/>
      <c r="IMG127" s="421"/>
      <c r="IMH127" s="421"/>
      <c r="IMI127" s="421"/>
      <c r="IMJ127" s="421"/>
      <c r="IMK127" s="421"/>
      <c r="IML127" s="421"/>
      <c r="IMM127" s="421"/>
      <c r="IMN127" s="421"/>
      <c r="IMO127" s="421"/>
      <c r="IMP127" s="421"/>
      <c r="IMQ127" s="421"/>
      <c r="IMR127" s="421"/>
      <c r="IMS127" s="421"/>
      <c r="IMT127" s="421"/>
      <c r="IMU127" s="421"/>
      <c r="IMV127" s="421"/>
      <c r="IMW127" s="421"/>
      <c r="IMX127" s="421"/>
      <c r="IMY127" s="421"/>
      <c r="IMZ127" s="421"/>
      <c r="INA127" s="421"/>
      <c r="INB127" s="421"/>
      <c r="INC127" s="421"/>
      <c r="IND127" s="421"/>
      <c r="INE127" s="421"/>
      <c r="INF127" s="421"/>
      <c r="ING127" s="421"/>
      <c r="INH127" s="421"/>
      <c r="INI127" s="421"/>
      <c r="INJ127" s="421"/>
      <c r="INK127" s="421"/>
      <c r="INL127" s="421"/>
      <c r="INM127" s="421"/>
      <c r="INN127" s="421"/>
      <c r="INO127" s="421"/>
      <c r="INP127" s="421"/>
      <c r="INQ127" s="421"/>
      <c r="INR127" s="421"/>
      <c r="INS127" s="421"/>
      <c r="INT127" s="421"/>
      <c r="INU127" s="421"/>
      <c r="INV127" s="421"/>
      <c r="INW127" s="421"/>
      <c r="INX127" s="421"/>
      <c r="INY127" s="421"/>
      <c r="INZ127" s="421"/>
      <c r="IOA127" s="421"/>
      <c r="IOB127" s="421"/>
      <c r="IOC127" s="421"/>
      <c r="IOD127" s="421"/>
      <c r="IOE127" s="421"/>
      <c r="IOF127" s="421"/>
      <c r="IOG127" s="421"/>
      <c r="IOH127" s="421"/>
      <c r="IOI127" s="421"/>
      <c r="IOJ127" s="421"/>
      <c r="IOK127" s="421"/>
      <c r="IOL127" s="421"/>
      <c r="IOM127" s="421"/>
      <c r="ION127" s="421"/>
      <c r="IOO127" s="421"/>
      <c r="IOP127" s="421"/>
      <c r="IOQ127" s="421"/>
      <c r="IOR127" s="421"/>
      <c r="IOS127" s="421"/>
      <c r="IOT127" s="421"/>
      <c r="IOU127" s="421"/>
      <c r="IOV127" s="421"/>
      <c r="IOW127" s="421"/>
      <c r="IOX127" s="421"/>
      <c r="IOY127" s="421"/>
      <c r="IOZ127" s="421"/>
      <c r="IPA127" s="421"/>
      <c r="IPB127" s="421"/>
      <c r="IPC127" s="421"/>
      <c r="IPD127" s="421"/>
      <c r="IPE127" s="421"/>
      <c r="IPF127" s="421"/>
      <c r="IPG127" s="421"/>
      <c r="IPH127" s="421"/>
      <c r="IPI127" s="421"/>
      <c r="IPJ127" s="421"/>
      <c r="IPK127" s="421"/>
      <c r="IPL127" s="421"/>
      <c r="IPM127" s="421"/>
      <c r="IPN127" s="421"/>
      <c r="IPO127" s="421"/>
      <c r="IPP127" s="421"/>
      <c r="IPQ127" s="421"/>
      <c r="IPR127" s="421"/>
      <c r="IPS127" s="421"/>
      <c r="IPT127" s="421"/>
      <c r="IPU127" s="421"/>
      <c r="IPV127" s="421"/>
      <c r="IPW127" s="421"/>
      <c r="IPX127" s="421"/>
      <c r="IPY127" s="421"/>
      <c r="IPZ127" s="421"/>
      <c r="IQA127" s="421"/>
      <c r="IQB127" s="421"/>
      <c r="IQC127" s="421"/>
      <c r="IQD127" s="421"/>
      <c r="IQE127" s="421"/>
      <c r="IQF127" s="421"/>
      <c r="IQG127" s="421"/>
      <c r="IQH127" s="421"/>
      <c r="IQI127" s="421"/>
      <c r="IQJ127" s="421"/>
      <c r="IQK127" s="421"/>
      <c r="IQL127" s="421"/>
      <c r="IQM127" s="421"/>
      <c r="IQN127" s="421"/>
      <c r="IQO127" s="421"/>
      <c r="IQP127" s="421"/>
      <c r="IQQ127" s="421"/>
      <c r="IQR127" s="421"/>
      <c r="IQS127" s="421"/>
      <c r="IQT127" s="421"/>
      <c r="IQU127" s="421"/>
      <c r="IQV127" s="421"/>
      <c r="IQW127" s="421"/>
      <c r="IQX127" s="421"/>
      <c r="IQY127" s="421"/>
      <c r="IQZ127" s="421"/>
      <c r="IRA127" s="421"/>
      <c r="IRB127" s="421"/>
      <c r="IRC127" s="421"/>
      <c r="IRD127" s="421"/>
      <c r="IRE127" s="421"/>
      <c r="IRF127" s="421"/>
      <c r="IRG127" s="421"/>
      <c r="IRH127" s="421"/>
      <c r="IRI127" s="421"/>
      <c r="IRJ127" s="421"/>
      <c r="IRK127" s="421"/>
      <c r="IRL127" s="421"/>
      <c r="IRM127" s="421"/>
      <c r="IRN127" s="421"/>
      <c r="IRO127" s="421"/>
      <c r="IRP127" s="421"/>
      <c r="IRQ127" s="421"/>
      <c r="IRR127" s="421"/>
      <c r="IRS127" s="421"/>
      <c r="IRT127" s="421"/>
      <c r="IRU127" s="421"/>
      <c r="IRV127" s="421"/>
      <c r="IRW127" s="421"/>
      <c r="IRX127" s="421"/>
      <c r="IRY127" s="421"/>
      <c r="IRZ127" s="421"/>
      <c r="ISA127" s="421"/>
      <c r="ISB127" s="421"/>
      <c r="ISC127" s="421"/>
      <c r="ISD127" s="421"/>
      <c r="ISE127" s="421"/>
      <c r="ISF127" s="421"/>
      <c r="ISG127" s="421"/>
      <c r="ISH127" s="421"/>
      <c r="ISI127" s="421"/>
      <c r="ISJ127" s="421"/>
      <c r="ISK127" s="421"/>
      <c r="ISL127" s="421"/>
      <c r="ISM127" s="421"/>
      <c r="ISN127" s="421"/>
      <c r="ISO127" s="421"/>
      <c r="ISP127" s="421"/>
      <c r="ISQ127" s="421"/>
      <c r="ISR127" s="421"/>
      <c r="ISS127" s="421"/>
      <c r="IST127" s="421"/>
      <c r="ISU127" s="421"/>
      <c r="ISV127" s="421"/>
      <c r="ISW127" s="421"/>
      <c r="ITB127" s="421"/>
      <c r="ITC127" s="421"/>
      <c r="ITD127" s="421"/>
      <c r="ITE127" s="421"/>
      <c r="ITF127" s="421"/>
      <c r="ITG127" s="421"/>
      <c r="ITH127" s="421"/>
      <c r="ITI127" s="421"/>
      <c r="ITJ127" s="421"/>
      <c r="ITK127" s="421"/>
      <c r="ITL127" s="421"/>
      <c r="IVD127" s="421"/>
      <c r="IVE127" s="421"/>
      <c r="IVF127" s="421"/>
      <c r="IVG127" s="421"/>
      <c r="IVH127" s="421"/>
      <c r="IVI127" s="421"/>
      <c r="IVJ127" s="421"/>
      <c r="IVK127" s="421"/>
      <c r="IVL127" s="421"/>
      <c r="IVM127" s="421"/>
      <c r="IVN127" s="421"/>
      <c r="IVO127" s="421"/>
      <c r="IVP127" s="421"/>
      <c r="IVQ127" s="421"/>
      <c r="IVR127" s="421"/>
      <c r="IVS127" s="421"/>
      <c r="IVT127" s="421"/>
      <c r="IVU127" s="421"/>
      <c r="IVV127" s="421"/>
      <c r="IVW127" s="421"/>
      <c r="IVX127" s="421"/>
      <c r="IVY127" s="421"/>
      <c r="IVZ127" s="421"/>
      <c r="IWA127" s="421"/>
      <c r="IWB127" s="421"/>
      <c r="IWC127" s="421"/>
      <c r="IWD127" s="421"/>
      <c r="IWE127" s="421"/>
      <c r="IWF127" s="421"/>
      <c r="IWG127" s="421"/>
      <c r="IWH127" s="421"/>
      <c r="IWI127" s="421"/>
      <c r="IWJ127" s="421"/>
      <c r="IWK127" s="421"/>
      <c r="IWL127" s="421"/>
      <c r="IWM127" s="421"/>
      <c r="IWN127" s="421"/>
      <c r="IWO127" s="421"/>
      <c r="IWP127" s="421"/>
      <c r="IWQ127" s="421"/>
      <c r="IWR127" s="421"/>
      <c r="IWS127" s="421"/>
      <c r="IWT127" s="421"/>
      <c r="IWU127" s="421"/>
      <c r="IWV127" s="421"/>
      <c r="IWW127" s="421"/>
      <c r="IWX127" s="421"/>
      <c r="IWY127" s="421"/>
      <c r="IWZ127" s="421"/>
      <c r="IXA127" s="421"/>
      <c r="IXB127" s="421"/>
      <c r="IXC127" s="421"/>
      <c r="IXD127" s="421"/>
      <c r="IXE127" s="421"/>
      <c r="IXF127" s="421"/>
      <c r="IXG127" s="421"/>
      <c r="IXH127" s="421"/>
      <c r="IXI127" s="421"/>
      <c r="IXJ127" s="421"/>
      <c r="IXK127" s="421"/>
      <c r="IXL127" s="421"/>
      <c r="IXM127" s="421"/>
      <c r="IXN127" s="421"/>
      <c r="IXO127" s="421"/>
      <c r="IXP127" s="421"/>
      <c r="IXQ127" s="421"/>
      <c r="IXR127" s="421"/>
      <c r="IXS127" s="421"/>
      <c r="IXT127" s="421"/>
      <c r="IXU127" s="421"/>
      <c r="IXV127" s="421"/>
      <c r="IXW127" s="421"/>
      <c r="IXX127" s="421"/>
      <c r="IXY127" s="421"/>
      <c r="IXZ127" s="421"/>
      <c r="IYA127" s="421"/>
      <c r="IYB127" s="421"/>
      <c r="IYC127" s="421"/>
      <c r="IYD127" s="421"/>
      <c r="IYE127" s="421"/>
      <c r="IYF127" s="421"/>
      <c r="IYG127" s="421"/>
      <c r="IYH127" s="421"/>
      <c r="IYI127" s="421"/>
      <c r="IYJ127" s="421"/>
      <c r="IYK127" s="421"/>
      <c r="IYL127" s="421"/>
      <c r="IYM127" s="421"/>
      <c r="IYN127" s="421"/>
      <c r="IYO127" s="421"/>
      <c r="IYP127" s="421"/>
      <c r="IYQ127" s="421"/>
      <c r="IYR127" s="421"/>
      <c r="IYS127" s="421"/>
      <c r="IYT127" s="421"/>
      <c r="IYU127" s="421"/>
      <c r="IYV127" s="421"/>
      <c r="IYW127" s="421"/>
      <c r="IYX127" s="421"/>
      <c r="IYY127" s="421"/>
      <c r="IYZ127" s="421"/>
      <c r="IZA127" s="421"/>
      <c r="IZB127" s="421"/>
      <c r="IZC127" s="421"/>
      <c r="IZD127" s="421"/>
      <c r="IZE127" s="421"/>
      <c r="IZF127" s="421"/>
      <c r="IZG127" s="421"/>
      <c r="IZH127" s="421"/>
      <c r="IZI127" s="421"/>
      <c r="IZJ127" s="421"/>
      <c r="IZK127" s="421"/>
      <c r="IZL127" s="421"/>
      <c r="IZM127" s="421"/>
      <c r="IZN127" s="421"/>
      <c r="IZO127" s="421"/>
      <c r="IZP127" s="421"/>
      <c r="IZQ127" s="421"/>
      <c r="IZR127" s="421"/>
      <c r="IZS127" s="421"/>
      <c r="IZT127" s="421"/>
      <c r="IZU127" s="421"/>
      <c r="IZV127" s="421"/>
      <c r="IZW127" s="421"/>
      <c r="IZX127" s="421"/>
      <c r="IZY127" s="421"/>
      <c r="IZZ127" s="421"/>
      <c r="JAA127" s="421"/>
      <c r="JAB127" s="421"/>
      <c r="JAC127" s="421"/>
      <c r="JAD127" s="421"/>
      <c r="JAE127" s="421"/>
      <c r="JAF127" s="421"/>
      <c r="JAG127" s="421"/>
      <c r="JAH127" s="421"/>
      <c r="JAI127" s="421"/>
      <c r="JAJ127" s="421"/>
      <c r="JAK127" s="421"/>
      <c r="JAL127" s="421"/>
      <c r="JAM127" s="421"/>
      <c r="JAN127" s="421"/>
      <c r="JAO127" s="421"/>
      <c r="JAP127" s="421"/>
      <c r="JAQ127" s="421"/>
      <c r="JAR127" s="421"/>
      <c r="JAS127" s="421"/>
      <c r="JAT127" s="421"/>
      <c r="JAU127" s="421"/>
      <c r="JAV127" s="421"/>
      <c r="JAW127" s="421"/>
      <c r="JAX127" s="421"/>
      <c r="JAY127" s="421"/>
      <c r="JAZ127" s="421"/>
      <c r="JBA127" s="421"/>
      <c r="JBB127" s="421"/>
      <c r="JBC127" s="421"/>
      <c r="JBD127" s="421"/>
      <c r="JBE127" s="421"/>
      <c r="JBF127" s="421"/>
      <c r="JBG127" s="421"/>
      <c r="JBH127" s="421"/>
      <c r="JBI127" s="421"/>
      <c r="JBJ127" s="421"/>
      <c r="JBK127" s="421"/>
      <c r="JBL127" s="421"/>
      <c r="JBM127" s="421"/>
      <c r="JBN127" s="421"/>
      <c r="JBO127" s="421"/>
      <c r="JBP127" s="421"/>
      <c r="JBQ127" s="421"/>
      <c r="JBR127" s="421"/>
      <c r="JBS127" s="421"/>
      <c r="JBT127" s="421"/>
      <c r="JBU127" s="421"/>
      <c r="JBV127" s="421"/>
      <c r="JBW127" s="421"/>
      <c r="JBX127" s="421"/>
      <c r="JBY127" s="421"/>
      <c r="JBZ127" s="421"/>
      <c r="JCA127" s="421"/>
      <c r="JCB127" s="421"/>
      <c r="JCC127" s="421"/>
      <c r="JCD127" s="421"/>
      <c r="JCE127" s="421"/>
      <c r="JCF127" s="421"/>
      <c r="JCG127" s="421"/>
      <c r="JCH127" s="421"/>
      <c r="JCI127" s="421"/>
      <c r="JCJ127" s="421"/>
      <c r="JCK127" s="421"/>
      <c r="JCL127" s="421"/>
      <c r="JCM127" s="421"/>
      <c r="JCN127" s="421"/>
      <c r="JCO127" s="421"/>
      <c r="JCP127" s="421"/>
      <c r="JCQ127" s="421"/>
      <c r="JCR127" s="421"/>
      <c r="JCS127" s="421"/>
      <c r="JCX127" s="421"/>
      <c r="JCY127" s="421"/>
      <c r="JCZ127" s="421"/>
      <c r="JDA127" s="421"/>
      <c r="JDB127" s="421"/>
      <c r="JDC127" s="421"/>
      <c r="JDD127" s="421"/>
      <c r="JDE127" s="421"/>
      <c r="JDF127" s="421"/>
      <c r="JDG127" s="421"/>
      <c r="JDH127" s="421"/>
      <c r="JEZ127" s="421"/>
      <c r="JFA127" s="421"/>
      <c r="JFB127" s="421"/>
      <c r="JFC127" s="421"/>
      <c r="JFD127" s="421"/>
      <c r="JFE127" s="421"/>
      <c r="JFF127" s="421"/>
      <c r="JFG127" s="421"/>
      <c r="JFH127" s="421"/>
      <c r="JFI127" s="421"/>
      <c r="JFJ127" s="421"/>
      <c r="JFK127" s="421"/>
      <c r="JFL127" s="421"/>
      <c r="JFM127" s="421"/>
      <c r="JFN127" s="421"/>
      <c r="JFO127" s="421"/>
      <c r="JFP127" s="421"/>
      <c r="JFQ127" s="421"/>
      <c r="JFR127" s="421"/>
      <c r="JFS127" s="421"/>
      <c r="JFT127" s="421"/>
      <c r="JFU127" s="421"/>
      <c r="JFV127" s="421"/>
      <c r="JFW127" s="421"/>
      <c r="JFX127" s="421"/>
      <c r="JFY127" s="421"/>
      <c r="JFZ127" s="421"/>
      <c r="JGA127" s="421"/>
      <c r="JGB127" s="421"/>
      <c r="JGC127" s="421"/>
      <c r="JGD127" s="421"/>
      <c r="JGE127" s="421"/>
      <c r="JGF127" s="421"/>
      <c r="JGG127" s="421"/>
      <c r="JGH127" s="421"/>
      <c r="JGI127" s="421"/>
      <c r="JGJ127" s="421"/>
      <c r="JGK127" s="421"/>
      <c r="JGL127" s="421"/>
      <c r="JGM127" s="421"/>
      <c r="JGN127" s="421"/>
      <c r="JGO127" s="421"/>
      <c r="JGP127" s="421"/>
      <c r="JGQ127" s="421"/>
      <c r="JGR127" s="421"/>
      <c r="JGS127" s="421"/>
      <c r="JGT127" s="421"/>
      <c r="JGU127" s="421"/>
      <c r="JGV127" s="421"/>
      <c r="JGW127" s="421"/>
      <c r="JGX127" s="421"/>
      <c r="JGY127" s="421"/>
      <c r="JGZ127" s="421"/>
      <c r="JHA127" s="421"/>
      <c r="JHB127" s="421"/>
      <c r="JHC127" s="421"/>
      <c r="JHD127" s="421"/>
      <c r="JHE127" s="421"/>
      <c r="JHF127" s="421"/>
      <c r="JHG127" s="421"/>
      <c r="JHH127" s="421"/>
      <c r="JHI127" s="421"/>
      <c r="JHJ127" s="421"/>
      <c r="JHK127" s="421"/>
      <c r="JHL127" s="421"/>
      <c r="JHM127" s="421"/>
      <c r="JHN127" s="421"/>
      <c r="JHO127" s="421"/>
      <c r="JHP127" s="421"/>
      <c r="JHQ127" s="421"/>
      <c r="JHR127" s="421"/>
      <c r="JHS127" s="421"/>
      <c r="JHT127" s="421"/>
      <c r="JHU127" s="421"/>
      <c r="JHV127" s="421"/>
      <c r="JHW127" s="421"/>
      <c r="JHX127" s="421"/>
      <c r="JHY127" s="421"/>
      <c r="JHZ127" s="421"/>
      <c r="JIA127" s="421"/>
      <c r="JIB127" s="421"/>
      <c r="JIC127" s="421"/>
      <c r="JID127" s="421"/>
      <c r="JIE127" s="421"/>
      <c r="JIF127" s="421"/>
      <c r="JIG127" s="421"/>
      <c r="JIH127" s="421"/>
      <c r="JII127" s="421"/>
      <c r="JIJ127" s="421"/>
      <c r="JIK127" s="421"/>
      <c r="JIL127" s="421"/>
      <c r="JIM127" s="421"/>
      <c r="JIN127" s="421"/>
      <c r="JIO127" s="421"/>
      <c r="JIP127" s="421"/>
      <c r="JIQ127" s="421"/>
      <c r="JIR127" s="421"/>
      <c r="JIS127" s="421"/>
      <c r="JIT127" s="421"/>
      <c r="JIU127" s="421"/>
      <c r="JIV127" s="421"/>
      <c r="JIW127" s="421"/>
      <c r="JIX127" s="421"/>
      <c r="JIY127" s="421"/>
      <c r="JIZ127" s="421"/>
      <c r="JJA127" s="421"/>
      <c r="JJB127" s="421"/>
      <c r="JJC127" s="421"/>
      <c r="JJD127" s="421"/>
      <c r="JJE127" s="421"/>
      <c r="JJF127" s="421"/>
      <c r="JJG127" s="421"/>
      <c r="JJH127" s="421"/>
      <c r="JJI127" s="421"/>
      <c r="JJJ127" s="421"/>
      <c r="JJK127" s="421"/>
      <c r="JJL127" s="421"/>
      <c r="JJM127" s="421"/>
      <c r="JJN127" s="421"/>
      <c r="JJO127" s="421"/>
      <c r="JJP127" s="421"/>
      <c r="JJQ127" s="421"/>
      <c r="JJR127" s="421"/>
      <c r="JJS127" s="421"/>
      <c r="JJT127" s="421"/>
      <c r="JJU127" s="421"/>
      <c r="JJV127" s="421"/>
      <c r="JJW127" s="421"/>
      <c r="JJX127" s="421"/>
      <c r="JJY127" s="421"/>
      <c r="JJZ127" s="421"/>
      <c r="JKA127" s="421"/>
      <c r="JKB127" s="421"/>
      <c r="JKC127" s="421"/>
      <c r="JKD127" s="421"/>
      <c r="JKE127" s="421"/>
      <c r="JKF127" s="421"/>
      <c r="JKG127" s="421"/>
      <c r="JKH127" s="421"/>
      <c r="JKI127" s="421"/>
      <c r="JKJ127" s="421"/>
      <c r="JKK127" s="421"/>
      <c r="JKL127" s="421"/>
      <c r="JKM127" s="421"/>
      <c r="JKN127" s="421"/>
      <c r="JKO127" s="421"/>
      <c r="JKP127" s="421"/>
      <c r="JKQ127" s="421"/>
      <c r="JKR127" s="421"/>
      <c r="JKS127" s="421"/>
      <c r="JKT127" s="421"/>
      <c r="JKU127" s="421"/>
      <c r="JKV127" s="421"/>
      <c r="JKW127" s="421"/>
      <c r="JKX127" s="421"/>
      <c r="JKY127" s="421"/>
      <c r="JKZ127" s="421"/>
      <c r="JLA127" s="421"/>
      <c r="JLB127" s="421"/>
      <c r="JLC127" s="421"/>
      <c r="JLD127" s="421"/>
      <c r="JLE127" s="421"/>
      <c r="JLF127" s="421"/>
      <c r="JLG127" s="421"/>
      <c r="JLH127" s="421"/>
      <c r="JLI127" s="421"/>
      <c r="JLJ127" s="421"/>
      <c r="JLK127" s="421"/>
      <c r="JLL127" s="421"/>
      <c r="JLM127" s="421"/>
      <c r="JLN127" s="421"/>
      <c r="JLO127" s="421"/>
      <c r="JLP127" s="421"/>
      <c r="JLQ127" s="421"/>
      <c r="JLR127" s="421"/>
      <c r="JLS127" s="421"/>
      <c r="JLT127" s="421"/>
      <c r="JLU127" s="421"/>
      <c r="JLV127" s="421"/>
      <c r="JLW127" s="421"/>
      <c r="JLX127" s="421"/>
      <c r="JLY127" s="421"/>
      <c r="JLZ127" s="421"/>
      <c r="JMA127" s="421"/>
      <c r="JMB127" s="421"/>
      <c r="JMC127" s="421"/>
      <c r="JMD127" s="421"/>
      <c r="JME127" s="421"/>
      <c r="JMF127" s="421"/>
      <c r="JMG127" s="421"/>
      <c r="JMH127" s="421"/>
      <c r="JMI127" s="421"/>
      <c r="JMJ127" s="421"/>
      <c r="JMK127" s="421"/>
      <c r="JML127" s="421"/>
      <c r="JMM127" s="421"/>
      <c r="JMN127" s="421"/>
      <c r="JMO127" s="421"/>
      <c r="JMT127" s="421"/>
      <c r="JMU127" s="421"/>
      <c r="JMV127" s="421"/>
      <c r="JMW127" s="421"/>
      <c r="JMX127" s="421"/>
      <c r="JMY127" s="421"/>
      <c r="JMZ127" s="421"/>
      <c r="JNA127" s="421"/>
      <c r="JNB127" s="421"/>
      <c r="JNC127" s="421"/>
      <c r="JND127" s="421"/>
      <c r="JOV127" s="421"/>
      <c r="JOW127" s="421"/>
      <c r="JOX127" s="421"/>
      <c r="JOY127" s="421"/>
      <c r="JOZ127" s="421"/>
      <c r="JPA127" s="421"/>
      <c r="JPB127" s="421"/>
      <c r="JPC127" s="421"/>
      <c r="JPD127" s="421"/>
      <c r="JPE127" s="421"/>
      <c r="JPF127" s="421"/>
      <c r="JPG127" s="421"/>
      <c r="JPH127" s="421"/>
      <c r="JPI127" s="421"/>
      <c r="JPJ127" s="421"/>
      <c r="JPK127" s="421"/>
      <c r="JPL127" s="421"/>
      <c r="JPM127" s="421"/>
      <c r="JPN127" s="421"/>
      <c r="JPO127" s="421"/>
      <c r="JPP127" s="421"/>
      <c r="JPQ127" s="421"/>
      <c r="JPR127" s="421"/>
      <c r="JPS127" s="421"/>
      <c r="JPT127" s="421"/>
      <c r="JPU127" s="421"/>
      <c r="JPV127" s="421"/>
      <c r="JPW127" s="421"/>
      <c r="JPX127" s="421"/>
      <c r="JPY127" s="421"/>
      <c r="JPZ127" s="421"/>
      <c r="JQA127" s="421"/>
      <c r="JQB127" s="421"/>
      <c r="JQC127" s="421"/>
      <c r="JQD127" s="421"/>
      <c r="JQE127" s="421"/>
      <c r="JQF127" s="421"/>
      <c r="JQG127" s="421"/>
      <c r="JQH127" s="421"/>
      <c r="JQI127" s="421"/>
      <c r="JQJ127" s="421"/>
      <c r="JQK127" s="421"/>
      <c r="JQL127" s="421"/>
      <c r="JQM127" s="421"/>
      <c r="JQN127" s="421"/>
      <c r="JQO127" s="421"/>
      <c r="JQP127" s="421"/>
      <c r="JQQ127" s="421"/>
      <c r="JQR127" s="421"/>
      <c r="JQS127" s="421"/>
      <c r="JQT127" s="421"/>
      <c r="JQU127" s="421"/>
      <c r="JQV127" s="421"/>
      <c r="JQW127" s="421"/>
      <c r="JQX127" s="421"/>
      <c r="JQY127" s="421"/>
      <c r="JQZ127" s="421"/>
      <c r="JRA127" s="421"/>
      <c r="JRB127" s="421"/>
      <c r="JRC127" s="421"/>
      <c r="JRD127" s="421"/>
      <c r="JRE127" s="421"/>
      <c r="JRF127" s="421"/>
      <c r="JRG127" s="421"/>
      <c r="JRH127" s="421"/>
      <c r="JRI127" s="421"/>
      <c r="JRJ127" s="421"/>
      <c r="JRK127" s="421"/>
      <c r="JRL127" s="421"/>
      <c r="JRM127" s="421"/>
      <c r="JRN127" s="421"/>
      <c r="JRO127" s="421"/>
      <c r="JRP127" s="421"/>
      <c r="JRQ127" s="421"/>
      <c r="JRR127" s="421"/>
      <c r="JRS127" s="421"/>
      <c r="JRT127" s="421"/>
      <c r="JRU127" s="421"/>
      <c r="JRV127" s="421"/>
      <c r="JRW127" s="421"/>
      <c r="JRX127" s="421"/>
      <c r="JRY127" s="421"/>
      <c r="JRZ127" s="421"/>
      <c r="JSA127" s="421"/>
      <c r="JSB127" s="421"/>
      <c r="JSC127" s="421"/>
      <c r="JSD127" s="421"/>
      <c r="JSE127" s="421"/>
      <c r="JSF127" s="421"/>
      <c r="JSG127" s="421"/>
      <c r="JSH127" s="421"/>
      <c r="JSI127" s="421"/>
      <c r="JSJ127" s="421"/>
      <c r="JSK127" s="421"/>
      <c r="JSL127" s="421"/>
      <c r="JSM127" s="421"/>
      <c r="JSN127" s="421"/>
      <c r="JSO127" s="421"/>
      <c r="JSP127" s="421"/>
      <c r="JSQ127" s="421"/>
      <c r="JSR127" s="421"/>
      <c r="JSS127" s="421"/>
      <c r="JST127" s="421"/>
      <c r="JSU127" s="421"/>
      <c r="JSV127" s="421"/>
      <c r="JSW127" s="421"/>
      <c r="JSX127" s="421"/>
      <c r="JSY127" s="421"/>
      <c r="JSZ127" s="421"/>
      <c r="JTA127" s="421"/>
      <c r="JTB127" s="421"/>
      <c r="JTC127" s="421"/>
      <c r="JTD127" s="421"/>
      <c r="JTE127" s="421"/>
      <c r="JTF127" s="421"/>
      <c r="JTG127" s="421"/>
      <c r="JTH127" s="421"/>
      <c r="JTI127" s="421"/>
      <c r="JTJ127" s="421"/>
      <c r="JTK127" s="421"/>
      <c r="JTL127" s="421"/>
      <c r="JTM127" s="421"/>
      <c r="JTN127" s="421"/>
      <c r="JTO127" s="421"/>
      <c r="JTP127" s="421"/>
      <c r="JTQ127" s="421"/>
      <c r="JTR127" s="421"/>
      <c r="JTS127" s="421"/>
      <c r="JTT127" s="421"/>
      <c r="JTU127" s="421"/>
      <c r="JTV127" s="421"/>
      <c r="JTW127" s="421"/>
      <c r="JTX127" s="421"/>
      <c r="JTY127" s="421"/>
      <c r="JTZ127" s="421"/>
      <c r="JUA127" s="421"/>
      <c r="JUB127" s="421"/>
      <c r="JUC127" s="421"/>
      <c r="JUD127" s="421"/>
      <c r="JUE127" s="421"/>
      <c r="JUF127" s="421"/>
      <c r="JUG127" s="421"/>
      <c r="JUH127" s="421"/>
      <c r="JUI127" s="421"/>
      <c r="JUJ127" s="421"/>
      <c r="JUK127" s="421"/>
      <c r="JUL127" s="421"/>
      <c r="JUM127" s="421"/>
      <c r="JUN127" s="421"/>
      <c r="JUO127" s="421"/>
      <c r="JUP127" s="421"/>
      <c r="JUQ127" s="421"/>
      <c r="JUR127" s="421"/>
      <c r="JUS127" s="421"/>
      <c r="JUT127" s="421"/>
      <c r="JUU127" s="421"/>
      <c r="JUV127" s="421"/>
      <c r="JUW127" s="421"/>
      <c r="JUX127" s="421"/>
      <c r="JUY127" s="421"/>
      <c r="JUZ127" s="421"/>
      <c r="JVA127" s="421"/>
      <c r="JVB127" s="421"/>
      <c r="JVC127" s="421"/>
      <c r="JVD127" s="421"/>
      <c r="JVE127" s="421"/>
      <c r="JVF127" s="421"/>
      <c r="JVG127" s="421"/>
      <c r="JVH127" s="421"/>
      <c r="JVI127" s="421"/>
      <c r="JVJ127" s="421"/>
      <c r="JVK127" s="421"/>
      <c r="JVL127" s="421"/>
      <c r="JVM127" s="421"/>
      <c r="JVN127" s="421"/>
      <c r="JVO127" s="421"/>
      <c r="JVP127" s="421"/>
      <c r="JVQ127" s="421"/>
      <c r="JVR127" s="421"/>
      <c r="JVS127" s="421"/>
      <c r="JVT127" s="421"/>
      <c r="JVU127" s="421"/>
      <c r="JVV127" s="421"/>
      <c r="JVW127" s="421"/>
      <c r="JVX127" s="421"/>
      <c r="JVY127" s="421"/>
      <c r="JVZ127" s="421"/>
      <c r="JWA127" s="421"/>
      <c r="JWB127" s="421"/>
      <c r="JWC127" s="421"/>
      <c r="JWD127" s="421"/>
      <c r="JWE127" s="421"/>
      <c r="JWF127" s="421"/>
      <c r="JWG127" s="421"/>
      <c r="JWH127" s="421"/>
      <c r="JWI127" s="421"/>
      <c r="JWJ127" s="421"/>
      <c r="JWK127" s="421"/>
      <c r="JWP127" s="421"/>
      <c r="JWQ127" s="421"/>
      <c r="JWR127" s="421"/>
      <c r="JWS127" s="421"/>
      <c r="JWT127" s="421"/>
      <c r="JWU127" s="421"/>
      <c r="JWV127" s="421"/>
      <c r="JWW127" s="421"/>
      <c r="JWX127" s="421"/>
      <c r="JWY127" s="421"/>
      <c r="JWZ127" s="421"/>
      <c r="JYR127" s="421"/>
      <c r="JYS127" s="421"/>
      <c r="JYT127" s="421"/>
      <c r="JYU127" s="421"/>
      <c r="JYV127" s="421"/>
      <c r="JYW127" s="421"/>
      <c r="JYX127" s="421"/>
      <c r="JYY127" s="421"/>
      <c r="JYZ127" s="421"/>
      <c r="JZA127" s="421"/>
      <c r="JZB127" s="421"/>
      <c r="JZC127" s="421"/>
      <c r="JZD127" s="421"/>
      <c r="JZE127" s="421"/>
      <c r="JZF127" s="421"/>
      <c r="JZG127" s="421"/>
      <c r="JZH127" s="421"/>
      <c r="JZI127" s="421"/>
      <c r="JZJ127" s="421"/>
      <c r="JZK127" s="421"/>
      <c r="JZL127" s="421"/>
      <c r="JZM127" s="421"/>
      <c r="JZN127" s="421"/>
      <c r="JZO127" s="421"/>
      <c r="JZP127" s="421"/>
      <c r="JZQ127" s="421"/>
      <c r="JZR127" s="421"/>
      <c r="JZS127" s="421"/>
      <c r="JZT127" s="421"/>
      <c r="JZU127" s="421"/>
      <c r="JZV127" s="421"/>
      <c r="JZW127" s="421"/>
      <c r="JZX127" s="421"/>
      <c r="JZY127" s="421"/>
      <c r="JZZ127" s="421"/>
      <c r="KAA127" s="421"/>
      <c r="KAB127" s="421"/>
      <c r="KAC127" s="421"/>
      <c r="KAD127" s="421"/>
      <c r="KAE127" s="421"/>
      <c r="KAF127" s="421"/>
      <c r="KAG127" s="421"/>
      <c r="KAH127" s="421"/>
      <c r="KAI127" s="421"/>
      <c r="KAJ127" s="421"/>
      <c r="KAK127" s="421"/>
      <c r="KAL127" s="421"/>
      <c r="KAM127" s="421"/>
      <c r="KAN127" s="421"/>
      <c r="KAO127" s="421"/>
      <c r="KAP127" s="421"/>
      <c r="KAQ127" s="421"/>
      <c r="KAR127" s="421"/>
      <c r="KAS127" s="421"/>
      <c r="KAT127" s="421"/>
      <c r="KAU127" s="421"/>
      <c r="KAV127" s="421"/>
      <c r="KAW127" s="421"/>
      <c r="KAX127" s="421"/>
      <c r="KAY127" s="421"/>
      <c r="KAZ127" s="421"/>
      <c r="KBA127" s="421"/>
      <c r="KBB127" s="421"/>
      <c r="KBC127" s="421"/>
      <c r="KBD127" s="421"/>
      <c r="KBE127" s="421"/>
      <c r="KBF127" s="421"/>
      <c r="KBG127" s="421"/>
      <c r="KBH127" s="421"/>
      <c r="KBI127" s="421"/>
      <c r="KBJ127" s="421"/>
      <c r="KBK127" s="421"/>
      <c r="KBL127" s="421"/>
      <c r="KBM127" s="421"/>
      <c r="KBN127" s="421"/>
      <c r="KBO127" s="421"/>
      <c r="KBP127" s="421"/>
      <c r="KBQ127" s="421"/>
      <c r="KBR127" s="421"/>
      <c r="KBS127" s="421"/>
      <c r="KBT127" s="421"/>
      <c r="KBU127" s="421"/>
      <c r="KBV127" s="421"/>
      <c r="KBW127" s="421"/>
      <c r="KBX127" s="421"/>
      <c r="KBY127" s="421"/>
      <c r="KBZ127" s="421"/>
      <c r="KCA127" s="421"/>
      <c r="KCB127" s="421"/>
      <c r="KCC127" s="421"/>
      <c r="KCD127" s="421"/>
      <c r="KCE127" s="421"/>
      <c r="KCF127" s="421"/>
      <c r="KCG127" s="421"/>
      <c r="KCH127" s="421"/>
      <c r="KCI127" s="421"/>
      <c r="KCJ127" s="421"/>
      <c r="KCK127" s="421"/>
      <c r="KCL127" s="421"/>
      <c r="KCM127" s="421"/>
      <c r="KCN127" s="421"/>
      <c r="KCO127" s="421"/>
      <c r="KCP127" s="421"/>
      <c r="KCQ127" s="421"/>
      <c r="KCR127" s="421"/>
      <c r="KCS127" s="421"/>
      <c r="KCT127" s="421"/>
      <c r="KCU127" s="421"/>
      <c r="KCV127" s="421"/>
      <c r="KCW127" s="421"/>
      <c r="KCX127" s="421"/>
      <c r="KCY127" s="421"/>
      <c r="KCZ127" s="421"/>
      <c r="KDA127" s="421"/>
      <c r="KDB127" s="421"/>
      <c r="KDC127" s="421"/>
      <c r="KDD127" s="421"/>
      <c r="KDE127" s="421"/>
      <c r="KDF127" s="421"/>
      <c r="KDG127" s="421"/>
      <c r="KDH127" s="421"/>
      <c r="KDI127" s="421"/>
      <c r="KDJ127" s="421"/>
      <c r="KDK127" s="421"/>
      <c r="KDL127" s="421"/>
      <c r="KDM127" s="421"/>
      <c r="KDN127" s="421"/>
      <c r="KDO127" s="421"/>
      <c r="KDP127" s="421"/>
      <c r="KDQ127" s="421"/>
      <c r="KDR127" s="421"/>
      <c r="KDS127" s="421"/>
      <c r="KDT127" s="421"/>
      <c r="KDU127" s="421"/>
      <c r="KDV127" s="421"/>
      <c r="KDW127" s="421"/>
      <c r="KDX127" s="421"/>
      <c r="KDY127" s="421"/>
      <c r="KDZ127" s="421"/>
      <c r="KEA127" s="421"/>
      <c r="KEB127" s="421"/>
      <c r="KEC127" s="421"/>
      <c r="KED127" s="421"/>
      <c r="KEE127" s="421"/>
      <c r="KEF127" s="421"/>
      <c r="KEG127" s="421"/>
      <c r="KEH127" s="421"/>
      <c r="KEI127" s="421"/>
      <c r="KEJ127" s="421"/>
      <c r="KEK127" s="421"/>
      <c r="KEL127" s="421"/>
      <c r="KEM127" s="421"/>
      <c r="KEN127" s="421"/>
      <c r="KEO127" s="421"/>
      <c r="KEP127" s="421"/>
      <c r="KEQ127" s="421"/>
      <c r="KER127" s="421"/>
      <c r="KES127" s="421"/>
      <c r="KET127" s="421"/>
      <c r="KEU127" s="421"/>
      <c r="KEV127" s="421"/>
      <c r="KEW127" s="421"/>
      <c r="KEX127" s="421"/>
      <c r="KEY127" s="421"/>
      <c r="KEZ127" s="421"/>
      <c r="KFA127" s="421"/>
      <c r="KFB127" s="421"/>
      <c r="KFC127" s="421"/>
      <c r="KFD127" s="421"/>
      <c r="KFE127" s="421"/>
      <c r="KFF127" s="421"/>
      <c r="KFG127" s="421"/>
      <c r="KFH127" s="421"/>
      <c r="KFI127" s="421"/>
      <c r="KFJ127" s="421"/>
      <c r="KFK127" s="421"/>
      <c r="KFL127" s="421"/>
      <c r="KFM127" s="421"/>
      <c r="KFN127" s="421"/>
      <c r="KFO127" s="421"/>
      <c r="KFP127" s="421"/>
      <c r="KFQ127" s="421"/>
      <c r="KFR127" s="421"/>
      <c r="KFS127" s="421"/>
      <c r="KFT127" s="421"/>
      <c r="KFU127" s="421"/>
      <c r="KFV127" s="421"/>
      <c r="KFW127" s="421"/>
      <c r="KFX127" s="421"/>
      <c r="KFY127" s="421"/>
      <c r="KFZ127" s="421"/>
      <c r="KGA127" s="421"/>
      <c r="KGB127" s="421"/>
      <c r="KGC127" s="421"/>
      <c r="KGD127" s="421"/>
      <c r="KGE127" s="421"/>
      <c r="KGF127" s="421"/>
      <c r="KGG127" s="421"/>
      <c r="KGL127" s="421"/>
      <c r="KGM127" s="421"/>
      <c r="KGN127" s="421"/>
      <c r="KGO127" s="421"/>
      <c r="KGP127" s="421"/>
      <c r="KGQ127" s="421"/>
      <c r="KGR127" s="421"/>
      <c r="KGS127" s="421"/>
      <c r="KGT127" s="421"/>
      <c r="KGU127" s="421"/>
      <c r="KGV127" s="421"/>
      <c r="KIN127" s="421"/>
      <c r="KIO127" s="421"/>
      <c r="KIP127" s="421"/>
      <c r="KIQ127" s="421"/>
      <c r="KIR127" s="421"/>
      <c r="KIS127" s="421"/>
      <c r="KIT127" s="421"/>
      <c r="KIU127" s="421"/>
      <c r="KIV127" s="421"/>
      <c r="KIW127" s="421"/>
      <c r="KIX127" s="421"/>
      <c r="KIY127" s="421"/>
      <c r="KIZ127" s="421"/>
      <c r="KJA127" s="421"/>
      <c r="KJB127" s="421"/>
      <c r="KJC127" s="421"/>
      <c r="KJD127" s="421"/>
      <c r="KJE127" s="421"/>
      <c r="KJF127" s="421"/>
      <c r="KJG127" s="421"/>
      <c r="KJH127" s="421"/>
      <c r="KJI127" s="421"/>
      <c r="KJJ127" s="421"/>
      <c r="KJK127" s="421"/>
      <c r="KJL127" s="421"/>
      <c r="KJM127" s="421"/>
      <c r="KJN127" s="421"/>
      <c r="KJO127" s="421"/>
      <c r="KJP127" s="421"/>
      <c r="KJQ127" s="421"/>
      <c r="KJR127" s="421"/>
      <c r="KJS127" s="421"/>
      <c r="KJT127" s="421"/>
      <c r="KJU127" s="421"/>
      <c r="KJV127" s="421"/>
      <c r="KJW127" s="421"/>
      <c r="KJX127" s="421"/>
      <c r="KJY127" s="421"/>
      <c r="KJZ127" s="421"/>
      <c r="KKA127" s="421"/>
      <c r="KKB127" s="421"/>
      <c r="KKC127" s="421"/>
      <c r="KKD127" s="421"/>
      <c r="KKE127" s="421"/>
      <c r="KKF127" s="421"/>
      <c r="KKG127" s="421"/>
      <c r="KKH127" s="421"/>
      <c r="KKI127" s="421"/>
      <c r="KKJ127" s="421"/>
      <c r="KKK127" s="421"/>
      <c r="KKL127" s="421"/>
      <c r="KKM127" s="421"/>
      <c r="KKN127" s="421"/>
      <c r="KKO127" s="421"/>
      <c r="KKP127" s="421"/>
      <c r="KKQ127" s="421"/>
      <c r="KKR127" s="421"/>
      <c r="KKS127" s="421"/>
      <c r="KKT127" s="421"/>
      <c r="KKU127" s="421"/>
      <c r="KKV127" s="421"/>
      <c r="KKW127" s="421"/>
      <c r="KKX127" s="421"/>
      <c r="KKY127" s="421"/>
      <c r="KKZ127" s="421"/>
      <c r="KLA127" s="421"/>
      <c r="KLB127" s="421"/>
      <c r="KLC127" s="421"/>
      <c r="KLD127" s="421"/>
      <c r="KLE127" s="421"/>
      <c r="KLF127" s="421"/>
      <c r="KLG127" s="421"/>
      <c r="KLH127" s="421"/>
      <c r="KLI127" s="421"/>
      <c r="KLJ127" s="421"/>
      <c r="KLK127" s="421"/>
      <c r="KLL127" s="421"/>
      <c r="KLM127" s="421"/>
      <c r="KLN127" s="421"/>
      <c r="KLO127" s="421"/>
      <c r="KLP127" s="421"/>
      <c r="KLQ127" s="421"/>
      <c r="KLR127" s="421"/>
      <c r="KLS127" s="421"/>
      <c r="KLT127" s="421"/>
      <c r="KLU127" s="421"/>
      <c r="KLV127" s="421"/>
      <c r="KLW127" s="421"/>
      <c r="KLX127" s="421"/>
      <c r="KLY127" s="421"/>
      <c r="KLZ127" s="421"/>
      <c r="KMA127" s="421"/>
      <c r="KMB127" s="421"/>
      <c r="KMC127" s="421"/>
      <c r="KMD127" s="421"/>
      <c r="KME127" s="421"/>
      <c r="KMF127" s="421"/>
      <c r="KMG127" s="421"/>
      <c r="KMH127" s="421"/>
      <c r="KMI127" s="421"/>
      <c r="KMJ127" s="421"/>
      <c r="KMK127" s="421"/>
      <c r="KML127" s="421"/>
      <c r="KMM127" s="421"/>
      <c r="KMN127" s="421"/>
      <c r="KMO127" s="421"/>
      <c r="KMP127" s="421"/>
      <c r="KMQ127" s="421"/>
      <c r="KMR127" s="421"/>
      <c r="KMS127" s="421"/>
      <c r="KMT127" s="421"/>
      <c r="KMU127" s="421"/>
      <c r="KMV127" s="421"/>
      <c r="KMW127" s="421"/>
      <c r="KMX127" s="421"/>
      <c r="KMY127" s="421"/>
      <c r="KMZ127" s="421"/>
      <c r="KNA127" s="421"/>
      <c r="KNB127" s="421"/>
      <c r="KNC127" s="421"/>
      <c r="KND127" s="421"/>
      <c r="KNE127" s="421"/>
      <c r="KNF127" s="421"/>
      <c r="KNG127" s="421"/>
      <c r="KNH127" s="421"/>
      <c r="KNI127" s="421"/>
      <c r="KNJ127" s="421"/>
      <c r="KNK127" s="421"/>
      <c r="KNL127" s="421"/>
      <c r="KNM127" s="421"/>
      <c r="KNN127" s="421"/>
      <c r="KNO127" s="421"/>
      <c r="KNP127" s="421"/>
      <c r="KNQ127" s="421"/>
      <c r="KNR127" s="421"/>
      <c r="KNS127" s="421"/>
      <c r="KNT127" s="421"/>
      <c r="KNU127" s="421"/>
      <c r="KNV127" s="421"/>
      <c r="KNW127" s="421"/>
      <c r="KNX127" s="421"/>
      <c r="KNY127" s="421"/>
      <c r="KNZ127" s="421"/>
      <c r="KOA127" s="421"/>
      <c r="KOB127" s="421"/>
      <c r="KOC127" s="421"/>
      <c r="KOD127" s="421"/>
      <c r="KOE127" s="421"/>
      <c r="KOF127" s="421"/>
      <c r="KOG127" s="421"/>
      <c r="KOH127" s="421"/>
      <c r="KOI127" s="421"/>
      <c r="KOJ127" s="421"/>
      <c r="KOK127" s="421"/>
      <c r="KOL127" s="421"/>
      <c r="KOM127" s="421"/>
      <c r="KON127" s="421"/>
      <c r="KOO127" s="421"/>
      <c r="KOP127" s="421"/>
      <c r="KOQ127" s="421"/>
      <c r="KOR127" s="421"/>
      <c r="KOS127" s="421"/>
      <c r="KOT127" s="421"/>
      <c r="KOU127" s="421"/>
      <c r="KOV127" s="421"/>
      <c r="KOW127" s="421"/>
      <c r="KOX127" s="421"/>
      <c r="KOY127" s="421"/>
      <c r="KOZ127" s="421"/>
      <c r="KPA127" s="421"/>
      <c r="KPB127" s="421"/>
      <c r="KPC127" s="421"/>
      <c r="KPD127" s="421"/>
      <c r="KPE127" s="421"/>
      <c r="KPF127" s="421"/>
      <c r="KPG127" s="421"/>
      <c r="KPH127" s="421"/>
      <c r="KPI127" s="421"/>
      <c r="KPJ127" s="421"/>
      <c r="KPK127" s="421"/>
      <c r="KPL127" s="421"/>
      <c r="KPM127" s="421"/>
      <c r="KPN127" s="421"/>
      <c r="KPO127" s="421"/>
      <c r="KPP127" s="421"/>
      <c r="KPQ127" s="421"/>
      <c r="KPR127" s="421"/>
      <c r="KPS127" s="421"/>
      <c r="KPT127" s="421"/>
      <c r="KPU127" s="421"/>
      <c r="KPV127" s="421"/>
      <c r="KPW127" s="421"/>
      <c r="KPX127" s="421"/>
      <c r="KPY127" s="421"/>
      <c r="KPZ127" s="421"/>
      <c r="KQA127" s="421"/>
      <c r="KQB127" s="421"/>
      <c r="KQC127" s="421"/>
      <c r="KQH127" s="421"/>
      <c r="KQI127" s="421"/>
      <c r="KQJ127" s="421"/>
      <c r="KQK127" s="421"/>
      <c r="KQL127" s="421"/>
      <c r="KQM127" s="421"/>
      <c r="KQN127" s="421"/>
      <c r="KQO127" s="421"/>
      <c r="KQP127" s="421"/>
      <c r="KQQ127" s="421"/>
      <c r="KQR127" s="421"/>
      <c r="KSJ127" s="421"/>
      <c r="KSK127" s="421"/>
      <c r="KSL127" s="421"/>
      <c r="KSM127" s="421"/>
      <c r="KSN127" s="421"/>
      <c r="KSO127" s="421"/>
      <c r="KSP127" s="421"/>
      <c r="KSQ127" s="421"/>
      <c r="KSR127" s="421"/>
      <c r="KSS127" s="421"/>
      <c r="KST127" s="421"/>
      <c r="KSU127" s="421"/>
      <c r="KSV127" s="421"/>
      <c r="KSW127" s="421"/>
      <c r="KSX127" s="421"/>
      <c r="KSY127" s="421"/>
      <c r="KSZ127" s="421"/>
      <c r="KTA127" s="421"/>
      <c r="KTB127" s="421"/>
      <c r="KTC127" s="421"/>
      <c r="KTD127" s="421"/>
      <c r="KTE127" s="421"/>
      <c r="KTF127" s="421"/>
      <c r="KTG127" s="421"/>
      <c r="KTH127" s="421"/>
      <c r="KTI127" s="421"/>
      <c r="KTJ127" s="421"/>
      <c r="KTK127" s="421"/>
      <c r="KTL127" s="421"/>
      <c r="KTM127" s="421"/>
      <c r="KTN127" s="421"/>
      <c r="KTO127" s="421"/>
      <c r="KTP127" s="421"/>
      <c r="KTQ127" s="421"/>
      <c r="KTR127" s="421"/>
      <c r="KTS127" s="421"/>
      <c r="KTT127" s="421"/>
      <c r="KTU127" s="421"/>
      <c r="KTV127" s="421"/>
      <c r="KTW127" s="421"/>
      <c r="KTX127" s="421"/>
      <c r="KTY127" s="421"/>
      <c r="KTZ127" s="421"/>
      <c r="KUA127" s="421"/>
      <c r="KUB127" s="421"/>
      <c r="KUC127" s="421"/>
      <c r="KUD127" s="421"/>
      <c r="KUE127" s="421"/>
      <c r="KUF127" s="421"/>
      <c r="KUG127" s="421"/>
      <c r="KUH127" s="421"/>
      <c r="KUI127" s="421"/>
      <c r="KUJ127" s="421"/>
      <c r="KUK127" s="421"/>
      <c r="KUL127" s="421"/>
      <c r="KUM127" s="421"/>
      <c r="KUN127" s="421"/>
      <c r="KUO127" s="421"/>
      <c r="KUP127" s="421"/>
      <c r="KUQ127" s="421"/>
      <c r="KUR127" s="421"/>
      <c r="KUS127" s="421"/>
      <c r="KUT127" s="421"/>
      <c r="KUU127" s="421"/>
      <c r="KUV127" s="421"/>
      <c r="KUW127" s="421"/>
      <c r="KUX127" s="421"/>
      <c r="KUY127" s="421"/>
      <c r="KUZ127" s="421"/>
      <c r="KVA127" s="421"/>
      <c r="KVB127" s="421"/>
      <c r="KVC127" s="421"/>
      <c r="KVD127" s="421"/>
      <c r="KVE127" s="421"/>
      <c r="KVF127" s="421"/>
      <c r="KVG127" s="421"/>
      <c r="KVH127" s="421"/>
      <c r="KVI127" s="421"/>
      <c r="KVJ127" s="421"/>
      <c r="KVK127" s="421"/>
      <c r="KVL127" s="421"/>
      <c r="KVM127" s="421"/>
      <c r="KVN127" s="421"/>
      <c r="KVO127" s="421"/>
      <c r="KVP127" s="421"/>
      <c r="KVQ127" s="421"/>
      <c r="KVR127" s="421"/>
      <c r="KVS127" s="421"/>
      <c r="KVT127" s="421"/>
      <c r="KVU127" s="421"/>
      <c r="KVV127" s="421"/>
      <c r="KVW127" s="421"/>
      <c r="KVX127" s="421"/>
      <c r="KVY127" s="421"/>
      <c r="KVZ127" s="421"/>
      <c r="KWA127" s="421"/>
      <c r="KWB127" s="421"/>
      <c r="KWC127" s="421"/>
      <c r="KWD127" s="421"/>
      <c r="KWE127" s="421"/>
      <c r="KWF127" s="421"/>
      <c r="KWG127" s="421"/>
      <c r="KWH127" s="421"/>
      <c r="KWI127" s="421"/>
      <c r="KWJ127" s="421"/>
      <c r="KWK127" s="421"/>
      <c r="KWL127" s="421"/>
      <c r="KWM127" s="421"/>
      <c r="KWN127" s="421"/>
      <c r="KWO127" s="421"/>
      <c r="KWP127" s="421"/>
      <c r="KWQ127" s="421"/>
      <c r="KWR127" s="421"/>
      <c r="KWS127" s="421"/>
      <c r="KWT127" s="421"/>
      <c r="KWU127" s="421"/>
      <c r="KWV127" s="421"/>
      <c r="KWW127" s="421"/>
      <c r="KWX127" s="421"/>
      <c r="KWY127" s="421"/>
      <c r="KWZ127" s="421"/>
      <c r="KXA127" s="421"/>
      <c r="KXB127" s="421"/>
      <c r="KXC127" s="421"/>
      <c r="KXD127" s="421"/>
      <c r="KXE127" s="421"/>
      <c r="KXF127" s="421"/>
      <c r="KXG127" s="421"/>
      <c r="KXH127" s="421"/>
      <c r="KXI127" s="421"/>
      <c r="KXJ127" s="421"/>
      <c r="KXK127" s="421"/>
      <c r="KXL127" s="421"/>
      <c r="KXM127" s="421"/>
      <c r="KXN127" s="421"/>
      <c r="KXO127" s="421"/>
      <c r="KXP127" s="421"/>
      <c r="KXQ127" s="421"/>
      <c r="KXR127" s="421"/>
      <c r="KXS127" s="421"/>
      <c r="KXT127" s="421"/>
      <c r="KXU127" s="421"/>
      <c r="KXV127" s="421"/>
      <c r="KXW127" s="421"/>
      <c r="KXX127" s="421"/>
      <c r="KXY127" s="421"/>
      <c r="KXZ127" s="421"/>
      <c r="KYA127" s="421"/>
      <c r="KYB127" s="421"/>
      <c r="KYC127" s="421"/>
      <c r="KYD127" s="421"/>
      <c r="KYE127" s="421"/>
      <c r="KYF127" s="421"/>
      <c r="KYG127" s="421"/>
      <c r="KYH127" s="421"/>
      <c r="KYI127" s="421"/>
      <c r="KYJ127" s="421"/>
      <c r="KYK127" s="421"/>
      <c r="KYL127" s="421"/>
      <c r="KYM127" s="421"/>
      <c r="KYN127" s="421"/>
      <c r="KYO127" s="421"/>
      <c r="KYP127" s="421"/>
      <c r="KYQ127" s="421"/>
      <c r="KYR127" s="421"/>
      <c r="KYS127" s="421"/>
      <c r="KYT127" s="421"/>
      <c r="KYU127" s="421"/>
      <c r="KYV127" s="421"/>
      <c r="KYW127" s="421"/>
      <c r="KYX127" s="421"/>
      <c r="KYY127" s="421"/>
      <c r="KYZ127" s="421"/>
      <c r="KZA127" s="421"/>
      <c r="KZB127" s="421"/>
      <c r="KZC127" s="421"/>
      <c r="KZD127" s="421"/>
      <c r="KZE127" s="421"/>
      <c r="KZF127" s="421"/>
      <c r="KZG127" s="421"/>
      <c r="KZH127" s="421"/>
      <c r="KZI127" s="421"/>
      <c r="KZJ127" s="421"/>
      <c r="KZK127" s="421"/>
      <c r="KZL127" s="421"/>
      <c r="KZM127" s="421"/>
      <c r="KZN127" s="421"/>
      <c r="KZO127" s="421"/>
      <c r="KZP127" s="421"/>
      <c r="KZQ127" s="421"/>
      <c r="KZR127" s="421"/>
      <c r="KZS127" s="421"/>
      <c r="KZT127" s="421"/>
      <c r="KZU127" s="421"/>
      <c r="KZV127" s="421"/>
      <c r="KZW127" s="421"/>
      <c r="KZX127" s="421"/>
      <c r="KZY127" s="421"/>
      <c r="LAD127" s="421"/>
      <c r="LAE127" s="421"/>
      <c r="LAF127" s="421"/>
      <c r="LAG127" s="421"/>
      <c r="LAH127" s="421"/>
      <c r="LAI127" s="421"/>
      <c r="LAJ127" s="421"/>
      <c r="LAK127" s="421"/>
      <c r="LAL127" s="421"/>
      <c r="LAM127" s="421"/>
      <c r="LAN127" s="421"/>
      <c r="LCF127" s="421"/>
      <c r="LCG127" s="421"/>
      <c r="LCH127" s="421"/>
      <c r="LCI127" s="421"/>
      <c r="LCJ127" s="421"/>
      <c r="LCK127" s="421"/>
      <c r="LCL127" s="421"/>
      <c r="LCM127" s="421"/>
      <c r="LCN127" s="421"/>
      <c r="LCO127" s="421"/>
      <c r="LCP127" s="421"/>
      <c r="LCQ127" s="421"/>
      <c r="LCR127" s="421"/>
      <c r="LCS127" s="421"/>
      <c r="LCT127" s="421"/>
      <c r="LCU127" s="421"/>
      <c r="LCV127" s="421"/>
      <c r="LCW127" s="421"/>
      <c r="LCX127" s="421"/>
      <c r="LCY127" s="421"/>
      <c r="LCZ127" s="421"/>
      <c r="LDA127" s="421"/>
      <c r="LDB127" s="421"/>
      <c r="LDC127" s="421"/>
      <c r="LDD127" s="421"/>
      <c r="LDE127" s="421"/>
      <c r="LDF127" s="421"/>
      <c r="LDG127" s="421"/>
      <c r="LDH127" s="421"/>
      <c r="LDI127" s="421"/>
      <c r="LDJ127" s="421"/>
      <c r="LDK127" s="421"/>
      <c r="LDL127" s="421"/>
      <c r="LDM127" s="421"/>
      <c r="LDN127" s="421"/>
      <c r="LDO127" s="421"/>
      <c r="LDP127" s="421"/>
      <c r="LDQ127" s="421"/>
      <c r="LDR127" s="421"/>
      <c r="LDS127" s="421"/>
      <c r="LDT127" s="421"/>
      <c r="LDU127" s="421"/>
      <c r="LDV127" s="421"/>
      <c r="LDW127" s="421"/>
      <c r="LDX127" s="421"/>
      <c r="LDY127" s="421"/>
      <c r="LDZ127" s="421"/>
      <c r="LEA127" s="421"/>
      <c r="LEB127" s="421"/>
      <c r="LEC127" s="421"/>
      <c r="LED127" s="421"/>
      <c r="LEE127" s="421"/>
      <c r="LEF127" s="421"/>
      <c r="LEG127" s="421"/>
      <c r="LEH127" s="421"/>
      <c r="LEI127" s="421"/>
      <c r="LEJ127" s="421"/>
      <c r="LEK127" s="421"/>
      <c r="LEL127" s="421"/>
      <c r="LEM127" s="421"/>
      <c r="LEN127" s="421"/>
      <c r="LEO127" s="421"/>
      <c r="LEP127" s="421"/>
      <c r="LEQ127" s="421"/>
      <c r="LER127" s="421"/>
      <c r="LES127" s="421"/>
      <c r="LET127" s="421"/>
      <c r="LEU127" s="421"/>
      <c r="LEV127" s="421"/>
      <c r="LEW127" s="421"/>
      <c r="LEX127" s="421"/>
      <c r="LEY127" s="421"/>
      <c r="LEZ127" s="421"/>
      <c r="LFA127" s="421"/>
      <c r="LFB127" s="421"/>
      <c r="LFC127" s="421"/>
      <c r="LFD127" s="421"/>
      <c r="LFE127" s="421"/>
      <c r="LFF127" s="421"/>
      <c r="LFG127" s="421"/>
      <c r="LFH127" s="421"/>
      <c r="LFI127" s="421"/>
      <c r="LFJ127" s="421"/>
      <c r="LFK127" s="421"/>
      <c r="LFL127" s="421"/>
      <c r="LFM127" s="421"/>
      <c r="LFN127" s="421"/>
      <c r="LFO127" s="421"/>
      <c r="LFP127" s="421"/>
      <c r="LFQ127" s="421"/>
      <c r="LFR127" s="421"/>
      <c r="LFS127" s="421"/>
      <c r="LFT127" s="421"/>
      <c r="LFU127" s="421"/>
      <c r="LFV127" s="421"/>
      <c r="LFW127" s="421"/>
      <c r="LFX127" s="421"/>
      <c r="LFY127" s="421"/>
      <c r="LFZ127" s="421"/>
      <c r="LGA127" s="421"/>
      <c r="LGB127" s="421"/>
      <c r="LGC127" s="421"/>
      <c r="LGD127" s="421"/>
      <c r="LGE127" s="421"/>
      <c r="LGF127" s="421"/>
      <c r="LGG127" s="421"/>
      <c r="LGH127" s="421"/>
      <c r="LGI127" s="421"/>
      <c r="LGJ127" s="421"/>
      <c r="LGK127" s="421"/>
      <c r="LGL127" s="421"/>
      <c r="LGM127" s="421"/>
      <c r="LGN127" s="421"/>
      <c r="LGO127" s="421"/>
      <c r="LGP127" s="421"/>
      <c r="LGQ127" s="421"/>
      <c r="LGR127" s="421"/>
      <c r="LGS127" s="421"/>
      <c r="LGT127" s="421"/>
      <c r="LGU127" s="421"/>
      <c r="LGV127" s="421"/>
      <c r="LGW127" s="421"/>
      <c r="LGX127" s="421"/>
      <c r="LGY127" s="421"/>
      <c r="LGZ127" s="421"/>
      <c r="LHA127" s="421"/>
      <c r="LHB127" s="421"/>
      <c r="LHC127" s="421"/>
      <c r="LHD127" s="421"/>
      <c r="LHE127" s="421"/>
      <c r="LHF127" s="421"/>
      <c r="LHG127" s="421"/>
      <c r="LHH127" s="421"/>
      <c r="LHI127" s="421"/>
      <c r="LHJ127" s="421"/>
      <c r="LHK127" s="421"/>
      <c r="LHL127" s="421"/>
      <c r="LHM127" s="421"/>
      <c r="LHN127" s="421"/>
      <c r="LHO127" s="421"/>
      <c r="LHP127" s="421"/>
      <c r="LHQ127" s="421"/>
      <c r="LHR127" s="421"/>
      <c r="LHS127" s="421"/>
      <c r="LHT127" s="421"/>
      <c r="LHU127" s="421"/>
      <c r="LHV127" s="421"/>
      <c r="LHW127" s="421"/>
      <c r="LHX127" s="421"/>
      <c r="LHY127" s="421"/>
      <c r="LHZ127" s="421"/>
      <c r="LIA127" s="421"/>
      <c r="LIB127" s="421"/>
      <c r="LIC127" s="421"/>
      <c r="LID127" s="421"/>
      <c r="LIE127" s="421"/>
      <c r="LIF127" s="421"/>
      <c r="LIG127" s="421"/>
      <c r="LIH127" s="421"/>
      <c r="LII127" s="421"/>
      <c r="LIJ127" s="421"/>
      <c r="LIK127" s="421"/>
      <c r="LIL127" s="421"/>
      <c r="LIM127" s="421"/>
      <c r="LIN127" s="421"/>
      <c r="LIO127" s="421"/>
      <c r="LIP127" s="421"/>
      <c r="LIQ127" s="421"/>
      <c r="LIR127" s="421"/>
      <c r="LIS127" s="421"/>
      <c r="LIT127" s="421"/>
      <c r="LIU127" s="421"/>
      <c r="LIV127" s="421"/>
      <c r="LIW127" s="421"/>
      <c r="LIX127" s="421"/>
      <c r="LIY127" s="421"/>
      <c r="LIZ127" s="421"/>
      <c r="LJA127" s="421"/>
      <c r="LJB127" s="421"/>
      <c r="LJC127" s="421"/>
      <c r="LJD127" s="421"/>
      <c r="LJE127" s="421"/>
      <c r="LJF127" s="421"/>
      <c r="LJG127" s="421"/>
      <c r="LJH127" s="421"/>
      <c r="LJI127" s="421"/>
      <c r="LJJ127" s="421"/>
      <c r="LJK127" s="421"/>
      <c r="LJL127" s="421"/>
      <c r="LJM127" s="421"/>
      <c r="LJN127" s="421"/>
      <c r="LJO127" s="421"/>
      <c r="LJP127" s="421"/>
      <c r="LJQ127" s="421"/>
      <c r="LJR127" s="421"/>
      <c r="LJS127" s="421"/>
      <c r="LJT127" s="421"/>
      <c r="LJU127" s="421"/>
      <c r="LJZ127" s="421"/>
      <c r="LKA127" s="421"/>
      <c r="LKB127" s="421"/>
      <c r="LKC127" s="421"/>
      <c r="LKD127" s="421"/>
      <c r="LKE127" s="421"/>
      <c r="LKF127" s="421"/>
      <c r="LKG127" s="421"/>
      <c r="LKH127" s="421"/>
      <c r="LKI127" s="421"/>
      <c r="LKJ127" s="421"/>
      <c r="LMB127" s="421"/>
      <c r="LMC127" s="421"/>
      <c r="LMD127" s="421"/>
      <c r="LME127" s="421"/>
      <c r="LMF127" s="421"/>
      <c r="LMG127" s="421"/>
      <c r="LMH127" s="421"/>
      <c r="LMI127" s="421"/>
      <c r="LMJ127" s="421"/>
      <c r="LMK127" s="421"/>
      <c r="LML127" s="421"/>
      <c r="LMM127" s="421"/>
      <c r="LMN127" s="421"/>
      <c r="LMO127" s="421"/>
      <c r="LMP127" s="421"/>
      <c r="LMQ127" s="421"/>
      <c r="LMR127" s="421"/>
      <c r="LMS127" s="421"/>
      <c r="LMT127" s="421"/>
      <c r="LMU127" s="421"/>
      <c r="LMV127" s="421"/>
      <c r="LMW127" s="421"/>
      <c r="LMX127" s="421"/>
      <c r="LMY127" s="421"/>
      <c r="LMZ127" s="421"/>
      <c r="LNA127" s="421"/>
      <c r="LNB127" s="421"/>
      <c r="LNC127" s="421"/>
      <c r="LND127" s="421"/>
      <c r="LNE127" s="421"/>
      <c r="LNF127" s="421"/>
      <c r="LNG127" s="421"/>
      <c r="LNH127" s="421"/>
      <c r="LNI127" s="421"/>
      <c r="LNJ127" s="421"/>
      <c r="LNK127" s="421"/>
      <c r="LNL127" s="421"/>
      <c r="LNM127" s="421"/>
      <c r="LNN127" s="421"/>
      <c r="LNO127" s="421"/>
      <c r="LNP127" s="421"/>
      <c r="LNQ127" s="421"/>
      <c r="LNR127" s="421"/>
      <c r="LNS127" s="421"/>
      <c r="LNT127" s="421"/>
      <c r="LNU127" s="421"/>
      <c r="LNV127" s="421"/>
      <c r="LNW127" s="421"/>
      <c r="LNX127" s="421"/>
      <c r="LNY127" s="421"/>
      <c r="LNZ127" s="421"/>
      <c r="LOA127" s="421"/>
      <c r="LOB127" s="421"/>
      <c r="LOC127" s="421"/>
      <c r="LOD127" s="421"/>
      <c r="LOE127" s="421"/>
      <c r="LOF127" s="421"/>
      <c r="LOG127" s="421"/>
      <c r="LOH127" s="421"/>
      <c r="LOI127" s="421"/>
      <c r="LOJ127" s="421"/>
      <c r="LOK127" s="421"/>
      <c r="LOL127" s="421"/>
      <c r="LOM127" s="421"/>
      <c r="LON127" s="421"/>
      <c r="LOO127" s="421"/>
      <c r="LOP127" s="421"/>
      <c r="LOQ127" s="421"/>
      <c r="LOR127" s="421"/>
      <c r="LOS127" s="421"/>
      <c r="LOT127" s="421"/>
      <c r="LOU127" s="421"/>
      <c r="LOV127" s="421"/>
      <c r="LOW127" s="421"/>
      <c r="LOX127" s="421"/>
      <c r="LOY127" s="421"/>
      <c r="LOZ127" s="421"/>
      <c r="LPA127" s="421"/>
      <c r="LPB127" s="421"/>
      <c r="LPC127" s="421"/>
      <c r="LPD127" s="421"/>
      <c r="LPE127" s="421"/>
      <c r="LPF127" s="421"/>
      <c r="LPG127" s="421"/>
      <c r="LPH127" s="421"/>
      <c r="LPI127" s="421"/>
      <c r="LPJ127" s="421"/>
      <c r="LPK127" s="421"/>
      <c r="LPL127" s="421"/>
      <c r="LPM127" s="421"/>
      <c r="LPN127" s="421"/>
      <c r="LPO127" s="421"/>
      <c r="LPP127" s="421"/>
      <c r="LPQ127" s="421"/>
      <c r="LPR127" s="421"/>
      <c r="LPS127" s="421"/>
      <c r="LPT127" s="421"/>
      <c r="LPU127" s="421"/>
      <c r="LPV127" s="421"/>
      <c r="LPW127" s="421"/>
      <c r="LPX127" s="421"/>
      <c r="LPY127" s="421"/>
      <c r="LPZ127" s="421"/>
      <c r="LQA127" s="421"/>
      <c r="LQB127" s="421"/>
      <c r="LQC127" s="421"/>
      <c r="LQD127" s="421"/>
      <c r="LQE127" s="421"/>
      <c r="LQF127" s="421"/>
      <c r="LQG127" s="421"/>
      <c r="LQH127" s="421"/>
      <c r="LQI127" s="421"/>
      <c r="LQJ127" s="421"/>
      <c r="LQK127" s="421"/>
      <c r="LQL127" s="421"/>
      <c r="LQM127" s="421"/>
      <c r="LQN127" s="421"/>
      <c r="LQO127" s="421"/>
      <c r="LQP127" s="421"/>
      <c r="LQQ127" s="421"/>
      <c r="LQR127" s="421"/>
      <c r="LQS127" s="421"/>
      <c r="LQT127" s="421"/>
      <c r="LQU127" s="421"/>
      <c r="LQV127" s="421"/>
      <c r="LQW127" s="421"/>
      <c r="LQX127" s="421"/>
      <c r="LQY127" s="421"/>
      <c r="LQZ127" s="421"/>
      <c r="LRA127" s="421"/>
      <c r="LRB127" s="421"/>
      <c r="LRC127" s="421"/>
      <c r="LRD127" s="421"/>
      <c r="LRE127" s="421"/>
      <c r="LRF127" s="421"/>
      <c r="LRG127" s="421"/>
      <c r="LRH127" s="421"/>
      <c r="LRI127" s="421"/>
      <c r="LRJ127" s="421"/>
      <c r="LRK127" s="421"/>
      <c r="LRL127" s="421"/>
      <c r="LRM127" s="421"/>
      <c r="LRN127" s="421"/>
      <c r="LRO127" s="421"/>
      <c r="LRP127" s="421"/>
      <c r="LRQ127" s="421"/>
      <c r="LRR127" s="421"/>
      <c r="LRS127" s="421"/>
      <c r="LRT127" s="421"/>
      <c r="LRU127" s="421"/>
      <c r="LRV127" s="421"/>
      <c r="LRW127" s="421"/>
      <c r="LRX127" s="421"/>
      <c r="LRY127" s="421"/>
      <c r="LRZ127" s="421"/>
      <c r="LSA127" s="421"/>
      <c r="LSB127" s="421"/>
      <c r="LSC127" s="421"/>
      <c r="LSD127" s="421"/>
      <c r="LSE127" s="421"/>
      <c r="LSF127" s="421"/>
      <c r="LSG127" s="421"/>
      <c r="LSH127" s="421"/>
      <c r="LSI127" s="421"/>
      <c r="LSJ127" s="421"/>
      <c r="LSK127" s="421"/>
      <c r="LSL127" s="421"/>
      <c r="LSM127" s="421"/>
      <c r="LSN127" s="421"/>
      <c r="LSO127" s="421"/>
      <c r="LSP127" s="421"/>
      <c r="LSQ127" s="421"/>
      <c r="LSR127" s="421"/>
      <c r="LSS127" s="421"/>
      <c r="LST127" s="421"/>
      <c r="LSU127" s="421"/>
      <c r="LSV127" s="421"/>
      <c r="LSW127" s="421"/>
      <c r="LSX127" s="421"/>
      <c r="LSY127" s="421"/>
      <c r="LSZ127" s="421"/>
      <c r="LTA127" s="421"/>
      <c r="LTB127" s="421"/>
      <c r="LTC127" s="421"/>
      <c r="LTD127" s="421"/>
      <c r="LTE127" s="421"/>
      <c r="LTF127" s="421"/>
      <c r="LTG127" s="421"/>
      <c r="LTH127" s="421"/>
      <c r="LTI127" s="421"/>
      <c r="LTJ127" s="421"/>
      <c r="LTK127" s="421"/>
      <c r="LTL127" s="421"/>
      <c r="LTM127" s="421"/>
      <c r="LTN127" s="421"/>
      <c r="LTO127" s="421"/>
      <c r="LTP127" s="421"/>
      <c r="LTQ127" s="421"/>
      <c r="LTV127" s="421"/>
      <c r="LTW127" s="421"/>
      <c r="LTX127" s="421"/>
      <c r="LTY127" s="421"/>
      <c r="LTZ127" s="421"/>
      <c r="LUA127" s="421"/>
      <c r="LUB127" s="421"/>
      <c r="LUC127" s="421"/>
      <c r="LUD127" s="421"/>
      <c r="LUE127" s="421"/>
      <c r="LUF127" s="421"/>
      <c r="LVX127" s="421"/>
      <c r="LVY127" s="421"/>
      <c r="LVZ127" s="421"/>
      <c r="LWA127" s="421"/>
      <c r="LWB127" s="421"/>
      <c r="LWC127" s="421"/>
      <c r="LWD127" s="421"/>
      <c r="LWE127" s="421"/>
      <c r="LWF127" s="421"/>
      <c r="LWG127" s="421"/>
      <c r="LWH127" s="421"/>
      <c r="LWI127" s="421"/>
      <c r="LWJ127" s="421"/>
      <c r="LWK127" s="421"/>
      <c r="LWL127" s="421"/>
      <c r="LWM127" s="421"/>
      <c r="LWN127" s="421"/>
      <c r="LWO127" s="421"/>
      <c r="LWP127" s="421"/>
      <c r="LWQ127" s="421"/>
      <c r="LWR127" s="421"/>
      <c r="LWS127" s="421"/>
      <c r="LWT127" s="421"/>
      <c r="LWU127" s="421"/>
      <c r="LWV127" s="421"/>
      <c r="LWW127" s="421"/>
      <c r="LWX127" s="421"/>
      <c r="LWY127" s="421"/>
      <c r="LWZ127" s="421"/>
      <c r="LXA127" s="421"/>
      <c r="LXB127" s="421"/>
      <c r="LXC127" s="421"/>
      <c r="LXD127" s="421"/>
      <c r="LXE127" s="421"/>
      <c r="LXF127" s="421"/>
      <c r="LXG127" s="421"/>
      <c r="LXH127" s="421"/>
      <c r="LXI127" s="421"/>
      <c r="LXJ127" s="421"/>
      <c r="LXK127" s="421"/>
      <c r="LXL127" s="421"/>
      <c r="LXM127" s="421"/>
      <c r="LXN127" s="421"/>
      <c r="LXO127" s="421"/>
      <c r="LXP127" s="421"/>
      <c r="LXQ127" s="421"/>
      <c r="LXR127" s="421"/>
      <c r="LXS127" s="421"/>
      <c r="LXT127" s="421"/>
      <c r="LXU127" s="421"/>
      <c r="LXV127" s="421"/>
      <c r="LXW127" s="421"/>
      <c r="LXX127" s="421"/>
      <c r="LXY127" s="421"/>
      <c r="LXZ127" s="421"/>
      <c r="LYA127" s="421"/>
      <c r="LYB127" s="421"/>
      <c r="LYC127" s="421"/>
      <c r="LYD127" s="421"/>
      <c r="LYE127" s="421"/>
      <c r="LYF127" s="421"/>
      <c r="LYG127" s="421"/>
      <c r="LYH127" s="421"/>
      <c r="LYI127" s="421"/>
      <c r="LYJ127" s="421"/>
      <c r="LYK127" s="421"/>
      <c r="LYL127" s="421"/>
      <c r="LYM127" s="421"/>
      <c r="LYN127" s="421"/>
      <c r="LYO127" s="421"/>
      <c r="LYP127" s="421"/>
      <c r="LYQ127" s="421"/>
      <c r="LYR127" s="421"/>
      <c r="LYS127" s="421"/>
      <c r="LYT127" s="421"/>
      <c r="LYU127" s="421"/>
      <c r="LYV127" s="421"/>
      <c r="LYW127" s="421"/>
      <c r="LYX127" s="421"/>
      <c r="LYY127" s="421"/>
      <c r="LYZ127" s="421"/>
      <c r="LZA127" s="421"/>
      <c r="LZB127" s="421"/>
      <c r="LZC127" s="421"/>
      <c r="LZD127" s="421"/>
      <c r="LZE127" s="421"/>
      <c r="LZF127" s="421"/>
      <c r="LZG127" s="421"/>
      <c r="LZH127" s="421"/>
      <c r="LZI127" s="421"/>
      <c r="LZJ127" s="421"/>
      <c r="LZK127" s="421"/>
      <c r="LZL127" s="421"/>
      <c r="LZM127" s="421"/>
      <c r="LZN127" s="421"/>
      <c r="LZO127" s="421"/>
      <c r="LZP127" s="421"/>
      <c r="LZQ127" s="421"/>
      <c r="LZR127" s="421"/>
      <c r="LZS127" s="421"/>
      <c r="LZT127" s="421"/>
      <c r="LZU127" s="421"/>
      <c r="LZV127" s="421"/>
      <c r="LZW127" s="421"/>
      <c r="LZX127" s="421"/>
      <c r="LZY127" s="421"/>
      <c r="LZZ127" s="421"/>
      <c r="MAA127" s="421"/>
      <c r="MAB127" s="421"/>
      <c r="MAC127" s="421"/>
      <c r="MAD127" s="421"/>
      <c r="MAE127" s="421"/>
      <c r="MAF127" s="421"/>
      <c r="MAG127" s="421"/>
      <c r="MAH127" s="421"/>
      <c r="MAI127" s="421"/>
      <c r="MAJ127" s="421"/>
      <c r="MAK127" s="421"/>
      <c r="MAL127" s="421"/>
      <c r="MAM127" s="421"/>
      <c r="MAN127" s="421"/>
      <c r="MAO127" s="421"/>
      <c r="MAP127" s="421"/>
      <c r="MAQ127" s="421"/>
      <c r="MAR127" s="421"/>
      <c r="MAS127" s="421"/>
      <c r="MAT127" s="421"/>
      <c r="MAU127" s="421"/>
      <c r="MAV127" s="421"/>
      <c r="MAW127" s="421"/>
      <c r="MAX127" s="421"/>
      <c r="MAY127" s="421"/>
      <c r="MAZ127" s="421"/>
      <c r="MBA127" s="421"/>
      <c r="MBB127" s="421"/>
      <c r="MBC127" s="421"/>
      <c r="MBD127" s="421"/>
      <c r="MBE127" s="421"/>
      <c r="MBF127" s="421"/>
      <c r="MBG127" s="421"/>
      <c r="MBH127" s="421"/>
      <c r="MBI127" s="421"/>
      <c r="MBJ127" s="421"/>
      <c r="MBK127" s="421"/>
      <c r="MBL127" s="421"/>
      <c r="MBM127" s="421"/>
      <c r="MBN127" s="421"/>
      <c r="MBO127" s="421"/>
      <c r="MBP127" s="421"/>
      <c r="MBQ127" s="421"/>
      <c r="MBR127" s="421"/>
      <c r="MBS127" s="421"/>
      <c r="MBT127" s="421"/>
      <c r="MBU127" s="421"/>
      <c r="MBV127" s="421"/>
      <c r="MBW127" s="421"/>
      <c r="MBX127" s="421"/>
      <c r="MBY127" s="421"/>
      <c r="MBZ127" s="421"/>
      <c r="MCA127" s="421"/>
      <c r="MCB127" s="421"/>
      <c r="MCC127" s="421"/>
      <c r="MCD127" s="421"/>
      <c r="MCE127" s="421"/>
      <c r="MCF127" s="421"/>
      <c r="MCG127" s="421"/>
      <c r="MCH127" s="421"/>
      <c r="MCI127" s="421"/>
      <c r="MCJ127" s="421"/>
      <c r="MCK127" s="421"/>
      <c r="MCL127" s="421"/>
      <c r="MCM127" s="421"/>
      <c r="MCN127" s="421"/>
      <c r="MCO127" s="421"/>
      <c r="MCP127" s="421"/>
      <c r="MCQ127" s="421"/>
      <c r="MCR127" s="421"/>
      <c r="MCS127" s="421"/>
      <c r="MCT127" s="421"/>
      <c r="MCU127" s="421"/>
      <c r="MCV127" s="421"/>
      <c r="MCW127" s="421"/>
      <c r="MCX127" s="421"/>
      <c r="MCY127" s="421"/>
      <c r="MCZ127" s="421"/>
      <c r="MDA127" s="421"/>
      <c r="MDB127" s="421"/>
      <c r="MDC127" s="421"/>
      <c r="MDD127" s="421"/>
      <c r="MDE127" s="421"/>
      <c r="MDF127" s="421"/>
      <c r="MDG127" s="421"/>
      <c r="MDH127" s="421"/>
      <c r="MDI127" s="421"/>
      <c r="MDJ127" s="421"/>
      <c r="MDK127" s="421"/>
      <c r="MDL127" s="421"/>
      <c r="MDM127" s="421"/>
      <c r="MDR127" s="421"/>
      <c r="MDS127" s="421"/>
      <c r="MDT127" s="421"/>
      <c r="MDU127" s="421"/>
      <c r="MDV127" s="421"/>
      <c r="MDW127" s="421"/>
      <c r="MDX127" s="421"/>
      <c r="MDY127" s="421"/>
      <c r="MDZ127" s="421"/>
      <c r="MEA127" s="421"/>
      <c r="MEB127" s="421"/>
      <c r="MFT127" s="421"/>
      <c r="MFU127" s="421"/>
      <c r="MFV127" s="421"/>
      <c r="MFW127" s="421"/>
      <c r="MFX127" s="421"/>
      <c r="MFY127" s="421"/>
      <c r="MFZ127" s="421"/>
      <c r="MGA127" s="421"/>
      <c r="MGB127" s="421"/>
      <c r="MGC127" s="421"/>
      <c r="MGD127" s="421"/>
      <c r="MGE127" s="421"/>
      <c r="MGF127" s="421"/>
      <c r="MGG127" s="421"/>
      <c r="MGH127" s="421"/>
      <c r="MGI127" s="421"/>
      <c r="MGJ127" s="421"/>
      <c r="MGK127" s="421"/>
      <c r="MGL127" s="421"/>
      <c r="MGM127" s="421"/>
      <c r="MGN127" s="421"/>
      <c r="MGO127" s="421"/>
      <c r="MGP127" s="421"/>
      <c r="MGQ127" s="421"/>
      <c r="MGR127" s="421"/>
      <c r="MGS127" s="421"/>
      <c r="MGT127" s="421"/>
      <c r="MGU127" s="421"/>
      <c r="MGV127" s="421"/>
      <c r="MGW127" s="421"/>
      <c r="MGX127" s="421"/>
      <c r="MGY127" s="421"/>
      <c r="MGZ127" s="421"/>
      <c r="MHA127" s="421"/>
      <c r="MHB127" s="421"/>
      <c r="MHC127" s="421"/>
      <c r="MHD127" s="421"/>
      <c r="MHE127" s="421"/>
      <c r="MHF127" s="421"/>
      <c r="MHG127" s="421"/>
      <c r="MHH127" s="421"/>
      <c r="MHI127" s="421"/>
      <c r="MHJ127" s="421"/>
      <c r="MHK127" s="421"/>
      <c r="MHL127" s="421"/>
      <c r="MHM127" s="421"/>
      <c r="MHN127" s="421"/>
      <c r="MHO127" s="421"/>
      <c r="MHP127" s="421"/>
      <c r="MHQ127" s="421"/>
      <c r="MHR127" s="421"/>
      <c r="MHS127" s="421"/>
      <c r="MHT127" s="421"/>
      <c r="MHU127" s="421"/>
      <c r="MHV127" s="421"/>
      <c r="MHW127" s="421"/>
      <c r="MHX127" s="421"/>
      <c r="MHY127" s="421"/>
      <c r="MHZ127" s="421"/>
      <c r="MIA127" s="421"/>
      <c r="MIB127" s="421"/>
      <c r="MIC127" s="421"/>
      <c r="MID127" s="421"/>
      <c r="MIE127" s="421"/>
      <c r="MIF127" s="421"/>
      <c r="MIG127" s="421"/>
      <c r="MIH127" s="421"/>
      <c r="MII127" s="421"/>
      <c r="MIJ127" s="421"/>
      <c r="MIK127" s="421"/>
      <c r="MIL127" s="421"/>
      <c r="MIM127" s="421"/>
      <c r="MIN127" s="421"/>
      <c r="MIO127" s="421"/>
      <c r="MIP127" s="421"/>
      <c r="MIQ127" s="421"/>
      <c r="MIR127" s="421"/>
      <c r="MIS127" s="421"/>
      <c r="MIT127" s="421"/>
      <c r="MIU127" s="421"/>
      <c r="MIV127" s="421"/>
      <c r="MIW127" s="421"/>
      <c r="MIX127" s="421"/>
      <c r="MIY127" s="421"/>
      <c r="MIZ127" s="421"/>
      <c r="MJA127" s="421"/>
      <c r="MJB127" s="421"/>
      <c r="MJC127" s="421"/>
      <c r="MJD127" s="421"/>
      <c r="MJE127" s="421"/>
      <c r="MJF127" s="421"/>
      <c r="MJG127" s="421"/>
      <c r="MJH127" s="421"/>
      <c r="MJI127" s="421"/>
      <c r="MJJ127" s="421"/>
      <c r="MJK127" s="421"/>
      <c r="MJL127" s="421"/>
      <c r="MJM127" s="421"/>
      <c r="MJN127" s="421"/>
      <c r="MJO127" s="421"/>
      <c r="MJP127" s="421"/>
      <c r="MJQ127" s="421"/>
      <c r="MJR127" s="421"/>
      <c r="MJS127" s="421"/>
      <c r="MJT127" s="421"/>
      <c r="MJU127" s="421"/>
      <c r="MJV127" s="421"/>
      <c r="MJW127" s="421"/>
      <c r="MJX127" s="421"/>
      <c r="MJY127" s="421"/>
      <c r="MJZ127" s="421"/>
      <c r="MKA127" s="421"/>
      <c r="MKB127" s="421"/>
      <c r="MKC127" s="421"/>
      <c r="MKD127" s="421"/>
      <c r="MKE127" s="421"/>
      <c r="MKF127" s="421"/>
      <c r="MKG127" s="421"/>
      <c r="MKH127" s="421"/>
      <c r="MKI127" s="421"/>
      <c r="MKJ127" s="421"/>
      <c r="MKK127" s="421"/>
      <c r="MKL127" s="421"/>
      <c r="MKM127" s="421"/>
      <c r="MKN127" s="421"/>
      <c r="MKO127" s="421"/>
      <c r="MKP127" s="421"/>
      <c r="MKQ127" s="421"/>
      <c r="MKR127" s="421"/>
      <c r="MKS127" s="421"/>
      <c r="MKT127" s="421"/>
      <c r="MKU127" s="421"/>
      <c r="MKV127" s="421"/>
      <c r="MKW127" s="421"/>
      <c r="MKX127" s="421"/>
      <c r="MKY127" s="421"/>
      <c r="MKZ127" s="421"/>
      <c r="MLA127" s="421"/>
      <c r="MLB127" s="421"/>
      <c r="MLC127" s="421"/>
      <c r="MLD127" s="421"/>
      <c r="MLE127" s="421"/>
      <c r="MLF127" s="421"/>
      <c r="MLG127" s="421"/>
      <c r="MLH127" s="421"/>
      <c r="MLI127" s="421"/>
      <c r="MLJ127" s="421"/>
      <c r="MLK127" s="421"/>
      <c r="MLL127" s="421"/>
      <c r="MLM127" s="421"/>
      <c r="MLN127" s="421"/>
      <c r="MLO127" s="421"/>
      <c r="MLP127" s="421"/>
      <c r="MLQ127" s="421"/>
      <c r="MLR127" s="421"/>
      <c r="MLS127" s="421"/>
      <c r="MLT127" s="421"/>
      <c r="MLU127" s="421"/>
      <c r="MLV127" s="421"/>
      <c r="MLW127" s="421"/>
      <c r="MLX127" s="421"/>
      <c r="MLY127" s="421"/>
      <c r="MLZ127" s="421"/>
      <c r="MMA127" s="421"/>
      <c r="MMB127" s="421"/>
      <c r="MMC127" s="421"/>
      <c r="MMD127" s="421"/>
      <c r="MME127" s="421"/>
      <c r="MMF127" s="421"/>
      <c r="MMG127" s="421"/>
      <c r="MMH127" s="421"/>
      <c r="MMI127" s="421"/>
      <c r="MMJ127" s="421"/>
      <c r="MMK127" s="421"/>
      <c r="MML127" s="421"/>
      <c r="MMM127" s="421"/>
      <c r="MMN127" s="421"/>
      <c r="MMO127" s="421"/>
      <c r="MMP127" s="421"/>
      <c r="MMQ127" s="421"/>
      <c r="MMR127" s="421"/>
      <c r="MMS127" s="421"/>
      <c r="MMT127" s="421"/>
      <c r="MMU127" s="421"/>
      <c r="MMV127" s="421"/>
      <c r="MMW127" s="421"/>
      <c r="MMX127" s="421"/>
      <c r="MMY127" s="421"/>
      <c r="MMZ127" s="421"/>
      <c r="MNA127" s="421"/>
      <c r="MNB127" s="421"/>
      <c r="MNC127" s="421"/>
      <c r="MND127" s="421"/>
      <c r="MNE127" s="421"/>
      <c r="MNF127" s="421"/>
      <c r="MNG127" s="421"/>
      <c r="MNH127" s="421"/>
      <c r="MNI127" s="421"/>
      <c r="MNN127" s="421"/>
      <c r="MNO127" s="421"/>
      <c r="MNP127" s="421"/>
      <c r="MNQ127" s="421"/>
      <c r="MNR127" s="421"/>
      <c r="MNS127" s="421"/>
      <c r="MNT127" s="421"/>
      <c r="MNU127" s="421"/>
      <c r="MNV127" s="421"/>
      <c r="MNW127" s="421"/>
      <c r="MNX127" s="421"/>
      <c r="MPP127" s="421"/>
      <c r="MPQ127" s="421"/>
      <c r="MPR127" s="421"/>
      <c r="MPS127" s="421"/>
      <c r="MPT127" s="421"/>
      <c r="MPU127" s="421"/>
      <c r="MPV127" s="421"/>
      <c r="MPW127" s="421"/>
      <c r="MPX127" s="421"/>
      <c r="MPY127" s="421"/>
      <c r="MPZ127" s="421"/>
      <c r="MQA127" s="421"/>
      <c r="MQB127" s="421"/>
      <c r="MQC127" s="421"/>
      <c r="MQD127" s="421"/>
      <c r="MQE127" s="421"/>
      <c r="MQF127" s="421"/>
      <c r="MQG127" s="421"/>
      <c r="MQH127" s="421"/>
      <c r="MQI127" s="421"/>
      <c r="MQJ127" s="421"/>
      <c r="MQK127" s="421"/>
      <c r="MQL127" s="421"/>
      <c r="MQM127" s="421"/>
      <c r="MQN127" s="421"/>
      <c r="MQO127" s="421"/>
      <c r="MQP127" s="421"/>
      <c r="MQQ127" s="421"/>
      <c r="MQR127" s="421"/>
      <c r="MQS127" s="421"/>
      <c r="MQT127" s="421"/>
      <c r="MQU127" s="421"/>
      <c r="MQV127" s="421"/>
      <c r="MQW127" s="421"/>
      <c r="MQX127" s="421"/>
      <c r="MQY127" s="421"/>
      <c r="MQZ127" s="421"/>
      <c r="MRA127" s="421"/>
      <c r="MRB127" s="421"/>
      <c r="MRC127" s="421"/>
      <c r="MRD127" s="421"/>
      <c r="MRE127" s="421"/>
      <c r="MRF127" s="421"/>
      <c r="MRG127" s="421"/>
      <c r="MRH127" s="421"/>
      <c r="MRI127" s="421"/>
      <c r="MRJ127" s="421"/>
      <c r="MRK127" s="421"/>
      <c r="MRL127" s="421"/>
      <c r="MRM127" s="421"/>
      <c r="MRN127" s="421"/>
      <c r="MRO127" s="421"/>
      <c r="MRP127" s="421"/>
      <c r="MRQ127" s="421"/>
      <c r="MRR127" s="421"/>
      <c r="MRS127" s="421"/>
      <c r="MRT127" s="421"/>
      <c r="MRU127" s="421"/>
      <c r="MRV127" s="421"/>
      <c r="MRW127" s="421"/>
      <c r="MRX127" s="421"/>
      <c r="MRY127" s="421"/>
      <c r="MRZ127" s="421"/>
      <c r="MSA127" s="421"/>
      <c r="MSB127" s="421"/>
      <c r="MSC127" s="421"/>
      <c r="MSD127" s="421"/>
      <c r="MSE127" s="421"/>
      <c r="MSF127" s="421"/>
      <c r="MSG127" s="421"/>
      <c r="MSH127" s="421"/>
      <c r="MSI127" s="421"/>
      <c r="MSJ127" s="421"/>
      <c r="MSK127" s="421"/>
      <c r="MSL127" s="421"/>
      <c r="MSM127" s="421"/>
      <c r="MSN127" s="421"/>
      <c r="MSO127" s="421"/>
      <c r="MSP127" s="421"/>
      <c r="MSQ127" s="421"/>
      <c r="MSR127" s="421"/>
      <c r="MSS127" s="421"/>
      <c r="MST127" s="421"/>
      <c r="MSU127" s="421"/>
      <c r="MSV127" s="421"/>
      <c r="MSW127" s="421"/>
      <c r="MSX127" s="421"/>
      <c r="MSY127" s="421"/>
      <c r="MSZ127" s="421"/>
      <c r="MTA127" s="421"/>
      <c r="MTB127" s="421"/>
      <c r="MTC127" s="421"/>
      <c r="MTD127" s="421"/>
      <c r="MTE127" s="421"/>
      <c r="MTF127" s="421"/>
      <c r="MTG127" s="421"/>
      <c r="MTH127" s="421"/>
      <c r="MTI127" s="421"/>
      <c r="MTJ127" s="421"/>
      <c r="MTK127" s="421"/>
      <c r="MTL127" s="421"/>
      <c r="MTM127" s="421"/>
      <c r="MTN127" s="421"/>
      <c r="MTO127" s="421"/>
      <c r="MTP127" s="421"/>
      <c r="MTQ127" s="421"/>
      <c r="MTR127" s="421"/>
      <c r="MTS127" s="421"/>
      <c r="MTT127" s="421"/>
      <c r="MTU127" s="421"/>
      <c r="MTV127" s="421"/>
      <c r="MTW127" s="421"/>
      <c r="MTX127" s="421"/>
      <c r="MTY127" s="421"/>
      <c r="MTZ127" s="421"/>
      <c r="MUA127" s="421"/>
      <c r="MUB127" s="421"/>
      <c r="MUC127" s="421"/>
      <c r="MUD127" s="421"/>
      <c r="MUE127" s="421"/>
      <c r="MUF127" s="421"/>
      <c r="MUG127" s="421"/>
      <c r="MUH127" s="421"/>
      <c r="MUI127" s="421"/>
      <c r="MUJ127" s="421"/>
      <c r="MUK127" s="421"/>
      <c r="MUL127" s="421"/>
      <c r="MUM127" s="421"/>
      <c r="MUN127" s="421"/>
      <c r="MUO127" s="421"/>
      <c r="MUP127" s="421"/>
      <c r="MUQ127" s="421"/>
      <c r="MUR127" s="421"/>
      <c r="MUS127" s="421"/>
      <c r="MUT127" s="421"/>
      <c r="MUU127" s="421"/>
      <c r="MUV127" s="421"/>
      <c r="MUW127" s="421"/>
      <c r="MUX127" s="421"/>
      <c r="MUY127" s="421"/>
      <c r="MUZ127" s="421"/>
      <c r="MVA127" s="421"/>
      <c r="MVB127" s="421"/>
      <c r="MVC127" s="421"/>
      <c r="MVD127" s="421"/>
      <c r="MVE127" s="421"/>
      <c r="MVF127" s="421"/>
      <c r="MVG127" s="421"/>
      <c r="MVH127" s="421"/>
      <c r="MVI127" s="421"/>
      <c r="MVJ127" s="421"/>
      <c r="MVK127" s="421"/>
      <c r="MVL127" s="421"/>
      <c r="MVM127" s="421"/>
      <c r="MVN127" s="421"/>
      <c r="MVO127" s="421"/>
      <c r="MVP127" s="421"/>
      <c r="MVQ127" s="421"/>
      <c r="MVR127" s="421"/>
      <c r="MVS127" s="421"/>
      <c r="MVT127" s="421"/>
      <c r="MVU127" s="421"/>
      <c r="MVV127" s="421"/>
      <c r="MVW127" s="421"/>
      <c r="MVX127" s="421"/>
      <c r="MVY127" s="421"/>
      <c r="MVZ127" s="421"/>
      <c r="MWA127" s="421"/>
      <c r="MWB127" s="421"/>
      <c r="MWC127" s="421"/>
      <c r="MWD127" s="421"/>
      <c r="MWE127" s="421"/>
      <c r="MWF127" s="421"/>
      <c r="MWG127" s="421"/>
      <c r="MWH127" s="421"/>
      <c r="MWI127" s="421"/>
      <c r="MWJ127" s="421"/>
      <c r="MWK127" s="421"/>
      <c r="MWL127" s="421"/>
      <c r="MWM127" s="421"/>
      <c r="MWN127" s="421"/>
      <c r="MWO127" s="421"/>
      <c r="MWP127" s="421"/>
      <c r="MWQ127" s="421"/>
      <c r="MWR127" s="421"/>
      <c r="MWS127" s="421"/>
      <c r="MWT127" s="421"/>
      <c r="MWU127" s="421"/>
      <c r="MWV127" s="421"/>
      <c r="MWW127" s="421"/>
      <c r="MWX127" s="421"/>
      <c r="MWY127" s="421"/>
      <c r="MWZ127" s="421"/>
      <c r="MXA127" s="421"/>
      <c r="MXB127" s="421"/>
      <c r="MXC127" s="421"/>
      <c r="MXD127" s="421"/>
      <c r="MXE127" s="421"/>
      <c r="MXJ127" s="421"/>
      <c r="MXK127" s="421"/>
      <c r="MXL127" s="421"/>
      <c r="MXM127" s="421"/>
      <c r="MXN127" s="421"/>
      <c r="MXO127" s="421"/>
      <c r="MXP127" s="421"/>
      <c r="MXQ127" s="421"/>
      <c r="MXR127" s="421"/>
      <c r="MXS127" s="421"/>
      <c r="MXT127" s="421"/>
      <c r="MZL127" s="421"/>
      <c r="MZM127" s="421"/>
      <c r="MZN127" s="421"/>
      <c r="MZO127" s="421"/>
      <c r="MZP127" s="421"/>
      <c r="MZQ127" s="421"/>
      <c r="MZR127" s="421"/>
      <c r="MZS127" s="421"/>
      <c r="MZT127" s="421"/>
      <c r="MZU127" s="421"/>
      <c r="MZV127" s="421"/>
      <c r="MZW127" s="421"/>
      <c r="MZX127" s="421"/>
      <c r="MZY127" s="421"/>
      <c r="MZZ127" s="421"/>
      <c r="NAA127" s="421"/>
      <c r="NAB127" s="421"/>
      <c r="NAC127" s="421"/>
      <c r="NAD127" s="421"/>
      <c r="NAE127" s="421"/>
      <c r="NAF127" s="421"/>
      <c r="NAG127" s="421"/>
      <c r="NAH127" s="421"/>
      <c r="NAI127" s="421"/>
      <c r="NAJ127" s="421"/>
      <c r="NAK127" s="421"/>
      <c r="NAL127" s="421"/>
      <c r="NAM127" s="421"/>
      <c r="NAN127" s="421"/>
      <c r="NAO127" s="421"/>
      <c r="NAP127" s="421"/>
      <c r="NAQ127" s="421"/>
      <c r="NAR127" s="421"/>
      <c r="NAS127" s="421"/>
      <c r="NAT127" s="421"/>
      <c r="NAU127" s="421"/>
      <c r="NAV127" s="421"/>
      <c r="NAW127" s="421"/>
      <c r="NAX127" s="421"/>
      <c r="NAY127" s="421"/>
      <c r="NAZ127" s="421"/>
      <c r="NBA127" s="421"/>
      <c r="NBB127" s="421"/>
      <c r="NBC127" s="421"/>
      <c r="NBD127" s="421"/>
      <c r="NBE127" s="421"/>
      <c r="NBF127" s="421"/>
      <c r="NBG127" s="421"/>
      <c r="NBH127" s="421"/>
      <c r="NBI127" s="421"/>
      <c r="NBJ127" s="421"/>
      <c r="NBK127" s="421"/>
      <c r="NBL127" s="421"/>
      <c r="NBM127" s="421"/>
      <c r="NBN127" s="421"/>
      <c r="NBO127" s="421"/>
      <c r="NBP127" s="421"/>
      <c r="NBQ127" s="421"/>
      <c r="NBR127" s="421"/>
      <c r="NBS127" s="421"/>
      <c r="NBT127" s="421"/>
      <c r="NBU127" s="421"/>
      <c r="NBV127" s="421"/>
      <c r="NBW127" s="421"/>
      <c r="NBX127" s="421"/>
      <c r="NBY127" s="421"/>
      <c r="NBZ127" s="421"/>
      <c r="NCA127" s="421"/>
      <c r="NCB127" s="421"/>
      <c r="NCC127" s="421"/>
      <c r="NCD127" s="421"/>
      <c r="NCE127" s="421"/>
      <c r="NCF127" s="421"/>
      <c r="NCG127" s="421"/>
      <c r="NCH127" s="421"/>
      <c r="NCI127" s="421"/>
      <c r="NCJ127" s="421"/>
      <c r="NCK127" s="421"/>
      <c r="NCL127" s="421"/>
      <c r="NCM127" s="421"/>
      <c r="NCN127" s="421"/>
      <c r="NCO127" s="421"/>
      <c r="NCP127" s="421"/>
      <c r="NCQ127" s="421"/>
      <c r="NCR127" s="421"/>
      <c r="NCS127" s="421"/>
      <c r="NCT127" s="421"/>
      <c r="NCU127" s="421"/>
      <c r="NCV127" s="421"/>
      <c r="NCW127" s="421"/>
      <c r="NCX127" s="421"/>
      <c r="NCY127" s="421"/>
      <c r="NCZ127" s="421"/>
      <c r="NDA127" s="421"/>
      <c r="NDB127" s="421"/>
      <c r="NDC127" s="421"/>
      <c r="NDD127" s="421"/>
      <c r="NDE127" s="421"/>
      <c r="NDF127" s="421"/>
      <c r="NDG127" s="421"/>
      <c r="NDH127" s="421"/>
      <c r="NDI127" s="421"/>
      <c r="NDJ127" s="421"/>
      <c r="NDK127" s="421"/>
      <c r="NDL127" s="421"/>
      <c r="NDM127" s="421"/>
      <c r="NDN127" s="421"/>
      <c r="NDO127" s="421"/>
      <c r="NDP127" s="421"/>
      <c r="NDQ127" s="421"/>
      <c r="NDR127" s="421"/>
      <c r="NDS127" s="421"/>
      <c r="NDT127" s="421"/>
      <c r="NDU127" s="421"/>
      <c r="NDV127" s="421"/>
      <c r="NDW127" s="421"/>
      <c r="NDX127" s="421"/>
      <c r="NDY127" s="421"/>
      <c r="NDZ127" s="421"/>
      <c r="NEA127" s="421"/>
      <c r="NEB127" s="421"/>
      <c r="NEC127" s="421"/>
      <c r="NED127" s="421"/>
      <c r="NEE127" s="421"/>
      <c r="NEF127" s="421"/>
      <c r="NEG127" s="421"/>
      <c r="NEH127" s="421"/>
      <c r="NEI127" s="421"/>
      <c r="NEJ127" s="421"/>
      <c r="NEK127" s="421"/>
      <c r="NEL127" s="421"/>
      <c r="NEM127" s="421"/>
      <c r="NEN127" s="421"/>
      <c r="NEO127" s="421"/>
      <c r="NEP127" s="421"/>
      <c r="NEQ127" s="421"/>
      <c r="NER127" s="421"/>
      <c r="NES127" s="421"/>
      <c r="NET127" s="421"/>
      <c r="NEU127" s="421"/>
      <c r="NEV127" s="421"/>
      <c r="NEW127" s="421"/>
      <c r="NEX127" s="421"/>
      <c r="NEY127" s="421"/>
      <c r="NEZ127" s="421"/>
      <c r="NFA127" s="421"/>
      <c r="NFB127" s="421"/>
      <c r="NFC127" s="421"/>
      <c r="NFD127" s="421"/>
      <c r="NFE127" s="421"/>
      <c r="NFF127" s="421"/>
      <c r="NFG127" s="421"/>
      <c r="NFH127" s="421"/>
      <c r="NFI127" s="421"/>
      <c r="NFJ127" s="421"/>
      <c r="NFK127" s="421"/>
      <c r="NFL127" s="421"/>
      <c r="NFM127" s="421"/>
      <c r="NFN127" s="421"/>
      <c r="NFO127" s="421"/>
      <c r="NFP127" s="421"/>
      <c r="NFQ127" s="421"/>
      <c r="NFR127" s="421"/>
      <c r="NFS127" s="421"/>
      <c r="NFT127" s="421"/>
      <c r="NFU127" s="421"/>
      <c r="NFV127" s="421"/>
      <c r="NFW127" s="421"/>
      <c r="NFX127" s="421"/>
      <c r="NFY127" s="421"/>
      <c r="NFZ127" s="421"/>
      <c r="NGA127" s="421"/>
      <c r="NGB127" s="421"/>
      <c r="NGC127" s="421"/>
      <c r="NGD127" s="421"/>
      <c r="NGE127" s="421"/>
      <c r="NGF127" s="421"/>
      <c r="NGG127" s="421"/>
      <c r="NGH127" s="421"/>
      <c r="NGI127" s="421"/>
      <c r="NGJ127" s="421"/>
      <c r="NGK127" s="421"/>
      <c r="NGL127" s="421"/>
      <c r="NGM127" s="421"/>
      <c r="NGN127" s="421"/>
      <c r="NGO127" s="421"/>
      <c r="NGP127" s="421"/>
      <c r="NGQ127" s="421"/>
      <c r="NGR127" s="421"/>
      <c r="NGS127" s="421"/>
      <c r="NGT127" s="421"/>
      <c r="NGU127" s="421"/>
      <c r="NGV127" s="421"/>
      <c r="NGW127" s="421"/>
      <c r="NGX127" s="421"/>
      <c r="NGY127" s="421"/>
      <c r="NGZ127" s="421"/>
      <c r="NHA127" s="421"/>
      <c r="NHF127" s="421"/>
      <c r="NHG127" s="421"/>
      <c r="NHH127" s="421"/>
      <c r="NHI127" s="421"/>
      <c r="NHJ127" s="421"/>
      <c r="NHK127" s="421"/>
      <c r="NHL127" s="421"/>
      <c r="NHM127" s="421"/>
      <c r="NHN127" s="421"/>
      <c r="NHO127" s="421"/>
      <c r="NHP127" s="421"/>
      <c r="NJH127" s="421"/>
      <c r="NJI127" s="421"/>
      <c r="NJJ127" s="421"/>
      <c r="NJK127" s="421"/>
      <c r="NJL127" s="421"/>
      <c r="NJM127" s="421"/>
      <c r="NJN127" s="421"/>
      <c r="NJO127" s="421"/>
      <c r="NJP127" s="421"/>
      <c r="NJQ127" s="421"/>
      <c r="NJR127" s="421"/>
      <c r="NJS127" s="421"/>
      <c r="NJT127" s="421"/>
      <c r="NJU127" s="421"/>
      <c r="NJV127" s="421"/>
      <c r="NJW127" s="421"/>
      <c r="NJX127" s="421"/>
      <c r="NJY127" s="421"/>
      <c r="NJZ127" s="421"/>
      <c r="NKA127" s="421"/>
      <c r="NKB127" s="421"/>
      <c r="NKC127" s="421"/>
      <c r="NKD127" s="421"/>
      <c r="NKE127" s="421"/>
      <c r="NKF127" s="421"/>
      <c r="NKG127" s="421"/>
      <c r="NKH127" s="421"/>
      <c r="NKI127" s="421"/>
      <c r="NKJ127" s="421"/>
      <c r="NKK127" s="421"/>
      <c r="NKL127" s="421"/>
      <c r="NKM127" s="421"/>
      <c r="NKN127" s="421"/>
      <c r="NKO127" s="421"/>
      <c r="NKP127" s="421"/>
      <c r="NKQ127" s="421"/>
      <c r="NKR127" s="421"/>
      <c r="NKS127" s="421"/>
      <c r="NKT127" s="421"/>
      <c r="NKU127" s="421"/>
      <c r="NKV127" s="421"/>
      <c r="NKW127" s="421"/>
      <c r="NKX127" s="421"/>
      <c r="NKY127" s="421"/>
      <c r="NKZ127" s="421"/>
      <c r="NLA127" s="421"/>
      <c r="NLB127" s="421"/>
      <c r="NLC127" s="421"/>
      <c r="NLD127" s="421"/>
      <c r="NLE127" s="421"/>
      <c r="NLF127" s="421"/>
      <c r="NLG127" s="421"/>
      <c r="NLH127" s="421"/>
      <c r="NLI127" s="421"/>
      <c r="NLJ127" s="421"/>
      <c r="NLK127" s="421"/>
      <c r="NLL127" s="421"/>
      <c r="NLM127" s="421"/>
      <c r="NLN127" s="421"/>
      <c r="NLO127" s="421"/>
      <c r="NLP127" s="421"/>
      <c r="NLQ127" s="421"/>
      <c r="NLR127" s="421"/>
      <c r="NLS127" s="421"/>
      <c r="NLT127" s="421"/>
      <c r="NLU127" s="421"/>
      <c r="NLV127" s="421"/>
      <c r="NLW127" s="421"/>
      <c r="NLX127" s="421"/>
      <c r="NLY127" s="421"/>
      <c r="NLZ127" s="421"/>
      <c r="NMA127" s="421"/>
      <c r="NMB127" s="421"/>
      <c r="NMC127" s="421"/>
      <c r="NMD127" s="421"/>
      <c r="NME127" s="421"/>
      <c r="NMF127" s="421"/>
      <c r="NMG127" s="421"/>
      <c r="NMH127" s="421"/>
      <c r="NMI127" s="421"/>
      <c r="NMJ127" s="421"/>
      <c r="NMK127" s="421"/>
      <c r="NML127" s="421"/>
      <c r="NMM127" s="421"/>
      <c r="NMN127" s="421"/>
      <c r="NMO127" s="421"/>
      <c r="NMP127" s="421"/>
      <c r="NMQ127" s="421"/>
      <c r="NMR127" s="421"/>
      <c r="NMS127" s="421"/>
      <c r="NMT127" s="421"/>
      <c r="NMU127" s="421"/>
      <c r="NMV127" s="421"/>
      <c r="NMW127" s="421"/>
      <c r="NMX127" s="421"/>
      <c r="NMY127" s="421"/>
      <c r="NMZ127" s="421"/>
      <c r="NNA127" s="421"/>
      <c r="NNB127" s="421"/>
      <c r="NNC127" s="421"/>
      <c r="NND127" s="421"/>
      <c r="NNE127" s="421"/>
      <c r="NNF127" s="421"/>
      <c r="NNG127" s="421"/>
      <c r="NNH127" s="421"/>
      <c r="NNI127" s="421"/>
      <c r="NNJ127" s="421"/>
      <c r="NNK127" s="421"/>
      <c r="NNL127" s="421"/>
      <c r="NNM127" s="421"/>
      <c r="NNN127" s="421"/>
      <c r="NNO127" s="421"/>
      <c r="NNP127" s="421"/>
      <c r="NNQ127" s="421"/>
      <c r="NNR127" s="421"/>
      <c r="NNS127" s="421"/>
      <c r="NNT127" s="421"/>
      <c r="NNU127" s="421"/>
      <c r="NNV127" s="421"/>
      <c r="NNW127" s="421"/>
      <c r="NNX127" s="421"/>
      <c r="NNY127" s="421"/>
      <c r="NNZ127" s="421"/>
      <c r="NOA127" s="421"/>
      <c r="NOB127" s="421"/>
      <c r="NOC127" s="421"/>
      <c r="NOD127" s="421"/>
      <c r="NOE127" s="421"/>
      <c r="NOF127" s="421"/>
      <c r="NOG127" s="421"/>
      <c r="NOH127" s="421"/>
      <c r="NOI127" s="421"/>
      <c r="NOJ127" s="421"/>
      <c r="NOK127" s="421"/>
      <c r="NOL127" s="421"/>
      <c r="NOM127" s="421"/>
      <c r="NON127" s="421"/>
      <c r="NOO127" s="421"/>
      <c r="NOP127" s="421"/>
      <c r="NOQ127" s="421"/>
      <c r="NOR127" s="421"/>
      <c r="NOS127" s="421"/>
      <c r="NOT127" s="421"/>
      <c r="NOU127" s="421"/>
      <c r="NOV127" s="421"/>
      <c r="NOW127" s="421"/>
      <c r="NOX127" s="421"/>
      <c r="NOY127" s="421"/>
      <c r="NOZ127" s="421"/>
      <c r="NPA127" s="421"/>
      <c r="NPB127" s="421"/>
      <c r="NPC127" s="421"/>
      <c r="NPD127" s="421"/>
      <c r="NPE127" s="421"/>
      <c r="NPF127" s="421"/>
      <c r="NPG127" s="421"/>
      <c r="NPH127" s="421"/>
      <c r="NPI127" s="421"/>
      <c r="NPJ127" s="421"/>
      <c r="NPK127" s="421"/>
      <c r="NPL127" s="421"/>
      <c r="NPM127" s="421"/>
      <c r="NPN127" s="421"/>
      <c r="NPO127" s="421"/>
      <c r="NPP127" s="421"/>
      <c r="NPQ127" s="421"/>
      <c r="NPR127" s="421"/>
      <c r="NPS127" s="421"/>
      <c r="NPT127" s="421"/>
      <c r="NPU127" s="421"/>
      <c r="NPV127" s="421"/>
      <c r="NPW127" s="421"/>
      <c r="NPX127" s="421"/>
      <c r="NPY127" s="421"/>
      <c r="NPZ127" s="421"/>
      <c r="NQA127" s="421"/>
      <c r="NQB127" s="421"/>
      <c r="NQC127" s="421"/>
      <c r="NQD127" s="421"/>
      <c r="NQE127" s="421"/>
      <c r="NQF127" s="421"/>
      <c r="NQG127" s="421"/>
      <c r="NQH127" s="421"/>
      <c r="NQI127" s="421"/>
      <c r="NQJ127" s="421"/>
      <c r="NQK127" s="421"/>
      <c r="NQL127" s="421"/>
      <c r="NQM127" s="421"/>
      <c r="NQN127" s="421"/>
      <c r="NQO127" s="421"/>
      <c r="NQP127" s="421"/>
      <c r="NQQ127" s="421"/>
      <c r="NQR127" s="421"/>
      <c r="NQS127" s="421"/>
      <c r="NQT127" s="421"/>
      <c r="NQU127" s="421"/>
      <c r="NQV127" s="421"/>
      <c r="NQW127" s="421"/>
      <c r="NRB127" s="421"/>
      <c r="NRC127" s="421"/>
      <c r="NRD127" s="421"/>
      <c r="NRE127" s="421"/>
      <c r="NRF127" s="421"/>
      <c r="NRG127" s="421"/>
      <c r="NRH127" s="421"/>
      <c r="NRI127" s="421"/>
      <c r="NRJ127" s="421"/>
      <c r="NRK127" s="421"/>
      <c r="NRL127" s="421"/>
      <c r="NTD127" s="421"/>
      <c r="NTE127" s="421"/>
      <c r="NTF127" s="421"/>
      <c r="NTG127" s="421"/>
      <c r="NTH127" s="421"/>
      <c r="NTI127" s="421"/>
      <c r="NTJ127" s="421"/>
      <c r="NTK127" s="421"/>
      <c r="NTL127" s="421"/>
      <c r="NTM127" s="421"/>
      <c r="NTN127" s="421"/>
      <c r="NTO127" s="421"/>
      <c r="NTP127" s="421"/>
      <c r="NTQ127" s="421"/>
      <c r="NTR127" s="421"/>
      <c r="NTS127" s="421"/>
      <c r="NTT127" s="421"/>
      <c r="NTU127" s="421"/>
      <c r="NTV127" s="421"/>
      <c r="NTW127" s="421"/>
      <c r="NTX127" s="421"/>
      <c r="NTY127" s="421"/>
      <c r="NTZ127" s="421"/>
      <c r="NUA127" s="421"/>
      <c r="NUB127" s="421"/>
      <c r="NUC127" s="421"/>
      <c r="NUD127" s="421"/>
      <c r="NUE127" s="421"/>
      <c r="NUF127" s="421"/>
      <c r="NUG127" s="421"/>
      <c r="NUH127" s="421"/>
      <c r="NUI127" s="421"/>
      <c r="NUJ127" s="421"/>
      <c r="NUK127" s="421"/>
      <c r="NUL127" s="421"/>
      <c r="NUM127" s="421"/>
      <c r="NUN127" s="421"/>
      <c r="NUO127" s="421"/>
      <c r="NUP127" s="421"/>
      <c r="NUQ127" s="421"/>
      <c r="NUR127" s="421"/>
      <c r="NUS127" s="421"/>
      <c r="NUT127" s="421"/>
      <c r="NUU127" s="421"/>
      <c r="NUV127" s="421"/>
      <c r="NUW127" s="421"/>
      <c r="NUX127" s="421"/>
      <c r="NUY127" s="421"/>
      <c r="NUZ127" s="421"/>
      <c r="NVA127" s="421"/>
      <c r="NVB127" s="421"/>
      <c r="NVC127" s="421"/>
      <c r="NVD127" s="421"/>
      <c r="NVE127" s="421"/>
      <c r="NVF127" s="421"/>
      <c r="NVG127" s="421"/>
      <c r="NVH127" s="421"/>
      <c r="NVI127" s="421"/>
      <c r="NVJ127" s="421"/>
      <c r="NVK127" s="421"/>
      <c r="NVL127" s="421"/>
      <c r="NVM127" s="421"/>
      <c r="NVN127" s="421"/>
      <c r="NVO127" s="421"/>
      <c r="NVP127" s="421"/>
      <c r="NVQ127" s="421"/>
      <c r="NVR127" s="421"/>
      <c r="NVS127" s="421"/>
      <c r="NVT127" s="421"/>
      <c r="NVU127" s="421"/>
      <c r="NVV127" s="421"/>
      <c r="NVW127" s="421"/>
      <c r="NVX127" s="421"/>
      <c r="NVY127" s="421"/>
      <c r="NVZ127" s="421"/>
      <c r="NWA127" s="421"/>
      <c r="NWB127" s="421"/>
      <c r="NWC127" s="421"/>
      <c r="NWD127" s="421"/>
      <c r="NWE127" s="421"/>
      <c r="NWF127" s="421"/>
      <c r="NWG127" s="421"/>
      <c r="NWH127" s="421"/>
      <c r="NWI127" s="421"/>
      <c r="NWJ127" s="421"/>
      <c r="NWK127" s="421"/>
      <c r="NWL127" s="421"/>
      <c r="NWM127" s="421"/>
      <c r="NWN127" s="421"/>
      <c r="NWO127" s="421"/>
      <c r="NWP127" s="421"/>
      <c r="NWQ127" s="421"/>
      <c r="NWR127" s="421"/>
      <c r="NWS127" s="421"/>
      <c r="NWT127" s="421"/>
      <c r="NWU127" s="421"/>
      <c r="NWV127" s="421"/>
      <c r="NWW127" s="421"/>
      <c r="NWX127" s="421"/>
      <c r="NWY127" s="421"/>
      <c r="NWZ127" s="421"/>
      <c r="NXA127" s="421"/>
      <c r="NXB127" s="421"/>
      <c r="NXC127" s="421"/>
      <c r="NXD127" s="421"/>
      <c r="NXE127" s="421"/>
      <c r="NXF127" s="421"/>
      <c r="NXG127" s="421"/>
      <c r="NXH127" s="421"/>
      <c r="NXI127" s="421"/>
      <c r="NXJ127" s="421"/>
      <c r="NXK127" s="421"/>
      <c r="NXL127" s="421"/>
      <c r="NXM127" s="421"/>
      <c r="NXN127" s="421"/>
      <c r="NXO127" s="421"/>
      <c r="NXP127" s="421"/>
      <c r="NXQ127" s="421"/>
      <c r="NXR127" s="421"/>
      <c r="NXS127" s="421"/>
      <c r="NXT127" s="421"/>
      <c r="NXU127" s="421"/>
      <c r="NXV127" s="421"/>
      <c r="NXW127" s="421"/>
      <c r="NXX127" s="421"/>
      <c r="NXY127" s="421"/>
      <c r="NXZ127" s="421"/>
      <c r="NYA127" s="421"/>
      <c r="NYB127" s="421"/>
      <c r="NYC127" s="421"/>
      <c r="NYD127" s="421"/>
      <c r="NYE127" s="421"/>
      <c r="NYF127" s="421"/>
      <c r="NYG127" s="421"/>
      <c r="NYH127" s="421"/>
      <c r="NYI127" s="421"/>
      <c r="NYJ127" s="421"/>
      <c r="NYK127" s="421"/>
      <c r="NYL127" s="421"/>
      <c r="NYM127" s="421"/>
      <c r="NYN127" s="421"/>
      <c r="NYO127" s="421"/>
      <c r="NYP127" s="421"/>
      <c r="NYQ127" s="421"/>
      <c r="NYR127" s="421"/>
      <c r="NYS127" s="421"/>
      <c r="NYT127" s="421"/>
      <c r="NYU127" s="421"/>
      <c r="NYV127" s="421"/>
      <c r="NYW127" s="421"/>
      <c r="NYX127" s="421"/>
      <c r="NYY127" s="421"/>
      <c r="NYZ127" s="421"/>
      <c r="NZA127" s="421"/>
      <c r="NZB127" s="421"/>
      <c r="NZC127" s="421"/>
      <c r="NZD127" s="421"/>
      <c r="NZE127" s="421"/>
      <c r="NZF127" s="421"/>
      <c r="NZG127" s="421"/>
      <c r="NZH127" s="421"/>
      <c r="NZI127" s="421"/>
      <c r="NZJ127" s="421"/>
      <c r="NZK127" s="421"/>
      <c r="NZL127" s="421"/>
      <c r="NZM127" s="421"/>
      <c r="NZN127" s="421"/>
      <c r="NZO127" s="421"/>
      <c r="NZP127" s="421"/>
      <c r="NZQ127" s="421"/>
      <c r="NZR127" s="421"/>
      <c r="NZS127" s="421"/>
      <c r="NZT127" s="421"/>
      <c r="NZU127" s="421"/>
      <c r="NZV127" s="421"/>
      <c r="NZW127" s="421"/>
      <c r="NZX127" s="421"/>
      <c r="NZY127" s="421"/>
      <c r="NZZ127" s="421"/>
      <c r="OAA127" s="421"/>
      <c r="OAB127" s="421"/>
      <c r="OAC127" s="421"/>
      <c r="OAD127" s="421"/>
      <c r="OAE127" s="421"/>
      <c r="OAF127" s="421"/>
      <c r="OAG127" s="421"/>
      <c r="OAH127" s="421"/>
      <c r="OAI127" s="421"/>
      <c r="OAJ127" s="421"/>
      <c r="OAK127" s="421"/>
      <c r="OAL127" s="421"/>
      <c r="OAM127" s="421"/>
      <c r="OAN127" s="421"/>
      <c r="OAO127" s="421"/>
      <c r="OAP127" s="421"/>
      <c r="OAQ127" s="421"/>
      <c r="OAR127" s="421"/>
      <c r="OAS127" s="421"/>
      <c r="OAX127" s="421"/>
      <c r="OAY127" s="421"/>
      <c r="OAZ127" s="421"/>
      <c r="OBA127" s="421"/>
      <c r="OBB127" s="421"/>
      <c r="OBC127" s="421"/>
      <c r="OBD127" s="421"/>
      <c r="OBE127" s="421"/>
      <c r="OBF127" s="421"/>
      <c r="OBG127" s="421"/>
      <c r="OBH127" s="421"/>
      <c r="OCZ127" s="421"/>
      <c r="ODA127" s="421"/>
      <c r="ODB127" s="421"/>
      <c r="ODC127" s="421"/>
      <c r="ODD127" s="421"/>
      <c r="ODE127" s="421"/>
      <c r="ODF127" s="421"/>
      <c r="ODG127" s="421"/>
      <c r="ODH127" s="421"/>
      <c r="ODI127" s="421"/>
      <c r="ODJ127" s="421"/>
      <c r="ODK127" s="421"/>
      <c r="ODL127" s="421"/>
      <c r="ODM127" s="421"/>
      <c r="ODN127" s="421"/>
      <c r="ODO127" s="421"/>
      <c r="ODP127" s="421"/>
      <c r="ODQ127" s="421"/>
      <c r="ODR127" s="421"/>
      <c r="ODS127" s="421"/>
      <c r="ODT127" s="421"/>
      <c r="ODU127" s="421"/>
      <c r="ODV127" s="421"/>
      <c r="ODW127" s="421"/>
      <c r="ODX127" s="421"/>
      <c r="ODY127" s="421"/>
      <c r="ODZ127" s="421"/>
      <c r="OEA127" s="421"/>
      <c r="OEB127" s="421"/>
      <c r="OEC127" s="421"/>
      <c r="OED127" s="421"/>
      <c r="OEE127" s="421"/>
      <c r="OEF127" s="421"/>
      <c r="OEG127" s="421"/>
      <c r="OEH127" s="421"/>
      <c r="OEI127" s="421"/>
      <c r="OEJ127" s="421"/>
      <c r="OEK127" s="421"/>
      <c r="OEL127" s="421"/>
      <c r="OEM127" s="421"/>
      <c r="OEN127" s="421"/>
      <c r="OEO127" s="421"/>
      <c r="OEP127" s="421"/>
      <c r="OEQ127" s="421"/>
      <c r="OER127" s="421"/>
      <c r="OES127" s="421"/>
      <c r="OET127" s="421"/>
      <c r="OEU127" s="421"/>
      <c r="OEV127" s="421"/>
      <c r="OEW127" s="421"/>
      <c r="OEX127" s="421"/>
      <c r="OEY127" s="421"/>
      <c r="OEZ127" s="421"/>
      <c r="OFA127" s="421"/>
      <c r="OFB127" s="421"/>
      <c r="OFC127" s="421"/>
      <c r="OFD127" s="421"/>
      <c r="OFE127" s="421"/>
      <c r="OFF127" s="421"/>
      <c r="OFG127" s="421"/>
      <c r="OFH127" s="421"/>
      <c r="OFI127" s="421"/>
      <c r="OFJ127" s="421"/>
      <c r="OFK127" s="421"/>
      <c r="OFL127" s="421"/>
      <c r="OFM127" s="421"/>
      <c r="OFN127" s="421"/>
      <c r="OFO127" s="421"/>
      <c r="OFP127" s="421"/>
      <c r="OFQ127" s="421"/>
      <c r="OFR127" s="421"/>
      <c r="OFS127" s="421"/>
      <c r="OFT127" s="421"/>
      <c r="OFU127" s="421"/>
      <c r="OFV127" s="421"/>
      <c r="OFW127" s="421"/>
      <c r="OFX127" s="421"/>
      <c r="OFY127" s="421"/>
      <c r="OFZ127" s="421"/>
      <c r="OGA127" s="421"/>
      <c r="OGB127" s="421"/>
      <c r="OGC127" s="421"/>
      <c r="OGD127" s="421"/>
      <c r="OGE127" s="421"/>
      <c r="OGF127" s="421"/>
      <c r="OGG127" s="421"/>
      <c r="OGH127" s="421"/>
      <c r="OGI127" s="421"/>
      <c r="OGJ127" s="421"/>
      <c r="OGK127" s="421"/>
      <c r="OGL127" s="421"/>
      <c r="OGM127" s="421"/>
      <c r="OGN127" s="421"/>
      <c r="OGO127" s="421"/>
      <c r="OGP127" s="421"/>
      <c r="OGQ127" s="421"/>
      <c r="OGR127" s="421"/>
      <c r="OGS127" s="421"/>
      <c r="OGT127" s="421"/>
      <c r="OGU127" s="421"/>
      <c r="OGV127" s="421"/>
      <c r="OGW127" s="421"/>
      <c r="OGX127" s="421"/>
      <c r="OGY127" s="421"/>
      <c r="OGZ127" s="421"/>
      <c r="OHA127" s="421"/>
      <c r="OHB127" s="421"/>
      <c r="OHC127" s="421"/>
      <c r="OHD127" s="421"/>
      <c r="OHE127" s="421"/>
      <c r="OHF127" s="421"/>
      <c r="OHG127" s="421"/>
      <c r="OHH127" s="421"/>
      <c r="OHI127" s="421"/>
      <c r="OHJ127" s="421"/>
      <c r="OHK127" s="421"/>
      <c r="OHL127" s="421"/>
      <c r="OHM127" s="421"/>
      <c r="OHN127" s="421"/>
      <c r="OHO127" s="421"/>
      <c r="OHP127" s="421"/>
      <c r="OHQ127" s="421"/>
      <c r="OHR127" s="421"/>
      <c r="OHS127" s="421"/>
      <c r="OHT127" s="421"/>
      <c r="OHU127" s="421"/>
      <c r="OHV127" s="421"/>
      <c r="OHW127" s="421"/>
      <c r="OHX127" s="421"/>
      <c r="OHY127" s="421"/>
      <c r="OHZ127" s="421"/>
      <c r="OIA127" s="421"/>
      <c r="OIB127" s="421"/>
      <c r="OIC127" s="421"/>
      <c r="OID127" s="421"/>
      <c r="OIE127" s="421"/>
      <c r="OIF127" s="421"/>
      <c r="OIG127" s="421"/>
      <c r="OIH127" s="421"/>
      <c r="OII127" s="421"/>
      <c r="OIJ127" s="421"/>
      <c r="OIK127" s="421"/>
      <c r="OIL127" s="421"/>
      <c r="OIM127" s="421"/>
      <c r="OIN127" s="421"/>
      <c r="OIO127" s="421"/>
      <c r="OIP127" s="421"/>
      <c r="OIQ127" s="421"/>
      <c r="OIR127" s="421"/>
      <c r="OIS127" s="421"/>
      <c r="OIT127" s="421"/>
      <c r="OIU127" s="421"/>
      <c r="OIV127" s="421"/>
      <c r="OIW127" s="421"/>
      <c r="OIX127" s="421"/>
      <c r="OIY127" s="421"/>
      <c r="OIZ127" s="421"/>
      <c r="OJA127" s="421"/>
      <c r="OJB127" s="421"/>
      <c r="OJC127" s="421"/>
      <c r="OJD127" s="421"/>
      <c r="OJE127" s="421"/>
      <c r="OJF127" s="421"/>
      <c r="OJG127" s="421"/>
      <c r="OJH127" s="421"/>
      <c r="OJI127" s="421"/>
      <c r="OJJ127" s="421"/>
      <c r="OJK127" s="421"/>
      <c r="OJL127" s="421"/>
      <c r="OJM127" s="421"/>
      <c r="OJN127" s="421"/>
      <c r="OJO127" s="421"/>
      <c r="OJP127" s="421"/>
      <c r="OJQ127" s="421"/>
      <c r="OJR127" s="421"/>
      <c r="OJS127" s="421"/>
      <c r="OJT127" s="421"/>
      <c r="OJU127" s="421"/>
      <c r="OJV127" s="421"/>
      <c r="OJW127" s="421"/>
      <c r="OJX127" s="421"/>
      <c r="OJY127" s="421"/>
      <c r="OJZ127" s="421"/>
      <c r="OKA127" s="421"/>
      <c r="OKB127" s="421"/>
      <c r="OKC127" s="421"/>
      <c r="OKD127" s="421"/>
      <c r="OKE127" s="421"/>
      <c r="OKF127" s="421"/>
      <c r="OKG127" s="421"/>
      <c r="OKH127" s="421"/>
      <c r="OKI127" s="421"/>
      <c r="OKJ127" s="421"/>
      <c r="OKK127" s="421"/>
      <c r="OKL127" s="421"/>
      <c r="OKM127" s="421"/>
      <c r="OKN127" s="421"/>
      <c r="OKO127" s="421"/>
      <c r="OKT127" s="421"/>
      <c r="OKU127" s="421"/>
      <c r="OKV127" s="421"/>
      <c r="OKW127" s="421"/>
      <c r="OKX127" s="421"/>
      <c r="OKY127" s="421"/>
      <c r="OKZ127" s="421"/>
      <c r="OLA127" s="421"/>
      <c r="OLB127" s="421"/>
      <c r="OLC127" s="421"/>
      <c r="OLD127" s="421"/>
      <c r="OMV127" s="421"/>
      <c r="OMW127" s="421"/>
      <c r="OMX127" s="421"/>
      <c r="OMY127" s="421"/>
      <c r="OMZ127" s="421"/>
      <c r="ONA127" s="421"/>
      <c r="ONB127" s="421"/>
      <c r="ONC127" s="421"/>
      <c r="OND127" s="421"/>
      <c r="ONE127" s="421"/>
      <c r="ONF127" s="421"/>
      <c r="ONG127" s="421"/>
      <c r="ONH127" s="421"/>
      <c r="ONI127" s="421"/>
      <c r="ONJ127" s="421"/>
      <c r="ONK127" s="421"/>
      <c r="ONL127" s="421"/>
      <c r="ONM127" s="421"/>
      <c r="ONN127" s="421"/>
      <c r="ONO127" s="421"/>
      <c r="ONP127" s="421"/>
      <c r="ONQ127" s="421"/>
      <c r="ONR127" s="421"/>
      <c r="ONS127" s="421"/>
      <c r="ONT127" s="421"/>
      <c r="ONU127" s="421"/>
      <c r="ONV127" s="421"/>
      <c r="ONW127" s="421"/>
      <c r="ONX127" s="421"/>
      <c r="ONY127" s="421"/>
      <c r="ONZ127" s="421"/>
      <c r="OOA127" s="421"/>
      <c r="OOB127" s="421"/>
      <c r="OOC127" s="421"/>
      <c r="OOD127" s="421"/>
      <c r="OOE127" s="421"/>
      <c r="OOF127" s="421"/>
      <c r="OOG127" s="421"/>
      <c r="OOH127" s="421"/>
      <c r="OOI127" s="421"/>
      <c r="OOJ127" s="421"/>
      <c r="OOK127" s="421"/>
      <c r="OOL127" s="421"/>
      <c r="OOM127" s="421"/>
      <c r="OON127" s="421"/>
      <c r="OOO127" s="421"/>
      <c r="OOP127" s="421"/>
      <c r="OOQ127" s="421"/>
      <c r="OOR127" s="421"/>
      <c r="OOS127" s="421"/>
      <c r="OOT127" s="421"/>
      <c r="OOU127" s="421"/>
      <c r="OOV127" s="421"/>
      <c r="OOW127" s="421"/>
      <c r="OOX127" s="421"/>
      <c r="OOY127" s="421"/>
      <c r="OOZ127" s="421"/>
      <c r="OPA127" s="421"/>
      <c r="OPB127" s="421"/>
      <c r="OPC127" s="421"/>
      <c r="OPD127" s="421"/>
      <c r="OPE127" s="421"/>
      <c r="OPF127" s="421"/>
      <c r="OPG127" s="421"/>
      <c r="OPH127" s="421"/>
      <c r="OPI127" s="421"/>
      <c r="OPJ127" s="421"/>
      <c r="OPK127" s="421"/>
      <c r="OPL127" s="421"/>
      <c r="OPM127" s="421"/>
      <c r="OPN127" s="421"/>
      <c r="OPO127" s="421"/>
      <c r="OPP127" s="421"/>
      <c r="OPQ127" s="421"/>
      <c r="OPR127" s="421"/>
      <c r="OPS127" s="421"/>
      <c r="OPT127" s="421"/>
      <c r="OPU127" s="421"/>
      <c r="OPV127" s="421"/>
      <c r="OPW127" s="421"/>
      <c r="OPX127" s="421"/>
      <c r="OPY127" s="421"/>
      <c r="OPZ127" s="421"/>
      <c r="OQA127" s="421"/>
      <c r="OQB127" s="421"/>
      <c r="OQC127" s="421"/>
      <c r="OQD127" s="421"/>
      <c r="OQE127" s="421"/>
      <c r="OQF127" s="421"/>
      <c r="OQG127" s="421"/>
      <c r="OQH127" s="421"/>
      <c r="OQI127" s="421"/>
      <c r="OQJ127" s="421"/>
      <c r="OQK127" s="421"/>
      <c r="OQL127" s="421"/>
      <c r="OQM127" s="421"/>
      <c r="OQN127" s="421"/>
      <c r="OQO127" s="421"/>
      <c r="OQP127" s="421"/>
      <c r="OQQ127" s="421"/>
      <c r="OQR127" s="421"/>
      <c r="OQS127" s="421"/>
      <c r="OQT127" s="421"/>
      <c r="OQU127" s="421"/>
      <c r="OQV127" s="421"/>
      <c r="OQW127" s="421"/>
      <c r="OQX127" s="421"/>
      <c r="OQY127" s="421"/>
      <c r="OQZ127" s="421"/>
      <c r="ORA127" s="421"/>
      <c r="ORB127" s="421"/>
      <c r="ORC127" s="421"/>
      <c r="ORD127" s="421"/>
      <c r="ORE127" s="421"/>
      <c r="ORF127" s="421"/>
      <c r="ORG127" s="421"/>
      <c r="ORH127" s="421"/>
      <c r="ORI127" s="421"/>
      <c r="ORJ127" s="421"/>
      <c r="ORK127" s="421"/>
      <c r="ORL127" s="421"/>
      <c r="ORM127" s="421"/>
      <c r="ORN127" s="421"/>
      <c r="ORO127" s="421"/>
      <c r="ORP127" s="421"/>
      <c r="ORQ127" s="421"/>
      <c r="ORR127" s="421"/>
      <c r="ORS127" s="421"/>
      <c r="ORT127" s="421"/>
      <c r="ORU127" s="421"/>
      <c r="ORV127" s="421"/>
      <c r="ORW127" s="421"/>
      <c r="ORX127" s="421"/>
      <c r="ORY127" s="421"/>
      <c r="ORZ127" s="421"/>
      <c r="OSA127" s="421"/>
      <c r="OSB127" s="421"/>
      <c r="OSC127" s="421"/>
      <c r="OSD127" s="421"/>
      <c r="OSE127" s="421"/>
      <c r="OSF127" s="421"/>
      <c r="OSG127" s="421"/>
      <c r="OSH127" s="421"/>
      <c r="OSI127" s="421"/>
      <c r="OSJ127" s="421"/>
      <c r="OSK127" s="421"/>
      <c r="OSL127" s="421"/>
      <c r="OSM127" s="421"/>
      <c r="OSN127" s="421"/>
      <c r="OSO127" s="421"/>
      <c r="OSP127" s="421"/>
      <c r="OSQ127" s="421"/>
      <c r="OSR127" s="421"/>
      <c r="OSS127" s="421"/>
      <c r="OST127" s="421"/>
      <c r="OSU127" s="421"/>
      <c r="OSV127" s="421"/>
      <c r="OSW127" s="421"/>
      <c r="OSX127" s="421"/>
      <c r="OSY127" s="421"/>
      <c r="OSZ127" s="421"/>
      <c r="OTA127" s="421"/>
      <c r="OTB127" s="421"/>
      <c r="OTC127" s="421"/>
      <c r="OTD127" s="421"/>
      <c r="OTE127" s="421"/>
      <c r="OTF127" s="421"/>
      <c r="OTG127" s="421"/>
      <c r="OTH127" s="421"/>
      <c r="OTI127" s="421"/>
      <c r="OTJ127" s="421"/>
      <c r="OTK127" s="421"/>
      <c r="OTL127" s="421"/>
      <c r="OTM127" s="421"/>
      <c r="OTN127" s="421"/>
      <c r="OTO127" s="421"/>
      <c r="OTP127" s="421"/>
      <c r="OTQ127" s="421"/>
      <c r="OTR127" s="421"/>
      <c r="OTS127" s="421"/>
      <c r="OTT127" s="421"/>
      <c r="OTU127" s="421"/>
      <c r="OTV127" s="421"/>
      <c r="OTW127" s="421"/>
      <c r="OTX127" s="421"/>
      <c r="OTY127" s="421"/>
      <c r="OTZ127" s="421"/>
      <c r="OUA127" s="421"/>
      <c r="OUB127" s="421"/>
      <c r="OUC127" s="421"/>
      <c r="OUD127" s="421"/>
      <c r="OUE127" s="421"/>
      <c r="OUF127" s="421"/>
      <c r="OUG127" s="421"/>
      <c r="OUH127" s="421"/>
      <c r="OUI127" s="421"/>
      <c r="OUJ127" s="421"/>
      <c r="OUK127" s="421"/>
      <c r="OUP127" s="421"/>
      <c r="OUQ127" s="421"/>
      <c r="OUR127" s="421"/>
      <c r="OUS127" s="421"/>
      <c r="OUT127" s="421"/>
      <c r="OUU127" s="421"/>
      <c r="OUV127" s="421"/>
      <c r="OUW127" s="421"/>
      <c r="OUX127" s="421"/>
      <c r="OUY127" s="421"/>
      <c r="OUZ127" s="421"/>
      <c r="OWR127" s="421"/>
      <c r="OWS127" s="421"/>
      <c r="OWT127" s="421"/>
      <c r="OWU127" s="421"/>
      <c r="OWV127" s="421"/>
      <c r="OWW127" s="421"/>
      <c r="OWX127" s="421"/>
      <c r="OWY127" s="421"/>
      <c r="OWZ127" s="421"/>
      <c r="OXA127" s="421"/>
      <c r="OXB127" s="421"/>
      <c r="OXC127" s="421"/>
      <c r="OXD127" s="421"/>
      <c r="OXE127" s="421"/>
      <c r="OXF127" s="421"/>
      <c r="OXG127" s="421"/>
      <c r="OXH127" s="421"/>
      <c r="OXI127" s="421"/>
      <c r="OXJ127" s="421"/>
      <c r="OXK127" s="421"/>
      <c r="OXL127" s="421"/>
      <c r="OXM127" s="421"/>
      <c r="OXN127" s="421"/>
      <c r="OXO127" s="421"/>
      <c r="OXP127" s="421"/>
      <c r="OXQ127" s="421"/>
      <c r="OXR127" s="421"/>
      <c r="OXS127" s="421"/>
      <c r="OXT127" s="421"/>
      <c r="OXU127" s="421"/>
      <c r="OXV127" s="421"/>
      <c r="OXW127" s="421"/>
      <c r="OXX127" s="421"/>
      <c r="OXY127" s="421"/>
      <c r="OXZ127" s="421"/>
      <c r="OYA127" s="421"/>
      <c r="OYB127" s="421"/>
      <c r="OYC127" s="421"/>
      <c r="OYD127" s="421"/>
      <c r="OYE127" s="421"/>
      <c r="OYF127" s="421"/>
      <c r="OYG127" s="421"/>
      <c r="OYH127" s="421"/>
      <c r="OYI127" s="421"/>
      <c r="OYJ127" s="421"/>
      <c r="OYK127" s="421"/>
      <c r="OYL127" s="421"/>
      <c r="OYM127" s="421"/>
      <c r="OYN127" s="421"/>
      <c r="OYO127" s="421"/>
      <c r="OYP127" s="421"/>
      <c r="OYQ127" s="421"/>
      <c r="OYR127" s="421"/>
      <c r="OYS127" s="421"/>
      <c r="OYT127" s="421"/>
      <c r="OYU127" s="421"/>
      <c r="OYV127" s="421"/>
      <c r="OYW127" s="421"/>
      <c r="OYX127" s="421"/>
      <c r="OYY127" s="421"/>
      <c r="OYZ127" s="421"/>
      <c r="OZA127" s="421"/>
      <c r="OZB127" s="421"/>
      <c r="OZC127" s="421"/>
      <c r="OZD127" s="421"/>
      <c r="OZE127" s="421"/>
      <c r="OZF127" s="421"/>
      <c r="OZG127" s="421"/>
      <c r="OZH127" s="421"/>
      <c r="OZI127" s="421"/>
      <c r="OZJ127" s="421"/>
      <c r="OZK127" s="421"/>
      <c r="OZL127" s="421"/>
      <c r="OZM127" s="421"/>
      <c r="OZN127" s="421"/>
      <c r="OZO127" s="421"/>
      <c r="OZP127" s="421"/>
      <c r="OZQ127" s="421"/>
      <c r="OZR127" s="421"/>
      <c r="OZS127" s="421"/>
      <c r="OZT127" s="421"/>
      <c r="OZU127" s="421"/>
      <c r="OZV127" s="421"/>
      <c r="OZW127" s="421"/>
      <c r="OZX127" s="421"/>
      <c r="OZY127" s="421"/>
      <c r="OZZ127" s="421"/>
      <c r="PAA127" s="421"/>
      <c r="PAB127" s="421"/>
      <c r="PAC127" s="421"/>
      <c r="PAD127" s="421"/>
      <c r="PAE127" s="421"/>
      <c r="PAF127" s="421"/>
      <c r="PAG127" s="421"/>
      <c r="PAH127" s="421"/>
      <c r="PAI127" s="421"/>
      <c r="PAJ127" s="421"/>
      <c r="PAK127" s="421"/>
      <c r="PAL127" s="421"/>
      <c r="PAM127" s="421"/>
      <c r="PAN127" s="421"/>
      <c r="PAO127" s="421"/>
      <c r="PAP127" s="421"/>
      <c r="PAQ127" s="421"/>
      <c r="PAR127" s="421"/>
      <c r="PAS127" s="421"/>
      <c r="PAT127" s="421"/>
      <c r="PAU127" s="421"/>
      <c r="PAV127" s="421"/>
      <c r="PAW127" s="421"/>
      <c r="PAX127" s="421"/>
      <c r="PAY127" s="421"/>
      <c r="PAZ127" s="421"/>
      <c r="PBA127" s="421"/>
      <c r="PBB127" s="421"/>
      <c r="PBC127" s="421"/>
      <c r="PBD127" s="421"/>
      <c r="PBE127" s="421"/>
      <c r="PBF127" s="421"/>
      <c r="PBG127" s="421"/>
      <c r="PBH127" s="421"/>
      <c r="PBI127" s="421"/>
      <c r="PBJ127" s="421"/>
      <c r="PBK127" s="421"/>
      <c r="PBL127" s="421"/>
      <c r="PBM127" s="421"/>
      <c r="PBN127" s="421"/>
      <c r="PBO127" s="421"/>
      <c r="PBP127" s="421"/>
      <c r="PBQ127" s="421"/>
      <c r="PBR127" s="421"/>
      <c r="PBS127" s="421"/>
      <c r="PBT127" s="421"/>
      <c r="PBU127" s="421"/>
      <c r="PBV127" s="421"/>
      <c r="PBW127" s="421"/>
      <c r="PBX127" s="421"/>
      <c r="PBY127" s="421"/>
      <c r="PBZ127" s="421"/>
      <c r="PCA127" s="421"/>
      <c r="PCB127" s="421"/>
      <c r="PCC127" s="421"/>
      <c r="PCD127" s="421"/>
      <c r="PCE127" s="421"/>
      <c r="PCF127" s="421"/>
      <c r="PCG127" s="421"/>
      <c r="PCH127" s="421"/>
      <c r="PCI127" s="421"/>
      <c r="PCJ127" s="421"/>
      <c r="PCK127" s="421"/>
      <c r="PCL127" s="421"/>
      <c r="PCM127" s="421"/>
      <c r="PCN127" s="421"/>
      <c r="PCO127" s="421"/>
      <c r="PCP127" s="421"/>
      <c r="PCQ127" s="421"/>
      <c r="PCR127" s="421"/>
      <c r="PCS127" s="421"/>
      <c r="PCT127" s="421"/>
      <c r="PCU127" s="421"/>
      <c r="PCV127" s="421"/>
      <c r="PCW127" s="421"/>
      <c r="PCX127" s="421"/>
      <c r="PCY127" s="421"/>
      <c r="PCZ127" s="421"/>
      <c r="PDA127" s="421"/>
      <c r="PDB127" s="421"/>
      <c r="PDC127" s="421"/>
      <c r="PDD127" s="421"/>
      <c r="PDE127" s="421"/>
      <c r="PDF127" s="421"/>
      <c r="PDG127" s="421"/>
      <c r="PDH127" s="421"/>
      <c r="PDI127" s="421"/>
      <c r="PDJ127" s="421"/>
      <c r="PDK127" s="421"/>
      <c r="PDL127" s="421"/>
      <c r="PDM127" s="421"/>
      <c r="PDN127" s="421"/>
      <c r="PDO127" s="421"/>
      <c r="PDP127" s="421"/>
      <c r="PDQ127" s="421"/>
      <c r="PDR127" s="421"/>
      <c r="PDS127" s="421"/>
      <c r="PDT127" s="421"/>
      <c r="PDU127" s="421"/>
      <c r="PDV127" s="421"/>
      <c r="PDW127" s="421"/>
      <c r="PDX127" s="421"/>
      <c r="PDY127" s="421"/>
      <c r="PDZ127" s="421"/>
      <c r="PEA127" s="421"/>
      <c r="PEB127" s="421"/>
      <c r="PEC127" s="421"/>
      <c r="PED127" s="421"/>
      <c r="PEE127" s="421"/>
      <c r="PEF127" s="421"/>
      <c r="PEG127" s="421"/>
      <c r="PEL127" s="421"/>
      <c r="PEM127" s="421"/>
      <c r="PEN127" s="421"/>
      <c r="PEO127" s="421"/>
      <c r="PEP127" s="421"/>
      <c r="PEQ127" s="421"/>
      <c r="PER127" s="421"/>
      <c r="PES127" s="421"/>
      <c r="PET127" s="421"/>
      <c r="PEU127" s="421"/>
      <c r="PEV127" s="421"/>
      <c r="PGN127" s="421"/>
      <c r="PGO127" s="421"/>
      <c r="PGP127" s="421"/>
      <c r="PGQ127" s="421"/>
      <c r="PGR127" s="421"/>
      <c r="PGS127" s="421"/>
      <c r="PGT127" s="421"/>
      <c r="PGU127" s="421"/>
      <c r="PGV127" s="421"/>
      <c r="PGW127" s="421"/>
      <c r="PGX127" s="421"/>
      <c r="PGY127" s="421"/>
      <c r="PGZ127" s="421"/>
      <c r="PHA127" s="421"/>
      <c r="PHB127" s="421"/>
      <c r="PHC127" s="421"/>
      <c r="PHD127" s="421"/>
      <c r="PHE127" s="421"/>
      <c r="PHF127" s="421"/>
      <c r="PHG127" s="421"/>
      <c r="PHH127" s="421"/>
      <c r="PHI127" s="421"/>
      <c r="PHJ127" s="421"/>
      <c r="PHK127" s="421"/>
      <c r="PHL127" s="421"/>
      <c r="PHM127" s="421"/>
      <c r="PHN127" s="421"/>
      <c r="PHO127" s="421"/>
      <c r="PHP127" s="421"/>
      <c r="PHQ127" s="421"/>
      <c r="PHR127" s="421"/>
      <c r="PHS127" s="421"/>
      <c r="PHT127" s="421"/>
      <c r="PHU127" s="421"/>
      <c r="PHV127" s="421"/>
      <c r="PHW127" s="421"/>
      <c r="PHX127" s="421"/>
      <c r="PHY127" s="421"/>
      <c r="PHZ127" s="421"/>
      <c r="PIA127" s="421"/>
      <c r="PIB127" s="421"/>
      <c r="PIC127" s="421"/>
      <c r="PID127" s="421"/>
      <c r="PIE127" s="421"/>
      <c r="PIF127" s="421"/>
      <c r="PIG127" s="421"/>
      <c r="PIH127" s="421"/>
      <c r="PII127" s="421"/>
      <c r="PIJ127" s="421"/>
      <c r="PIK127" s="421"/>
      <c r="PIL127" s="421"/>
      <c r="PIM127" s="421"/>
      <c r="PIN127" s="421"/>
      <c r="PIO127" s="421"/>
      <c r="PIP127" s="421"/>
      <c r="PIQ127" s="421"/>
      <c r="PIR127" s="421"/>
      <c r="PIS127" s="421"/>
      <c r="PIT127" s="421"/>
      <c r="PIU127" s="421"/>
      <c r="PIV127" s="421"/>
      <c r="PIW127" s="421"/>
      <c r="PIX127" s="421"/>
      <c r="PIY127" s="421"/>
      <c r="PIZ127" s="421"/>
      <c r="PJA127" s="421"/>
      <c r="PJB127" s="421"/>
      <c r="PJC127" s="421"/>
      <c r="PJD127" s="421"/>
      <c r="PJE127" s="421"/>
      <c r="PJF127" s="421"/>
      <c r="PJG127" s="421"/>
      <c r="PJH127" s="421"/>
      <c r="PJI127" s="421"/>
      <c r="PJJ127" s="421"/>
      <c r="PJK127" s="421"/>
      <c r="PJL127" s="421"/>
      <c r="PJM127" s="421"/>
      <c r="PJN127" s="421"/>
      <c r="PJO127" s="421"/>
      <c r="PJP127" s="421"/>
      <c r="PJQ127" s="421"/>
      <c r="PJR127" s="421"/>
      <c r="PJS127" s="421"/>
      <c r="PJT127" s="421"/>
      <c r="PJU127" s="421"/>
      <c r="PJV127" s="421"/>
      <c r="PJW127" s="421"/>
      <c r="PJX127" s="421"/>
      <c r="PJY127" s="421"/>
      <c r="PJZ127" s="421"/>
      <c r="PKA127" s="421"/>
      <c r="PKB127" s="421"/>
      <c r="PKC127" s="421"/>
      <c r="PKD127" s="421"/>
      <c r="PKE127" s="421"/>
      <c r="PKF127" s="421"/>
      <c r="PKG127" s="421"/>
      <c r="PKH127" s="421"/>
      <c r="PKI127" s="421"/>
      <c r="PKJ127" s="421"/>
      <c r="PKK127" s="421"/>
      <c r="PKL127" s="421"/>
      <c r="PKM127" s="421"/>
      <c r="PKN127" s="421"/>
      <c r="PKO127" s="421"/>
      <c r="PKP127" s="421"/>
      <c r="PKQ127" s="421"/>
      <c r="PKR127" s="421"/>
      <c r="PKS127" s="421"/>
      <c r="PKT127" s="421"/>
      <c r="PKU127" s="421"/>
      <c r="PKV127" s="421"/>
      <c r="PKW127" s="421"/>
      <c r="PKX127" s="421"/>
      <c r="PKY127" s="421"/>
      <c r="PKZ127" s="421"/>
      <c r="PLA127" s="421"/>
      <c r="PLB127" s="421"/>
      <c r="PLC127" s="421"/>
      <c r="PLD127" s="421"/>
      <c r="PLE127" s="421"/>
      <c r="PLF127" s="421"/>
      <c r="PLG127" s="421"/>
      <c r="PLH127" s="421"/>
      <c r="PLI127" s="421"/>
      <c r="PLJ127" s="421"/>
      <c r="PLK127" s="421"/>
      <c r="PLL127" s="421"/>
      <c r="PLM127" s="421"/>
      <c r="PLN127" s="421"/>
      <c r="PLO127" s="421"/>
      <c r="PLP127" s="421"/>
      <c r="PLQ127" s="421"/>
      <c r="PLR127" s="421"/>
      <c r="PLS127" s="421"/>
      <c r="PLT127" s="421"/>
      <c r="PLU127" s="421"/>
      <c r="PLV127" s="421"/>
      <c r="PLW127" s="421"/>
      <c r="PLX127" s="421"/>
      <c r="PLY127" s="421"/>
      <c r="PLZ127" s="421"/>
      <c r="PMA127" s="421"/>
      <c r="PMB127" s="421"/>
      <c r="PMC127" s="421"/>
      <c r="PMD127" s="421"/>
      <c r="PME127" s="421"/>
      <c r="PMF127" s="421"/>
      <c r="PMG127" s="421"/>
      <c r="PMH127" s="421"/>
      <c r="PMI127" s="421"/>
      <c r="PMJ127" s="421"/>
      <c r="PMK127" s="421"/>
      <c r="PML127" s="421"/>
      <c r="PMM127" s="421"/>
      <c r="PMN127" s="421"/>
      <c r="PMO127" s="421"/>
      <c r="PMP127" s="421"/>
      <c r="PMQ127" s="421"/>
      <c r="PMR127" s="421"/>
      <c r="PMS127" s="421"/>
      <c r="PMT127" s="421"/>
      <c r="PMU127" s="421"/>
      <c r="PMV127" s="421"/>
      <c r="PMW127" s="421"/>
      <c r="PMX127" s="421"/>
      <c r="PMY127" s="421"/>
      <c r="PMZ127" s="421"/>
      <c r="PNA127" s="421"/>
      <c r="PNB127" s="421"/>
      <c r="PNC127" s="421"/>
      <c r="PND127" s="421"/>
      <c r="PNE127" s="421"/>
      <c r="PNF127" s="421"/>
      <c r="PNG127" s="421"/>
      <c r="PNH127" s="421"/>
      <c r="PNI127" s="421"/>
      <c r="PNJ127" s="421"/>
      <c r="PNK127" s="421"/>
      <c r="PNL127" s="421"/>
      <c r="PNM127" s="421"/>
      <c r="PNN127" s="421"/>
      <c r="PNO127" s="421"/>
      <c r="PNP127" s="421"/>
      <c r="PNQ127" s="421"/>
      <c r="PNR127" s="421"/>
      <c r="PNS127" s="421"/>
      <c r="PNT127" s="421"/>
      <c r="PNU127" s="421"/>
      <c r="PNV127" s="421"/>
      <c r="PNW127" s="421"/>
      <c r="PNX127" s="421"/>
      <c r="PNY127" s="421"/>
      <c r="PNZ127" s="421"/>
      <c r="POA127" s="421"/>
      <c r="POB127" s="421"/>
      <c r="POC127" s="421"/>
      <c r="POH127" s="421"/>
      <c r="POI127" s="421"/>
      <c r="POJ127" s="421"/>
      <c r="POK127" s="421"/>
      <c r="POL127" s="421"/>
      <c r="POM127" s="421"/>
      <c r="PON127" s="421"/>
      <c r="POO127" s="421"/>
      <c r="POP127" s="421"/>
      <c r="POQ127" s="421"/>
      <c r="POR127" s="421"/>
      <c r="PQJ127" s="421"/>
      <c r="PQK127" s="421"/>
      <c r="PQL127" s="421"/>
      <c r="PQM127" s="421"/>
      <c r="PQN127" s="421"/>
      <c r="PQO127" s="421"/>
      <c r="PQP127" s="421"/>
      <c r="PQQ127" s="421"/>
      <c r="PQR127" s="421"/>
      <c r="PQS127" s="421"/>
      <c r="PQT127" s="421"/>
      <c r="PQU127" s="421"/>
      <c r="PQV127" s="421"/>
      <c r="PQW127" s="421"/>
      <c r="PQX127" s="421"/>
      <c r="PQY127" s="421"/>
      <c r="PQZ127" s="421"/>
      <c r="PRA127" s="421"/>
      <c r="PRB127" s="421"/>
      <c r="PRC127" s="421"/>
      <c r="PRD127" s="421"/>
      <c r="PRE127" s="421"/>
      <c r="PRF127" s="421"/>
      <c r="PRG127" s="421"/>
      <c r="PRH127" s="421"/>
      <c r="PRI127" s="421"/>
      <c r="PRJ127" s="421"/>
      <c r="PRK127" s="421"/>
      <c r="PRL127" s="421"/>
      <c r="PRM127" s="421"/>
      <c r="PRN127" s="421"/>
      <c r="PRO127" s="421"/>
      <c r="PRP127" s="421"/>
      <c r="PRQ127" s="421"/>
      <c r="PRR127" s="421"/>
      <c r="PRS127" s="421"/>
      <c r="PRT127" s="421"/>
      <c r="PRU127" s="421"/>
      <c r="PRV127" s="421"/>
      <c r="PRW127" s="421"/>
      <c r="PRX127" s="421"/>
      <c r="PRY127" s="421"/>
      <c r="PRZ127" s="421"/>
      <c r="PSA127" s="421"/>
      <c r="PSB127" s="421"/>
      <c r="PSC127" s="421"/>
      <c r="PSD127" s="421"/>
      <c r="PSE127" s="421"/>
      <c r="PSF127" s="421"/>
      <c r="PSG127" s="421"/>
      <c r="PSH127" s="421"/>
      <c r="PSI127" s="421"/>
      <c r="PSJ127" s="421"/>
      <c r="PSK127" s="421"/>
      <c r="PSL127" s="421"/>
      <c r="PSM127" s="421"/>
      <c r="PSN127" s="421"/>
      <c r="PSO127" s="421"/>
      <c r="PSP127" s="421"/>
      <c r="PSQ127" s="421"/>
      <c r="PSR127" s="421"/>
      <c r="PSS127" s="421"/>
      <c r="PST127" s="421"/>
      <c r="PSU127" s="421"/>
      <c r="PSV127" s="421"/>
      <c r="PSW127" s="421"/>
      <c r="PSX127" s="421"/>
      <c r="PSY127" s="421"/>
      <c r="PSZ127" s="421"/>
      <c r="PTA127" s="421"/>
      <c r="PTB127" s="421"/>
      <c r="PTC127" s="421"/>
      <c r="PTD127" s="421"/>
      <c r="PTE127" s="421"/>
      <c r="PTF127" s="421"/>
      <c r="PTG127" s="421"/>
      <c r="PTH127" s="421"/>
      <c r="PTI127" s="421"/>
      <c r="PTJ127" s="421"/>
      <c r="PTK127" s="421"/>
      <c r="PTL127" s="421"/>
      <c r="PTM127" s="421"/>
      <c r="PTN127" s="421"/>
      <c r="PTO127" s="421"/>
      <c r="PTP127" s="421"/>
      <c r="PTQ127" s="421"/>
      <c r="PTR127" s="421"/>
      <c r="PTS127" s="421"/>
      <c r="PTT127" s="421"/>
      <c r="PTU127" s="421"/>
      <c r="PTV127" s="421"/>
      <c r="PTW127" s="421"/>
      <c r="PTX127" s="421"/>
      <c r="PTY127" s="421"/>
      <c r="PTZ127" s="421"/>
      <c r="PUA127" s="421"/>
      <c r="PUB127" s="421"/>
      <c r="PUC127" s="421"/>
      <c r="PUD127" s="421"/>
      <c r="PUE127" s="421"/>
      <c r="PUF127" s="421"/>
      <c r="PUG127" s="421"/>
      <c r="PUH127" s="421"/>
      <c r="PUI127" s="421"/>
      <c r="PUJ127" s="421"/>
      <c r="PUK127" s="421"/>
      <c r="PUL127" s="421"/>
      <c r="PUM127" s="421"/>
      <c r="PUN127" s="421"/>
      <c r="PUO127" s="421"/>
      <c r="PUP127" s="421"/>
      <c r="PUQ127" s="421"/>
      <c r="PUR127" s="421"/>
      <c r="PUS127" s="421"/>
      <c r="PUT127" s="421"/>
      <c r="PUU127" s="421"/>
      <c r="PUV127" s="421"/>
      <c r="PUW127" s="421"/>
      <c r="PUX127" s="421"/>
      <c r="PUY127" s="421"/>
      <c r="PUZ127" s="421"/>
      <c r="PVA127" s="421"/>
      <c r="PVB127" s="421"/>
      <c r="PVC127" s="421"/>
      <c r="PVD127" s="421"/>
      <c r="PVE127" s="421"/>
      <c r="PVF127" s="421"/>
      <c r="PVG127" s="421"/>
      <c r="PVH127" s="421"/>
      <c r="PVI127" s="421"/>
      <c r="PVJ127" s="421"/>
      <c r="PVK127" s="421"/>
      <c r="PVL127" s="421"/>
      <c r="PVM127" s="421"/>
      <c r="PVN127" s="421"/>
      <c r="PVO127" s="421"/>
      <c r="PVP127" s="421"/>
      <c r="PVQ127" s="421"/>
      <c r="PVR127" s="421"/>
      <c r="PVS127" s="421"/>
      <c r="PVT127" s="421"/>
      <c r="PVU127" s="421"/>
      <c r="PVV127" s="421"/>
      <c r="PVW127" s="421"/>
      <c r="PVX127" s="421"/>
      <c r="PVY127" s="421"/>
      <c r="PVZ127" s="421"/>
      <c r="PWA127" s="421"/>
      <c r="PWB127" s="421"/>
      <c r="PWC127" s="421"/>
      <c r="PWD127" s="421"/>
      <c r="PWE127" s="421"/>
      <c r="PWF127" s="421"/>
      <c r="PWG127" s="421"/>
      <c r="PWH127" s="421"/>
      <c r="PWI127" s="421"/>
      <c r="PWJ127" s="421"/>
      <c r="PWK127" s="421"/>
      <c r="PWL127" s="421"/>
      <c r="PWM127" s="421"/>
      <c r="PWN127" s="421"/>
      <c r="PWO127" s="421"/>
      <c r="PWP127" s="421"/>
      <c r="PWQ127" s="421"/>
      <c r="PWR127" s="421"/>
      <c r="PWS127" s="421"/>
      <c r="PWT127" s="421"/>
      <c r="PWU127" s="421"/>
      <c r="PWV127" s="421"/>
      <c r="PWW127" s="421"/>
      <c r="PWX127" s="421"/>
      <c r="PWY127" s="421"/>
      <c r="PWZ127" s="421"/>
      <c r="PXA127" s="421"/>
      <c r="PXB127" s="421"/>
      <c r="PXC127" s="421"/>
      <c r="PXD127" s="421"/>
      <c r="PXE127" s="421"/>
      <c r="PXF127" s="421"/>
      <c r="PXG127" s="421"/>
      <c r="PXH127" s="421"/>
      <c r="PXI127" s="421"/>
      <c r="PXJ127" s="421"/>
      <c r="PXK127" s="421"/>
      <c r="PXL127" s="421"/>
      <c r="PXM127" s="421"/>
      <c r="PXN127" s="421"/>
      <c r="PXO127" s="421"/>
      <c r="PXP127" s="421"/>
      <c r="PXQ127" s="421"/>
      <c r="PXR127" s="421"/>
      <c r="PXS127" s="421"/>
      <c r="PXT127" s="421"/>
      <c r="PXU127" s="421"/>
      <c r="PXV127" s="421"/>
      <c r="PXW127" s="421"/>
      <c r="PXX127" s="421"/>
      <c r="PXY127" s="421"/>
      <c r="PYD127" s="421"/>
      <c r="PYE127" s="421"/>
      <c r="PYF127" s="421"/>
      <c r="PYG127" s="421"/>
      <c r="PYH127" s="421"/>
      <c r="PYI127" s="421"/>
      <c r="PYJ127" s="421"/>
      <c r="PYK127" s="421"/>
      <c r="PYL127" s="421"/>
      <c r="PYM127" s="421"/>
      <c r="PYN127" s="421"/>
      <c r="QAF127" s="421"/>
      <c r="QAG127" s="421"/>
      <c r="QAH127" s="421"/>
      <c r="QAI127" s="421"/>
      <c r="QAJ127" s="421"/>
      <c r="QAK127" s="421"/>
      <c r="QAL127" s="421"/>
      <c r="QAM127" s="421"/>
      <c r="QAN127" s="421"/>
      <c r="QAO127" s="421"/>
      <c r="QAP127" s="421"/>
      <c r="QAQ127" s="421"/>
      <c r="QAR127" s="421"/>
      <c r="QAS127" s="421"/>
      <c r="QAT127" s="421"/>
      <c r="QAU127" s="421"/>
      <c r="QAV127" s="421"/>
      <c r="QAW127" s="421"/>
      <c r="QAX127" s="421"/>
      <c r="QAY127" s="421"/>
      <c r="QAZ127" s="421"/>
      <c r="QBA127" s="421"/>
      <c r="QBB127" s="421"/>
      <c r="QBC127" s="421"/>
      <c r="QBD127" s="421"/>
      <c r="QBE127" s="421"/>
      <c r="QBF127" s="421"/>
      <c r="QBG127" s="421"/>
      <c r="QBH127" s="421"/>
      <c r="QBI127" s="421"/>
      <c r="QBJ127" s="421"/>
      <c r="QBK127" s="421"/>
      <c r="QBL127" s="421"/>
      <c r="QBM127" s="421"/>
      <c r="QBN127" s="421"/>
      <c r="QBO127" s="421"/>
      <c r="QBP127" s="421"/>
      <c r="QBQ127" s="421"/>
      <c r="QBR127" s="421"/>
      <c r="QBS127" s="421"/>
      <c r="QBT127" s="421"/>
      <c r="QBU127" s="421"/>
      <c r="QBV127" s="421"/>
      <c r="QBW127" s="421"/>
      <c r="QBX127" s="421"/>
      <c r="QBY127" s="421"/>
      <c r="QBZ127" s="421"/>
      <c r="QCA127" s="421"/>
      <c r="QCB127" s="421"/>
      <c r="QCC127" s="421"/>
      <c r="QCD127" s="421"/>
      <c r="QCE127" s="421"/>
      <c r="QCF127" s="421"/>
      <c r="QCG127" s="421"/>
      <c r="QCH127" s="421"/>
      <c r="QCI127" s="421"/>
      <c r="QCJ127" s="421"/>
      <c r="QCK127" s="421"/>
      <c r="QCL127" s="421"/>
      <c r="QCM127" s="421"/>
      <c r="QCN127" s="421"/>
      <c r="QCO127" s="421"/>
      <c r="QCP127" s="421"/>
      <c r="QCQ127" s="421"/>
      <c r="QCR127" s="421"/>
      <c r="QCS127" s="421"/>
      <c r="QCT127" s="421"/>
      <c r="QCU127" s="421"/>
      <c r="QCV127" s="421"/>
      <c r="QCW127" s="421"/>
      <c r="QCX127" s="421"/>
      <c r="QCY127" s="421"/>
      <c r="QCZ127" s="421"/>
      <c r="QDA127" s="421"/>
      <c r="QDB127" s="421"/>
      <c r="QDC127" s="421"/>
      <c r="QDD127" s="421"/>
      <c r="QDE127" s="421"/>
      <c r="QDF127" s="421"/>
      <c r="QDG127" s="421"/>
      <c r="QDH127" s="421"/>
      <c r="QDI127" s="421"/>
      <c r="QDJ127" s="421"/>
      <c r="QDK127" s="421"/>
      <c r="QDL127" s="421"/>
      <c r="QDM127" s="421"/>
      <c r="QDN127" s="421"/>
      <c r="QDO127" s="421"/>
      <c r="QDP127" s="421"/>
      <c r="QDQ127" s="421"/>
      <c r="QDR127" s="421"/>
      <c r="QDS127" s="421"/>
      <c r="QDT127" s="421"/>
      <c r="QDU127" s="421"/>
      <c r="QDV127" s="421"/>
      <c r="QDW127" s="421"/>
      <c r="QDX127" s="421"/>
      <c r="QDY127" s="421"/>
      <c r="QDZ127" s="421"/>
      <c r="QEA127" s="421"/>
      <c r="QEB127" s="421"/>
      <c r="QEC127" s="421"/>
      <c r="QED127" s="421"/>
      <c r="QEE127" s="421"/>
      <c r="QEF127" s="421"/>
      <c r="QEG127" s="421"/>
      <c r="QEH127" s="421"/>
      <c r="QEI127" s="421"/>
      <c r="QEJ127" s="421"/>
      <c r="QEK127" s="421"/>
      <c r="QEL127" s="421"/>
      <c r="QEM127" s="421"/>
      <c r="QEN127" s="421"/>
      <c r="QEO127" s="421"/>
      <c r="QEP127" s="421"/>
      <c r="QEQ127" s="421"/>
      <c r="QER127" s="421"/>
      <c r="QES127" s="421"/>
      <c r="QET127" s="421"/>
      <c r="QEU127" s="421"/>
      <c r="QEV127" s="421"/>
      <c r="QEW127" s="421"/>
      <c r="QEX127" s="421"/>
      <c r="QEY127" s="421"/>
      <c r="QEZ127" s="421"/>
      <c r="QFA127" s="421"/>
      <c r="QFB127" s="421"/>
      <c r="QFC127" s="421"/>
      <c r="QFD127" s="421"/>
      <c r="QFE127" s="421"/>
      <c r="QFF127" s="421"/>
      <c r="QFG127" s="421"/>
      <c r="QFH127" s="421"/>
      <c r="QFI127" s="421"/>
      <c r="QFJ127" s="421"/>
      <c r="QFK127" s="421"/>
      <c r="QFL127" s="421"/>
      <c r="QFM127" s="421"/>
      <c r="QFN127" s="421"/>
      <c r="QFO127" s="421"/>
      <c r="QFP127" s="421"/>
      <c r="QFQ127" s="421"/>
      <c r="QFR127" s="421"/>
      <c r="QFS127" s="421"/>
      <c r="QFT127" s="421"/>
      <c r="QFU127" s="421"/>
      <c r="QFV127" s="421"/>
      <c r="QFW127" s="421"/>
      <c r="QFX127" s="421"/>
      <c r="QFY127" s="421"/>
      <c r="QFZ127" s="421"/>
      <c r="QGA127" s="421"/>
      <c r="QGB127" s="421"/>
      <c r="QGC127" s="421"/>
      <c r="QGD127" s="421"/>
      <c r="QGE127" s="421"/>
      <c r="QGF127" s="421"/>
      <c r="QGG127" s="421"/>
      <c r="QGH127" s="421"/>
      <c r="QGI127" s="421"/>
      <c r="QGJ127" s="421"/>
      <c r="QGK127" s="421"/>
      <c r="QGL127" s="421"/>
      <c r="QGM127" s="421"/>
      <c r="QGN127" s="421"/>
      <c r="QGO127" s="421"/>
      <c r="QGP127" s="421"/>
      <c r="QGQ127" s="421"/>
      <c r="QGR127" s="421"/>
      <c r="QGS127" s="421"/>
      <c r="QGT127" s="421"/>
      <c r="QGU127" s="421"/>
      <c r="QGV127" s="421"/>
      <c r="QGW127" s="421"/>
      <c r="QGX127" s="421"/>
      <c r="QGY127" s="421"/>
      <c r="QGZ127" s="421"/>
      <c r="QHA127" s="421"/>
      <c r="QHB127" s="421"/>
      <c r="QHC127" s="421"/>
      <c r="QHD127" s="421"/>
      <c r="QHE127" s="421"/>
      <c r="QHF127" s="421"/>
      <c r="QHG127" s="421"/>
      <c r="QHH127" s="421"/>
      <c r="QHI127" s="421"/>
      <c r="QHJ127" s="421"/>
      <c r="QHK127" s="421"/>
      <c r="QHL127" s="421"/>
      <c r="QHM127" s="421"/>
      <c r="QHN127" s="421"/>
      <c r="QHO127" s="421"/>
      <c r="QHP127" s="421"/>
      <c r="QHQ127" s="421"/>
      <c r="QHR127" s="421"/>
      <c r="QHS127" s="421"/>
      <c r="QHT127" s="421"/>
      <c r="QHU127" s="421"/>
      <c r="QHZ127" s="421"/>
      <c r="QIA127" s="421"/>
      <c r="QIB127" s="421"/>
      <c r="QIC127" s="421"/>
      <c r="QID127" s="421"/>
      <c r="QIE127" s="421"/>
      <c r="QIF127" s="421"/>
      <c r="QIG127" s="421"/>
      <c r="QIH127" s="421"/>
      <c r="QII127" s="421"/>
      <c r="QIJ127" s="421"/>
      <c r="QKB127" s="421"/>
      <c r="QKC127" s="421"/>
      <c r="QKD127" s="421"/>
      <c r="QKE127" s="421"/>
      <c r="QKF127" s="421"/>
      <c r="QKG127" s="421"/>
      <c r="QKH127" s="421"/>
      <c r="QKI127" s="421"/>
      <c r="QKJ127" s="421"/>
      <c r="QKK127" s="421"/>
      <c r="QKL127" s="421"/>
      <c r="QKM127" s="421"/>
      <c r="QKN127" s="421"/>
      <c r="QKO127" s="421"/>
      <c r="QKP127" s="421"/>
      <c r="QKQ127" s="421"/>
      <c r="QKR127" s="421"/>
      <c r="QKS127" s="421"/>
      <c r="QKT127" s="421"/>
      <c r="QKU127" s="421"/>
      <c r="QKV127" s="421"/>
      <c r="QKW127" s="421"/>
      <c r="QKX127" s="421"/>
      <c r="QKY127" s="421"/>
      <c r="QKZ127" s="421"/>
      <c r="QLA127" s="421"/>
      <c r="QLB127" s="421"/>
      <c r="QLC127" s="421"/>
      <c r="QLD127" s="421"/>
      <c r="QLE127" s="421"/>
      <c r="QLF127" s="421"/>
      <c r="QLG127" s="421"/>
      <c r="QLH127" s="421"/>
      <c r="QLI127" s="421"/>
      <c r="QLJ127" s="421"/>
      <c r="QLK127" s="421"/>
      <c r="QLL127" s="421"/>
      <c r="QLM127" s="421"/>
      <c r="QLN127" s="421"/>
      <c r="QLO127" s="421"/>
      <c r="QLP127" s="421"/>
      <c r="QLQ127" s="421"/>
      <c r="QLR127" s="421"/>
      <c r="QLS127" s="421"/>
      <c r="QLT127" s="421"/>
      <c r="QLU127" s="421"/>
      <c r="QLV127" s="421"/>
      <c r="QLW127" s="421"/>
      <c r="QLX127" s="421"/>
      <c r="QLY127" s="421"/>
      <c r="QLZ127" s="421"/>
      <c r="QMA127" s="421"/>
      <c r="QMB127" s="421"/>
      <c r="QMC127" s="421"/>
      <c r="QMD127" s="421"/>
      <c r="QME127" s="421"/>
      <c r="QMF127" s="421"/>
      <c r="QMG127" s="421"/>
      <c r="QMH127" s="421"/>
      <c r="QMI127" s="421"/>
      <c r="QMJ127" s="421"/>
      <c r="QMK127" s="421"/>
      <c r="QML127" s="421"/>
      <c r="QMM127" s="421"/>
      <c r="QMN127" s="421"/>
      <c r="QMO127" s="421"/>
      <c r="QMP127" s="421"/>
      <c r="QMQ127" s="421"/>
      <c r="QMR127" s="421"/>
      <c r="QMS127" s="421"/>
      <c r="QMT127" s="421"/>
      <c r="QMU127" s="421"/>
      <c r="QMV127" s="421"/>
      <c r="QMW127" s="421"/>
      <c r="QMX127" s="421"/>
      <c r="QMY127" s="421"/>
      <c r="QMZ127" s="421"/>
      <c r="QNA127" s="421"/>
      <c r="QNB127" s="421"/>
      <c r="QNC127" s="421"/>
      <c r="QND127" s="421"/>
      <c r="QNE127" s="421"/>
      <c r="QNF127" s="421"/>
      <c r="QNG127" s="421"/>
      <c r="QNH127" s="421"/>
      <c r="QNI127" s="421"/>
      <c r="QNJ127" s="421"/>
      <c r="QNK127" s="421"/>
      <c r="QNL127" s="421"/>
      <c r="QNM127" s="421"/>
      <c r="QNN127" s="421"/>
      <c r="QNO127" s="421"/>
      <c r="QNP127" s="421"/>
      <c r="QNQ127" s="421"/>
      <c r="QNR127" s="421"/>
      <c r="QNS127" s="421"/>
      <c r="QNT127" s="421"/>
      <c r="QNU127" s="421"/>
      <c r="QNV127" s="421"/>
      <c r="QNW127" s="421"/>
      <c r="QNX127" s="421"/>
      <c r="QNY127" s="421"/>
      <c r="QNZ127" s="421"/>
      <c r="QOA127" s="421"/>
      <c r="QOB127" s="421"/>
      <c r="QOC127" s="421"/>
      <c r="QOD127" s="421"/>
      <c r="QOE127" s="421"/>
      <c r="QOF127" s="421"/>
      <c r="QOG127" s="421"/>
      <c r="QOH127" s="421"/>
      <c r="QOI127" s="421"/>
      <c r="QOJ127" s="421"/>
      <c r="QOK127" s="421"/>
      <c r="QOL127" s="421"/>
      <c r="QOM127" s="421"/>
      <c r="QON127" s="421"/>
      <c r="QOO127" s="421"/>
      <c r="QOP127" s="421"/>
      <c r="QOQ127" s="421"/>
      <c r="QOR127" s="421"/>
      <c r="QOS127" s="421"/>
      <c r="QOT127" s="421"/>
      <c r="QOU127" s="421"/>
      <c r="QOV127" s="421"/>
      <c r="QOW127" s="421"/>
      <c r="QOX127" s="421"/>
      <c r="QOY127" s="421"/>
      <c r="QOZ127" s="421"/>
      <c r="QPA127" s="421"/>
      <c r="QPB127" s="421"/>
      <c r="QPC127" s="421"/>
      <c r="QPD127" s="421"/>
      <c r="QPE127" s="421"/>
      <c r="QPF127" s="421"/>
      <c r="QPG127" s="421"/>
      <c r="QPH127" s="421"/>
      <c r="QPI127" s="421"/>
      <c r="QPJ127" s="421"/>
      <c r="QPK127" s="421"/>
      <c r="QPL127" s="421"/>
      <c r="QPM127" s="421"/>
      <c r="QPN127" s="421"/>
      <c r="QPO127" s="421"/>
      <c r="QPP127" s="421"/>
      <c r="QPQ127" s="421"/>
      <c r="QPR127" s="421"/>
      <c r="QPS127" s="421"/>
      <c r="QPT127" s="421"/>
      <c r="QPU127" s="421"/>
      <c r="QPV127" s="421"/>
      <c r="QPW127" s="421"/>
      <c r="QPX127" s="421"/>
      <c r="QPY127" s="421"/>
      <c r="QPZ127" s="421"/>
      <c r="QQA127" s="421"/>
      <c r="QQB127" s="421"/>
      <c r="QQC127" s="421"/>
      <c r="QQD127" s="421"/>
      <c r="QQE127" s="421"/>
      <c r="QQF127" s="421"/>
      <c r="QQG127" s="421"/>
      <c r="QQH127" s="421"/>
      <c r="QQI127" s="421"/>
      <c r="QQJ127" s="421"/>
      <c r="QQK127" s="421"/>
      <c r="QQL127" s="421"/>
      <c r="QQM127" s="421"/>
      <c r="QQN127" s="421"/>
      <c r="QQO127" s="421"/>
      <c r="QQP127" s="421"/>
      <c r="QQQ127" s="421"/>
      <c r="QQR127" s="421"/>
      <c r="QQS127" s="421"/>
      <c r="QQT127" s="421"/>
      <c r="QQU127" s="421"/>
      <c r="QQV127" s="421"/>
      <c r="QQW127" s="421"/>
      <c r="QQX127" s="421"/>
      <c r="QQY127" s="421"/>
      <c r="QQZ127" s="421"/>
      <c r="QRA127" s="421"/>
      <c r="QRB127" s="421"/>
      <c r="QRC127" s="421"/>
      <c r="QRD127" s="421"/>
      <c r="QRE127" s="421"/>
      <c r="QRF127" s="421"/>
      <c r="QRG127" s="421"/>
      <c r="QRH127" s="421"/>
      <c r="QRI127" s="421"/>
      <c r="QRJ127" s="421"/>
      <c r="QRK127" s="421"/>
      <c r="QRL127" s="421"/>
      <c r="QRM127" s="421"/>
      <c r="QRN127" s="421"/>
      <c r="QRO127" s="421"/>
      <c r="QRP127" s="421"/>
      <c r="QRQ127" s="421"/>
      <c r="QRV127" s="421"/>
      <c r="QRW127" s="421"/>
      <c r="QRX127" s="421"/>
      <c r="QRY127" s="421"/>
      <c r="QRZ127" s="421"/>
      <c r="QSA127" s="421"/>
      <c r="QSB127" s="421"/>
      <c r="QSC127" s="421"/>
      <c r="QSD127" s="421"/>
      <c r="QSE127" s="421"/>
      <c r="QSF127" s="421"/>
      <c r="QTX127" s="421"/>
      <c r="QTY127" s="421"/>
      <c r="QTZ127" s="421"/>
      <c r="QUA127" s="421"/>
      <c r="QUB127" s="421"/>
      <c r="QUC127" s="421"/>
      <c r="QUD127" s="421"/>
      <c r="QUE127" s="421"/>
      <c r="QUF127" s="421"/>
      <c r="QUG127" s="421"/>
      <c r="QUH127" s="421"/>
      <c r="QUI127" s="421"/>
      <c r="QUJ127" s="421"/>
      <c r="QUK127" s="421"/>
      <c r="QUL127" s="421"/>
      <c r="QUM127" s="421"/>
      <c r="QUN127" s="421"/>
      <c r="QUO127" s="421"/>
      <c r="QUP127" s="421"/>
      <c r="QUQ127" s="421"/>
      <c r="QUR127" s="421"/>
      <c r="QUS127" s="421"/>
      <c r="QUT127" s="421"/>
      <c r="QUU127" s="421"/>
      <c r="QUV127" s="421"/>
      <c r="QUW127" s="421"/>
      <c r="QUX127" s="421"/>
      <c r="QUY127" s="421"/>
      <c r="QUZ127" s="421"/>
      <c r="QVA127" s="421"/>
      <c r="QVB127" s="421"/>
      <c r="QVC127" s="421"/>
      <c r="QVD127" s="421"/>
      <c r="QVE127" s="421"/>
      <c r="QVF127" s="421"/>
      <c r="QVG127" s="421"/>
      <c r="QVH127" s="421"/>
      <c r="QVI127" s="421"/>
      <c r="QVJ127" s="421"/>
      <c r="QVK127" s="421"/>
      <c r="QVL127" s="421"/>
      <c r="QVM127" s="421"/>
      <c r="QVN127" s="421"/>
      <c r="QVO127" s="421"/>
      <c r="QVP127" s="421"/>
      <c r="QVQ127" s="421"/>
      <c r="QVR127" s="421"/>
      <c r="QVS127" s="421"/>
      <c r="QVT127" s="421"/>
      <c r="QVU127" s="421"/>
      <c r="QVV127" s="421"/>
      <c r="QVW127" s="421"/>
      <c r="QVX127" s="421"/>
      <c r="QVY127" s="421"/>
      <c r="QVZ127" s="421"/>
      <c r="QWA127" s="421"/>
      <c r="QWB127" s="421"/>
      <c r="QWC127" s="421"/>
      <c r="QWD127" s="421"/>
      <c r="QWE127" s="421"/>
      <c r="QWF127" s="421"/>
      <c r="QWG127" s="421"/>
      <c r="QWH127" s="421"/>
      <c r="QWI127" s="421"/>
      <c r="QWJ127" s="421"/>
      <c r="QWK127" s="421"/>
      <c r="QWL127" s="421"/>
      <c r="QWM127" s="421"/>
      <c r="QWN127" s="421"/>
      <c r="QWO127" s="421"/>
      <c r="QWP127" s="421"/>
      <c r="QWQ127" s="421"/>
      <c r="QWR127" s="421"/>
      <c r="QWS127" s="421"/>
      <c r="QWT127" s="421"/>
      <c r="QWU127" s="421"/>
      <c r="QWV127" s="421"/>
      <c r="QWW127" s="421"/>
      <c r="QWX127" s="421"/>
      <c r="QWY127" s="421"/>
      <c r="QWZ127" s="421"/>
      <c r="QXA127" s="421"/>
      <c r="QXB127" s="421"/>
      <c r="QXC127" s="421"/>
      <c r="QXD127" s="421"/>
      <c r="QXE127" s="421"/>
      <c r="QXF127" s="421"/>
      <c r="QXG127" s="421"/>
      <c r="QXH127" s="421"/>
      <c r="QXI127" s="421"/>
      <c r="QXJ127" s="421"/>
      <c r="QXK127" s="421"/>
      <c r="QXL127" s="421"/>
      <c r="QXM127" s="421"/>
      <c r="QXN127" s="421"/>
      <c r="QXO127" s="421"/>
      <c r="QXP127" s="421"/>
      <c r="QXQ127" s="421"/>
      <c r="QXR127" s="421"/>
      <c r="QXS127" s="421"/>
      <c r="QXT127" s="421"/>
      <c r="QXU127" s="421"/>
      <c r="QXV127" s="421"/>
      <c r="QXW127" s="421"/>
      <c r="QXX127" s="421"/>
      <c r="QXY127" s="421"/>
      <c r="QXZ127" s="421"/>
      <c r="QYA127" s="421"/>
      <c r="QYB127" s="421"/>
      <c r="QYC127" s="421"/>
      <c r="QYD127" s="421"/>
      <c r="QYE127" s="421"/>
      <c r="QYF127" s="421"/>
      <c r="QYG127" s="421"/>
      <c r="QYH127" s="421"/>
      <c r="QYI127" s="421"/>
      <c r="QYJ127" s="421"/>
      <c r="QYK127" s="421"/>
      <c r="QYL127" s="421"/>
      <c r="QYM127" s="421"/>
      <c r="QYN127" s="421"/>
      <c r="QYO127" s="421"/>
      <c r="QYP127" s="421"/>
      <c r="QYQ127" s="421"/>
      <c r="QYR127" s="421"/>
      <c r="QYS127" s="421"/>
      <c r="QYT127" s="421"/>
      <c r="QYU127" s="421"/>
      <c r="QYV127" s="421"/>
      <c r="QYW127" s="421"/>
      <c r="QYX127" s="421"/>
      <c r="QYY127" s="421"/>
      <c r="QYZ127" s="421"/>
      <c r="QZA127" s="421"/>
      <c r="QZB127" s="421"/>
      <c r="QZC127" s="421"/>
      <c r="QZD127" s="421"/>
      <c r="QZE127" s="421"/>
      <c r="QZF127" s="421"/>
      <c r="QZG127" s="421"/>
      <c r="QZH127" s="421"/>
      <c r="QZI127" s="421"/>
      <c r="QZJ127" s="421"/>
      <c r="QZK127" s="421"/>
      <c r="QZL127" s="421"/>
      <c r="QZM127" s="421"/>
      <c r="QZN127" s="421"/>
      <c r="QZO127" s="421"/>
      <c r="QZP127" s="421"/>
      <c r="QZQ127" s="421"/>
      <c r="QZR127" s="421"/>
      <c r="QZS127" s="421"/>
      <c r="QZT127" s="421"/>
      <c r="QZU127" s="421"/>
      <c r="QZV127" s="421"/>
      <c r="QZW127" s="421"/>
      <c r="QZX127" s="421"/>
      <c r="QZY127" s="421"/>
      <c r="QZZ127" s="421"/>
      <c r="RAA127" s="421"/>
      <c r="RAB127" s="421"/>
      <c r="RAC127" s="421"/>
      <c r="RAD127" s="421"/>
      <c r="RAE127" s="421"/>
      <c r="RAF127" s="421"/>
      <c r="RAG127" s="421"/>
      <c r="RAH127" s="421"/>
      <c r="RAI127" s="421"/>
      <c r="RAJ127" s="421"/>
      <c r="RAK127" s="421"/>
      <c r="RAL127" s="421"/>
      <c r="RAM127" s="421"/>
      <c r="RAN127" s="421"/>
      <c r="RAO127" s="421"/>
      <c r="RAP127" s="421"/>
      <c r="RAQ127" s="421"/>
      <c r="RAR127" s="421"/>
      <c r="RAS127" s="421"/>
      <c r="RAT127" s="421"/>
      <c r="RAU127" s="421"/>
      <c r="RAV127" s="421"/>
      <c r="RAW127" s="421"/>
      <c r="RAX127" s="421"/>
      <c r="RAY127" s="421"/>
      <c r="RAZ127" s="421"/>
      <c r="RBA127" s="421"/>
      <c r="RBB127" s="421"/>
      <c r="RBC127" s="421"/>
      <c r="RBD127" s="421"/>
      <c r="RBE127" s="421"/>
      <c r="RBF127" s="421"/>
      <c r="RBG127" s="421"/>
      <c r="RBH127" s="421"/>
      <c r="RBI127" s="421"/>
      <c r="RBJ127" s="421"/>
      <c r="RBK127" s="421"/>
      <c r="RBL127" s="421"/>
      <c r="RBM127" s="421"/>
      <c r="RBR127" s="421"/>
      <c r="RBS127" s="421"/>
      <c r="RBT127" s="421"/>
      <c r="RBU127" s="421"/>
      <c r="RBV127" s="421"/>
      <c r="RBW127" s="421"/>
      <c r="RBX127" s="421"/>
      <c r="RBY127" s="421"/>
      <c r="RBZ127" s="421"/>
      <c r="RCA127" s="421"/>
      <c r="RCB127" s="421"/>
      <c r="RDT127" s="421"/>
      <c r="RDU127" s="421"/>
      <c r="RDV127" s="421"/>
      <c r="RDW127" s="421"/>
      <c r="RDX127" s="421"/>
      <c r="RDY127" s="421"/>
      <c r="RDZ127" s="421"/>
      <c r="REA127" s="421"/>
      <c r="REB127" s="421"/>
      <c r="REC127" s="421"/>
      <c r="RED127" s="421"/>
      <c r="REE127" s="421"/>
      <c r="REF127" s="421"/>
      <c r="REG127" s="421"/>
      <c r="REH127" s="421"/>
      <c r="REI127" s="421"/>
      <c r="REJ127" s="421"/>
      <c r="REK127" s="421"/>
      <c r="REL127" s="421"/>
      <c r="REM127" s="421"/>
      <c r="REN127" s="421"/>
      <c r="REO127" s="421"/>
      <c r="REP127" s="421"/>
      <c r="REQ127" s="421"/>
      <c r="RER127" s="421"/>
      <c r="RES127" s="421"/>
      <c r="RET127" s="421"/>
      <c r="REU127" s="421"/>
      <c r="REV127" s="421"/>
      <c r="REW127" s="421"/>
      <c r="REX127" s="421"/>
      <c r="REY127" s="421"/>
      <c r="REZ127" s="421"/>
      <c r="RFA127" s="421"/>
      <c r="RFB127" s="421"/>
      <c r="RFC127" s="421"/>
      <c r="RFD127" s="421"/>
      <c r="RFE127" s="421"/>
      <c r="RFF127" s="421"/>
      <c r="RFG127" s="421"/>
      <c r="RFH127" s="421"/>
      <c r="RFI127" s="421"/>
      <c r="RFJ127" s="421"/>
      <c r="RFK127" s="421"/>
      <c r="RFL127" s="421"/>
      <c r="RFM127" s="421"/>
      <c r="RFN127" s="421"/>
      <c r="RFO127" s="421"/>
      <c r="RFP127" s="421"/>
      <c r="RFQ127" s="421"/>
      <c r="RFR127" s="421"/>
      <c r="RFS127" s="421"/>
      <c r="RFT127" s="421"/>
      <c r="RFU127" s="421"/>
      <c r="RFV127" s="421"/>
      <c r="RFW127" s="421"/>
      <c r="RFX127" s="421"/>
      <c r="RFY127" s="421"/>
      <c r="RFZ127" s="421"/>
      <c r="RGA127" s="421"/>
      <c r="RGB127" s="421"/>
      <c r="RGC127" s="421"/>
      <c r="RGD127" s="421"/>
      <c r="RGE127" s="421"/>
      <c r="RGF127" s="421"/>
      <c r="RGG127" s="421"/>
      <c r="RGH127" s="421"/>
      <c r="RGI127" s="421"/>
      <c r="RGJ127" s="421"/>
      <c r="RGK127" s="421"/>
      <c r="RGL127" s="421"/>
      <c r="RGM127" s="421"/>
      <c r="RGN127" s="421"/>
      <c r="RGO127" s="421"/>
      <c r="RGP127" s="421"/>
      <c r="RGQ127" s="421"/>
      <c r="RGR127" s="421"/>
      <c r="RGS127" s="421"/>
      <c r="RGT127" s="421"/>
      <c r="RGU127" s="421"/>
      <c r="RGV127" s="421"/>
      <c r="RGW127" s="421"/>
      <c r="RGX127" s="421"/>
      <c r="RGY127" s="421"/>
      <c r="RGZ127" s="421"/>
      <c r="RHA127" s="421"/>
      <c r="RHB127" s="421"/>
      <c r="RHC127" s="421"/>
      <c r="RHD127" s="421"/>
      <c r="RHE127" s="421"/>
      <c r="RHF127" s="421"/>
      <c r="RHG127" s="421"/>
      <c r="RHH127" s="421"/>
      <c r="RHI127" s="421"/>
      <c r="RHJ127" s="421"/>
      <c r="RHK127" s="421"/>
      <c r="RHL127" s="421"/>
      <c r="RHM127" s="421"/>
      <c r="RHN127" s="421"/>
      <c r="RHO127" s="421"/>
      <c r="RHP127" s="421"/>
      <c r="RHQ127" s="421"/>
      <c r="RHR127" s="421"/>
      <c r="RHS127" s="421"/>
      <c r="RHT127" s="421"/>
      <c r="RHU127" s="421"/>
      <c r="RHV127" s="421"/>
      <c r="RHW127" s="421"/>
      <c r="RHX127" s="421"/>
      <c r="RHY127" s="421"/>
      <c r="RHZ127" s="421"/>
      <c r="RIA127" s="421"/>
      <c r="RIB127" s="421"/>
      <c r="RIC127" s="421"/>
      <c r="RID127" s="421"/>
      <c r="RIE127" s="421"/>
      <c r="RIF127" s="421"/>
      <c r="RIG127" s="421"/>
      <c r="RIH127" s="421"/>
      <c r="RII127" s="421"/>
      <c r="RIJ127" s="421"/>
      <c r="RIK127" s="421"/>
      <c r="RIL127" s="421"/>
      <c r="RIM127" s="421"/>
      <c r="RIN127" s="421"/>
      <c r="RIO127" s="421"/>
      <c r="RIP127" s="421"/>
      <c r="RIQ127" s="421"/>
      <c r="RIR127" s="421"/>
      <c r="RIS127" s="421"/>
      <c r="RIT127" s="421"/>
      <c r="RIU127" s="421"/>
      <c r="RIV127" s="421"/>
      <c r="RIW127" s="421"/>
      <c r="RIX127" s="421"/>
      <c r="RIY127" s="421"/>
      <c r="RIZ127" s="421"/>
      <c r="RJA127" s="421"/>
      <c r="RJB127" s="421"/>
      <c r="RJC127" s="421"/>
      <c r="RJD127" s="421"/>
      <c r="RJE127" s="421"/>
      <c r="RJF127" s="421"/>
      <c r="RJG127" s="421"/>
      <c r="RJH127" s="421"/>
      <c r="RJI127" s="421"/>
      <c r="RJJ127" s="421"/>
      <c r="RJK127" s="421"/>
      <c r="RJL127" s="421"/>
      <c r="RJM127" s="421"/>
      <c r="RJN127" s="421"/>
      <c r="RJO127" s="421"/>
      <c r="RJP127" s="421"/>
      <c r="RJQ127" s="421"/>
      <c r="RJR127" s="421"/>
      <c r="RJS127" s="421"/>
      <c r="RJT127" s="421"/>
      <c r="RJU127" s="421"/>
      <c r="RJV127" s="421"/>
      <c r="RJW127" s="421"/>
      <c r="RJX127" s="421"/>
      <c r="RJY127" s="421"/>
      <c r="RJZ127" s="421"/>
      <c r="RKA127" s="421"/>
      <c r="RKB127" s="421"/>
      <c r="RKC127" s="421"/>
      <c r="RKD127" s="421"/>
      <c r="RKE127" s="421"/>
      <c r="RKF127" s="421"/>
      <c r="RKG127" s="421"/>
      <c r="RKH127" s="421"/>
      <c r="RKI127" s="421"/>
      <c r="RKJ127" s="421"/>
      <c r="RKK127" s="421"/>
      <c r="RKL127" s="421"/>
      <c r="RKM127" s="421"/>
      <c r="RKN127" s="421"/>
      <c r="RKO127" s="421"/>
      <c r="RKP127" s="421"/>
      <c r="RKQ127" s="421"/>
      <c r="RKR127" s="421"/>
      <c r="RKS127" s="421"/>
      <c r="RKT127" s="421"/>
      <c r="RKU127" s="421"/>
      <c r="RKV127" s="421"/>
      <c r="RKW127" s="421"/>
      <c r="RKX127" s="421"/>
      <c r="RKY127" s="421"/>
      <c r="RKZ127" s="421"/>
      <c r="RLA127" s="421"/>
      <c r="RLB127" s="421"/>
      <c r="RLC127" s="421"/>
      <c r="RLD127" s="421"/>
      <c r="RLE127" s="421"/>
      <c r="RLF127" s="421"/>
      <c r="RLG127" s="421"/>
      <c r="RLH127" s="421"/>
      <c r="RLI127" s="421"/>
      <c r="RLN127" s="421"/>
      <c r="RLO127" s="421"/>
      <c r="RLP127" s="421"/>
      <c r="RLQ127" s="421"/>
      <c r="RLR127" s="421"/>
      <c r="RLS127" s="421"/>
      <c r="RLT127" s="421"/>
      <c r="RLU127" s="421"/>
      <c r="RLV127" s="421"/>
      <c r="RLW127" s="421"/>
      <c r="RLX127" s="421"/>
      <c r="RNP127" s="421"/>
      <c r="RNQ127" s="421"/>
      <c r="RNR127" s="421"/>
      <c r="RNS127" s="421"/>
      <c r="RNT127" s="421"/>
      <c r="RNU127" s="421"/>
      <c r="RNV127" s="421"/>
      <c r="RNW127" s="421"/>
      <c r="RNX127" s="421"/>
      <c r="RNY127" s="421"/>
      <c r="RNZ127" s="421"/>
      <c r="ROA127" s="421"/>
      <c r="ROB127" s="421"/>
      <c r="ROC127" s="421"/>
      <c r="ROD127" s="421"/>
      <c r="ROE127" s="421"/>
      <c r="ROF127" s="421"/>
      <c r="ROG127" s="421"/>
      <c r="ROH127" s="421"/>
      <c r="ROI127" s="421"/>
      <c r="ROJ127" s="421"/>
      <c r="ROK127" s="421"/>
      <c r="ROL127" s="421"/>
      <c r="ROM127" s="421"/>
      <c r="RON127" s="421"/>
      <c r="ROO127" s="421"/>
      <c r="ROP127" s="421"/>
      <c r="ROQ127" s="421"/>
      <c r="ROR127" s="421"/>
      <c r="ROS127" s="421"/>
      <c r="ROT127" s="421"/>
      <c r="ROU127" s="421"/>
      <c r="ROV127" s="421"/>
      <c r="ROW127" s="421"/>
      <c r="ROX127" s="421"/>
      <c r="ROY127" s="421"/>
      <c r="ROZ127" s="421"/>
      <c r="RPA127" s="421"/>
      <c r="RPB127" s="421"/>
      <c r="RPC127" s="421"/>
      <c r="RPD127" s="421"/>
      <c r="RPE127" s="421"/>
      <c r="RPF127" s="421"/>
      <c r="RPG127" s="421"/>
      <c r="RPH127" s="421"/>
      <c r="RPI127" s="421"/>
      <c r="RPJ127" s="421"/>
      <c r="RPK127" s="421"/>
      <c r="RPL127" s="421"/>
      <c r="RPM127" s="421"/>
      <c r="RPN127" s="421"/>
      <c r="RPO127" s="421"/>
      <c r="RPP127" s="421"/>
      <c r="RPQ127" s="421"/>
      <c r="RPR127" s="421"/>
      <c r="RPS127" s="421"/>
      <c r="RPT127" s="421"/>
      <c r="RPU127" s="421"/>
      <c r="RPV127" s="421"/>
      <c r="RPW127" s="421"/>
      <c r="RPX127" s="421"/>
      <c r="RPY127" s="421"/>
      <c r="RPZ127" s="421"/>
      <c r="RQA127" s="421"/>
      <c r="RQB127" s="421"/>
      <c r="RQC127" s="421"/>
      <c r="RQD127" s="421"/>
      <c r="RQE127" s="421"/>
      <c r="RQF127" s="421"/>
      <c r="RQG127" s="421"/>
      <c r="RQH127" s="421"/>
      <c r="RQI127" s="421"/>
      <c r="RQJ127" s="421"/>
      <c r="RQK127" s="421"/>
      <c r="RQL127" s="421"/>
      <c r="RQM127" s="421"/>
      <c r="RQN127" s="421"/>
      <c r="RQO127" s="421"/>
      <c r="RQP127" s="421"/>
      <c r="RQQ127" s="421"/>
      <c r="RQR127" s="421"/>
      <c r="RQS127" s="421"/>
      <c r="RQT127" s="421"/>
      <c r="RQU127" s="421"/>
      <c r="RQV127" s="421"/>
      <c r="RQW127" s="421"/>
      <c r="RQX127" s="421"/>
      <c r="RQY127" s="421"/>
      <c r="RQZ127" s="421"/>
      <c r="RRA127" s="421"/>
      <c r="RRB127" s="421"/>
      <c r="RRC127" s="421"/>
      <c r="RRD127" s="421"/>
      <c r="RRE127" s="421"/>
      <c r="RRF127" s="421"/>
      <c r="RRG127" s="421"/>
      <c r="RRH127" s="421"/>
      <c r="RRI127" s="421"/>
      <c r="RRJ127" s="421"/>
      <c r="RRK127" s="421"/>
      <c r="RRL127" s="421"/>
      <c r="RRM127" s="421"/>
      <c r="RRN127" s="421"/>
      <c r="RRO127" s="421"/>
      <c r="RRP127" s="421"/>
      <c r="RRQ127" s="421"/>
      <c r="RRR127" s="421"/>
      <c r="RRS127" s="421"/>
      <c r="RRT127" s="421"/>
      <c r="RRU127" s="421"/>
      <c r="RRV127" s="421"/>
      <c r="RRW127" s="421"/>
      <c r="RRX127" s="421"/>
      <c r="RRY127" s="421"/>
      <c r="RRZ127" s="421"/>
      <c r="RSA127" s="421"/>
      <c r="RSB127" s="421"/>
      <c r="RSC127" s="421"/>
      <c r="RSD127" s="421"/>
      <c r="RSE127" s="421"/>
      <c r="RSF127" s="421"/>
      <c r="RSG127" s="421"/>
      <c r="RSH127" s="421"/>
      <c r="RSI127" s="421"/>
      <c r="RSJ127" s="421"/>
      <c r="RSK127" s="421"/>
      <c r="RSL127" s="421"/>
      <c r="RSM127" s="421"/>
      <c r="RSN127" s="421"/>
      <c r="RSO127" s="421"/>
      <c r="RSP127" s="421"/>
      <c r="RSQ127" s="421"/>
      <c r="RSR127" s="421"/>
      <c r="RSS127" s="421"/>
      <c r="RST127" s="421"/>
      <c r="RSU127" s="421"/>
      <c r="RSV127" s="421"/>
      <c r="RSW127" s="421"/>
      <c r="RSX127" s="421"/>
      <c r="RSY127" s="421"/>
      <c r="RSZ127" s="421"/>
      <c r="RTA127" s="421"/>
      <c r="RTB127" s="421"/>
      <c r="RTC127" s="421"/>
      <c r="RTD127" s="421"/>
      <c r="RTE127" s="421"/>
      <c r="RTF127" s="421"/>
      <c r="RTG127" s="421"/>
      <c r="RTH127" s="421"/>
      <c r="RTI127" s="421"/>
      <c r="RTJ127" s="421"/>
      <c r="RTK127" s="421"/>
      <c r="RTL127" s="421"/>
      <c r="RTM127" s="421"/>
      <c r="RTN127" s="421"/>
      <c r="RTO127" s="421"/>
      <c r="RTP127" s="421"/>
      <c r="RTQ127" s="421"/>
      <c r="RTR127" s="421"/>
      <c r="RTS127" s="421"/>
      <c r="RTT127" s="421"/>
      <c r="RTU127" s="421"/>
      <c r="RTV127" s="421"/>
      <c r="RTW127" s="421"/>
      <c r="RTX127" s="421"/>
      <c r="RTY127" s="421"/>
      <c r="RTZ127" s="421"/>
      <c r="RUA127" s="421"/>
      <c r="RUB127" s="421"/>
      <c r="RUC127" s="421"/>
      <c r="RUD127" s="421"/>
      <c r="RUE127" s="421"/>
      <c r="RUF127" s="421"/>
      <c r="RUG127" s="421"/>
      <c r="RUH127" s="421"/>
      <c r="RUI127" s="421"/>
      <c r="RUJ127" s="421"/>
      <c r="RUK127" s="421"/>
      <c r="RUL127" s="421"/>
      <c r="RUM127" s="421"/>
      <c r="RUN127" s="421"/>
      <c r="RUO127" s="421"/>
      <c r="RUP127" s="421"/>
      <c r="RUQ127" s="421"/>
      <c r="RUR127" s="421"/>
      <c r="RUS127" s="421"/>
      <c r="RUT127" s="421"/>
      <c r="RUU127" s="421"/>
      <c r="RUV127" s="421"/>
      <c r="RUW127" s="421"/>
      <c r="RUX127" s="421"/>
      <c r="RUY127" s="421"/>
      <c r="RUZ127" s="421"/>
      <c r="RVA127" s="421"/>
      <c r="RVB127" s="421"/>
      <c r="RVC127" s="421"/>
      <c r="RVD127" s="421"/>
      <c r="RVE127" s="421"/>
      <c r="RVJ127" s="421"/>
      <c r="RVK127" s="421"/>
      <c r="RVL127" s="421"/>
      <c r="RVM127" s="421"/>
      <c r="RVN127" s="421"/>
      <c r="RVO127" s="421"/>
      <c r="RVP127" s="421"/>
      <c r="RVQ127" s="421"/>
      <c r="RVR127" s="421"/>
      <c r="RVS127" s="421"/>
      <c r="RVT127" s="421"/>
      <c r="RXL127" s="421"/>
      <c r="RXM127" s="421"/>
      <c r="RXN127" s="421"/>
      <c r="RXO127" s="421"/>
      <c r="RXP127" s="421"/>
      <c r="RXQ127" s="421"/>
      <c r="RXR127" s="421"/>
      <c r="RXS127" s="421"/>
      <c r="RXT127" s="421"/>
      <c r="RXU127" s="421"/>
      <c r="RXV127" s="421"/>
      <c r="RXW127" s="421"/>
      <c r="RXX127" s="421"/>
      <c r="RXY127" s="421"/>
      <c r="RXZ127" s="421"/>
      <c r="RYA127" s="421"/>
      <c r="RYB127" s="421"/>
      <c r="RYC127" s="421"/>
      <c r="RYD127" s="421"/>
      <c r="RYE127" s="421"/>
      <c r="RYF127" s="421"/>
      <c r="RYG127" s="421"/>
      <c r="RYH127" s="421"/>
      <c r="RYI127" s="421"/>
      <c r="RYJ127" s="421"/>
      <c r="RYK127" s="421"/>
      <c r="RYL127" s="421"/>
      <c r="RYM127" s="421"/>
      <c r="RYN127" s="421"/>
      <c r="RYO127" s="421"/>
      <c r="RYP127" s="421"/>
      <c r="RYQ127" s="421"/>
      <c r="RYR127" s="421"/>
      <c r="RYS127" s="421"/>
      <c r="RYT127" s="421"/>
      <c r="RYU127" s="421"/>
      <c r="RYV127" s="421"/>
      <c r="RYW127" s="421"/>
      <c r="RYX127" s="421"/>
      <c r="RYY127" s="421"/>
      <c r="RYZ127" s="421"/>
      <c r="RZA127" s="421"/>
      <c r="RZB127" s="421"/>
      <c r="RZC127" s="421"/>
      <c r="RZD127" s="421"/>
      <c r="RZE127" s="421"/>
      <c r="RZF127" s="421"/>
      <c r="RZG127" s="421"/>
      <c r="RZH127" s="421"/>
      <c r="RZI127" s="421"/>
      <c r="RZJ127" s="421"/>
      <c r="RZK127" s="421"/>
      <c r="RZL127" s="421"/>
      <c r="RZM127" s="421"/>
      <c r="RZN127" s="421"/>
      <c r="RZO127" s="421"/>
      <c r="RZP127" s="421"/>
      <c r="RZQ127" s="421"/>
      <c r="RZR127" s="421"/>
      <c r="RZS127" s="421"/>
      <c r="RZT127" s="421"/>
      <c r="RZU127" s="421"/>
      <c r="RZV127" s="421"/>
      <c r="RZW127" s="421"/>
      <c r="RZX127" s="421"/>
      <c r="RZY127" s="421"/>
      <c r="RZZ127" s="421"/>
      <c r="SAA127" s="421"/>
      <c r="SAB127" s="421"/>
      <c r="SAC127" s="421"/>
      <c r="SAD127" s="421"/>
      <c r="SAE127" s="421"/>
      <c r="SAF127" s="421"/>
      <c r="SAG127" s="421"/>
      <c r="SAH127" s="421"/>
      <c r="SAI127" s="421"/>
      <c r="SAJ127" s="421"/>
      <c r="SAK127" s="421"/>
      <c r="SAL127" s="421"/>
      <c r="SAM127" s="421"/>
      <c r="SAN127" s="421"/>
      <c r="SAO127" s="421"/>
      <c r="SAP127" s="421"/>
      <c r="SAQ127" s="421"/>
      <c r="SAR127" s="421"/>
      <c r="SAS127" s="421"/>
      <c r="SAT127" s="421"/>
      <c r="SAU127" s="421"/>
      <c r="SAV127" s="421"/>
      <c r="SAW127" s="421"/>
      <c r="SAX127" s="421"/>
      <c r="SAY127" s="421"/>
      <c r="SAZ127" s="421"/>
      <c r="SBA127" s="421"/>
      <c r="SBB127" s="421"/>
      <c r="SBC127" s="421"/>
      <c r="SBD127" s="421"/>
      <c r="SBE127" s="421"/>
      <c r="SBF127" s="421"/>
      <c r="SBG127" s="421"/>
      <c r="SBH127" s="421"/>
      <c r="SBI127" s="421"/>
      <c r="SBJ127" s="421"/>
      <c r="SBK127" s="421"/>
      <c r="SBL127" s="421"/>
      <c r="SBM127" s="421"/>
      <c r="SBN127" s="421"/>
      <c r="SBO127" s="421"/>
      <c r="SBP127" s="421"/>
      <c r="SBQ127" s="421"/>
      <c r="SBR127" s="421"/>
      <c r="SBS127" s="421"/>
      <c r="SBT127" s="421"/>
      <c r="SBU127" s="421"/>
      <c r="SBV127" s="421"/>
      <c r="SBW127" s="421"/>
      <c r="SBX127" s="421"/>
      <c r="SBY127" s="421"/>
      <c r="SBZ127" s="421"/>
      <c r="SCA127" s="421"/>
      <c r="SCB127" s="421"/>
      <c r="SCC127" s="421"/>
      <c r="SCD127" s="421"/>
      <c r="SCE127" s="421"/>
      <c r="SCF127" s="421"/>
      <c r="SCG127" s="421"/>
      <c r="SCH127" s="421"/>
      <c r="SCI127" s="421"/>
      <c r="SCJ127" s="421"/>
      <c r="SCK127" s="421"/>
      <c r="SCL127" s="421"/>
      <c r="SCM127" s="421"/>
      <c r="SCN127" s="421"/>
      <c r="SCO127" s="421"/>
      <c r="SCP127" s="421"/>
      <c r="SCQ127" s="421"/>
      <c r="SCR127" s="421"/>
      <c r="SCS127" s="421"/>
      <c r="SCT127" s="421"/>
      <c r="SCU127" s="421"/>
      <c r="SCV127" s="421"/>
      <c r="SCW127" s="421"/>
      <c r="SCX127" s="421"/>
      <c r="SCY127" s="421"/>
      <c r="SCZ127" s="421"/>
      <c r="SDA127" s="421"/>
      <c r="SDB127" s="421"/>
      <c r="SDC127" s="421"/>
      <c r="SDD127" s="421"/>
      <c r="SDE127" s="421"/>
      <c r="SDF127" s="421"/>
      <c r="SDG127" s="421"/>
      <c r="SDH127" s="421"/>
      <c r="SDI127" s="421"/>
      <c r="SDJ127" s="421"/>
      <c r="SDK127" s="421"/>
      <c r="SDL127" s="421"/>
      <c r="SDM127" s="421"/>
      <c r="SDN127" s="421"/>
      <c r="SDO127" s="421"/>
      <c r="SDP127" s="421"/>
      <c r="SDQ127" s="421"/>
      <c r="SDR127" s="421"/>
      <c r="SDS127" s="421"/>
      <c r="SDT127" s="421"/>
      <c r="SDU127" s="421"/>
      <c r="SDV127" s="421"/>
      <c r="SDW127" s="421"/>
      <c r="SDX127" s="421"/>
      <c r="SDY127" s="421"/>
      <c r="SDZ127" s="421"/>
      <c r="SEA127" s="421"/>
      <c r="SEB127" s="421"/>
      <c r="SEC127" s="421"/>
      <c r="SED127" s="421"/>
      <c r="SEE127" s="421"/>
      <c r="SEF127" s="421"/>
      <c r="SEG127" s="421"/>
      <c r="SEH127" s="421"/>
      <c r="SEI127" s="421"/>
      <c r="SEJ127" s="421"/>
      <c r="SEK127" s="421"/>
      <c r="SEL127" s="421"/>
      <c r="SEM127" s="421"/>
      <c r="SEN127" s="421"/>
      <c r="SEO127" s="421"/>
      <c r="SEP127" s="421"/>
      <c r="SEQ127" s="421"/>
      <c r="SER127" s="421"/>
      <c r="SES127" s="421"/>
      <c r="SET127" s="421"/>
      <c r="SEU127" s="421"/>
      <c r="SEV127" s="421"/>
      <c r="SEW127" s="421"/>
      <c r="SEX127" s="421"/>
      <c r="SEY127" s="421"/>
      <c r="SEZ127" s="421"/>
      <c r="SFA127" s="421"/>
      <c r="SFF127" s="421"/>
      <c r="SFG127" s="421"/>
      <c r="SFH127" s="421"/>
      <c r="SFI127" s="421"/>
      <c r="SFJ127" s="421"/>
      <c r="SFK127" s="421"/>
      <c r="SFL127" s="421"/>
      <c r="SFM127" s="421"/>
      <c r="SFN127" s="421"/>
      <c r="SFO127" s="421"/>
      <c r="SFP127" s="421"/>
      <c r="SHH127" s="421"/>
      <c r="SHI127" s="421"/>
      <c r="SHJ127" s="421"/>
      <c r="SHK127" s="421"/>
      <c r="SHL127" s="421"/>
      <c r="SHM127" s="421"/>
      <c r="SHN127" s="421"/>
      <c r="SHO127" s="421"/>
      <c r="SHP127" s="421"/>
      <c r="SHQ127" s="421"/>
      <c r="SHR127" s="421"/>
      <c r="SHS127" s="421"/>
      <c r="SHT127" s="421"/>
      <c r="SHU127" s="421"/>
      <c r="SHV127" s="421"/>
      <c r="SHW127" s="421"/>
      <c r="SHX127" s="421"/>
      <c r="SHY127" s="421"/>
      <c r="SHZ127" s="421"/>
      <c r="SIA127" s="421"/>
      <c r="SIB127" s="421"/>
      <c r="SIC127" s="421"/>
      <c r="SID127" s="421"/>
      <c r="SIE127" s="421"/>
      <c r="SIF127" s="421"/>
      <c r="SIG127" s="421"/>
      <c r="SIH127" s="421"/>
      <c r="SII127" s="421"/>
      <c r="SIJ127" s="421"/>
      <c r="SIK127" s="421"/>
      <c r="SIL127" s="421"/>
      <c r="SIM127" s="421"/>
      <c r="SIN127" s="421"/>
      <c r="SIO127" s="421"/>
      <c r="SIP127" s="421"/>
      <c r="SIQ127" s="421"/>
      <c r="SIR127" s="421"/>
      <c r="SIS127" s="421"/>
      <c r="SIT127" s="421"/>
      <c r="SIU127" s="421"/>
      <c r="SIV127" s="421"/>
      <c r="SIW127" s="421"/>
      <c r="SIX127" s="421"/>
      <c r="SIY127" s="421"/>
      <c r="SIZ127" s="421"/>
      <c r="SJA127" s="421"/>
      <c r="SJB127" s="421"/>
      <c r="SJC127" s="421"/>
      <c r="SJD127" s="421"/>
      <c r="SJE127" s="421"/>
      <c r="SJF127" s="421"/>
      <c r="SJG127" s="421"/>
      <c r="SJH127" s="421"/>
      <c r="SJI127" s="421"/>
      <c r="SJJ127" s="421"/>
      <c r="SJK127" s="421"/>
      <c r="SJL127" s="421"/>
      <c r="SJM127" s="421"/>
      <c r="SJN127" s="421"/>
      <c r="SJO127" s="421"/>
      <c r="SJP127" s="421"/>
      <c r="SJQ127" s="421"/>
      <c r="SJR127" s="421"/>
      <c r="SJS127" s="421"/>
      <c r="SJT127" s="421"/>
      <c r="SJU127" s="421"/>
      <c r="SJV127" s="421"/>
      <c r="SJW127" s="421"/>
      <c r="SJX127" s="421"/>
      <c r="SJY127" s="421"/>
      <c r="SJZ127" s="421"/>
      <c r="SKA127" s="421"/>
      <c r="SKB127" s="421"/>
      <c r="SKC127" s="421"/>
      <c r="SKD127" s="421"/>
      <c r="SKE127" s="421"/>
      <c r="SKF127" s="421"/>
      <c r="SKG127" s="421"/>
      <c r="SKH127" s="421"/>
      <c r="SKI127" s="421"/>
      <c r="SKJ127" s="421"/>
      <c r="SKK127" s="421"/>
      <c r="SKL127" s="421"/>
      <c r="SKM127" s="421"/>
      <c r="SKN127" s="421"/>
      <c r="SKO127" s="421"/>
      <c r="SKP127" s="421"/>
      <c r="SKQ127" s="421"/>
      <c r="SKR127" s="421"/>
      <c r="SKS127" s="421"/>
      <c r="SKT127" s="421"/>
      <c r="SKU127" s="421"/>
      <c r="SKV127" s="421"/>
      <c r="SKW127" s="421"/>
      <c r="SKX127" s="421"/>
      <c r="SKY127" s="421"/>
      <c r="SKZ127" s="421"/>
      <c r="SLA127" s="421"/>
      <c r="SLB127" s="421"/>
      <c r="SLC127" s="421"/>
      <c r="SLD127" s="421"/>
      <c r="SLE127" s="421"/>
      <c r="SLF127" s="421"/>
      <c r="SLG127" s="421"/>
      <c r="SLH127" s="421"/>
      <c r="SLI127" s="421"/>
      <c r="SLJ127" s="421"/>
      <c r="SLK127" s="421"/>
      <c r="SLL127" s="421"/>
      <c r="SLM127" s="421"/>
      <c r="SLN127" s="421"/>
      <c r="SLO127" s="421"/>
      <c r="SLP127" s="421"/>
      <c r="SLQ127" s="421"/>
      <c r="SLR127" s="421"/>
      <c r="SLS127" s="421"/>
      <c r="SLT127" s="421"/>
      <c r="SLU127" s="421"/>
      <c r="SLV127" s="421"/>
      <c r="SLW127" s="421"/>
      <c r="SLX127" s="421"/>
      <c r="SLY127" s="421"/>
      <c r="SLZ127" s="421"/>
      <c r="SMA127" s="421"/>
      <c r="SMB127" s="421"/>
      <c r="SMC127" s="421"/>
      <c r="SMD127" s="421"/>
      <c r="SME127" s="421"/>
      <c r="SMF127" s="421"/>
      <c r="SMG127" s="421"/>
      <c r="SMH127" s="421"/>
      <c r="SMI127" s="421"/>
      <c r="SMJ127" s="421"/>
      <c r="SMK127" s="421"/>
      <c r="SML127" s="421"/>
      <c r="SMM127" s="421"/>
      <c r="SMN127" s="421"/>
      <c r="SMO127" s="421"/>
      <c r="SMP127" s="421"/>
      <c r="SMQ127" s="421"/>
      <c r="SMR127" s="421"/>
      <c r="SMS127" s="421"/>
      <c r="SMT127" s="421"/>
      <c r="SMU127" s="421"/>
      <c r="SMV127" s="421"/>
      <c r="SMW127" s="421"/>
      <c r="SMX127" s="421"/>
      <c r="SMY127" s="421"/>
      <c r="SMZ127" s="421"/>
      <c r="SNA127" s="421"/>
      <c r="SNB127" s="421"/>
      <c r="SNC127" s="421"/>
      <c r="SND127" s="421"/>
      <c r="SNE127" s="421"/>
      <c r="SNF127" s="421"/>
      <c r="SNG127" s="421"/>
      <c r="SNH127" s="421"/>
      <c r="SNI127" s="421"/>
      <c r="SNJ127" s="421"/>
      <c r="SNK127" s="421"/>
      <c r="SNL127" s="421"/>
      <c r="SNM127" s="421"/>
      <c r="SNN127" s="421"/>
      <c r="SNO127" s="421"/>
      <c r="SNP127" s="421"/>
      <c r="SNQ127" s="421"/>
      <c r="SNR127" s="421"/>
      <c r="SNS127" s="421"/>
      <c r="SNT127" s="421"/>
      <c r="SNU127" s="421"/>
      <c r="SNV127" s="421"/>
      <c r="SNW127" s="421"/>
      <c r="SNX127" s="421"/>
      <c r="SNY127" s="421"/>
      <c r="SNZ127" s="421"/>
      <c r="SOA127" s="421"/>
      <c r="SOB127" s="421"/>
      <c r="SOC127" s="421"/>
      <c r="SOD127" s="421"/>
      <c r="SOE127" s="421"/>
      <c r="SOF127" s="421"/>
      <c r="SOG127" s="421"/>
      <c r="SOH127" s="421"/>
      <c r="SOI127" s="421"/>
      <c r="SOJ127" s="421"/>
      <c r="SOK127" s="421"/>
      <c r="SOL127" s="421"/>
      <c r="SOM127" s="421"/>
      <c r="SON127" s="421"/>
      <c r="SOO127" s="421"/>
      <c r="SOP127" s="421"/>
      <c r="SOQ127" s="421"/>
      <c r="SOR127" s="421"/>
      <c r="SOS127" s="421"/>
      <c r="SOT127" s="421"/>
      <c r="SOU127" s="421"/>
      <c r="SOV127" s="421"/>
      <c r="SOW127" s="421"/>
      <c r="SPB127" s="421"/>
      <c r="SPC127" s="421"/>
      <c r="SPD127" s="421"/>
      <c r="SPE127" s="421"/>
      <c r="SPF127" s="421"/>
      <c r="SPG127" s="421"/>
      <c r="SPH127" s="421"/>
      <c r="SPI127" s="421"/>
      <c r="SPJ127" s="421"/>
      <c r="SPK127" s="421"/>
      <c r="SPL127" s="421"/>
      <c r="SRD127" s="421"/>
      <c r="SRE127" s="421"/>
      <c r="SRF127" s="421"/>
      <c r="SRG127" s="421"/>
      <c r="SRH127" s="421"/>
      <c r="SRI127" s="421"/>
      <c r="SRJ127" s="421"/>
      <c r="SRK127" s="421"/>
      <c r="SRL127" s="421"/>
      <c r="SRM127" s="421"/>
      <c r="SRN127" s="421"/>
      <c r="SRO127" s="421"/>
      <c r="SRP127" s="421"/>
      <c r="SRQ127" s="421"/>
      <c r="SRR127" s="421"/>
      <c r="SRS127" s="421"/>
      <c r="SRT127" s="421"/>
      <c r="SRU127" s="421"/>
      <c r="SRV127" s="421"/>
      <c r="SRW127" s="421"/>
      <c r="SRX127" s="421"/>
      <c r="SRY127" s="421"/>
      <c r="SRZ127" s="421"/>
      <c r="SSA127" s="421"/>
      <c r="SSB127" s="421"/>
      <c r="SSC127" s="421"/>
      <c r="SSD127" s="421"/>
      <c r="SSE127" s="421"/>
      <c r="SSF127" s="421"/>
      <c r="SSG127" s="421"/>
      <c r="SSH127" s="421"/>
      <c r="SSI127" s="421"/>
      <c r="SSJ127" s="421"/>
      <c r="SSK127" s="421"/>
      <c r="SSL127" s="421"/>
      <c r="SSM127" s="421"/>
      <c r="SSN127" s="421"/>
      <c r="SSO127" s="421"/>
      <c r="SSP127" s="421"/>
      <c r="SSQ127" s="421"/>
      <c r="SSR127" s="421"/>
      <c r="SSS127" s="421"/>
      <c r="SST127" s="421"/>
      <c r="SSU127" s="421"/>
      <c r="SSV127" s="421"/>
      <c r="SSW127" s="421"/>
      <c r="SSX127" s="421"/>
      <c r="SSY127" s="421"/>
      <c r="SSZ127" s="421"/>
      <c r="STA127" s="421"/>
      <c r="STB127" s="421"/>
      <c r="STC127" s="421"/>
      <c r="STD127" s="421"/>
      <c r="STE127" s="421"/>
      <c r="STF127" s="421"/>
      <c r="STG127" s="421"/>
      <c r="STH127" s="421"/>
      <c r="STI127" s="421"/>
      <c r="STJ127" s="421"/>
      <c r="STK127" s="421"/>
      <c r="STL127" s="421"/>
      <c r="STM127" s="421"/>
      <c r="STN127" s="421"/>
      <c r="STO127" s="421"/>
      <c r="STP127" s="421"/>
      <c r="STQ127" s="421"/>
      <c r="STR127" s="421"/>
      <c r="STS127" s="421"/>
      <c r="STT127" s="421"/>
      <c r="STU127" s="421"/>
      <c r="STV127" s="421"/>
      <c r="STW127" s="421"/>
      <c r="STX127" s="421"/>
      <c r="STY127" s="421"/>
      <c r="STZ127" s="421"/>
      <c r="SUA127" s="421"/>
      <c r="SUB127" s="421"/>
      <c r="SUC127" s="421"/>
      <c r="SUD127" s="421"/>
      <c r="SUE127" s="421"/>
      <c r="SUF127" s="421"/>
      <c r="SUG127" s="421"/>
      <c r="SUH127" s="421"/>
      <c r="SUI127" s="421"/>
      <c r="SUJ127" s="421"/>
      <c r="SUK127" s="421"/>
      <c r="SUL127" s="421"/>
      <c r="SUM127" s="421"/>
      <c r="SUN127" s="421"/>
      <c r="SUO127" s="421"/>
      <c r="SUP127" s="421"/>
      <c r="SUQ127" s="421"/>
      <c r="SUR127" s="421"/>
      <c r="SUS127" s="421"/>
      <c r="SUT127" s="421"/>
      <c r="SUU127" s="421"/>
      <c r="SUV127" s="421"/>
      <c r="SUW127" s="421"/>
      <c r="SUX127" s="421"/>
      <c r="SUY127" s="421"/>
      <c r="SUZ127" s="421"/>
      <c r="SVA127" s="421"/>
      <c r="SVB127" s="421"/>
      <c r="SVC127" s="421"/>
      <c r="SVD127" s="421"/>
      <c r="SVE127" s="421"/>
      <c r="SVF127" s="421"/>
      <c r="SVG127" s="421"/>
      <c r="SVH127" s="421"/>
      <c r="SVI127" s="421"/>
      <c r="SVJ127" s="421"/>
      <c r="SVK127" s="421"/>
      <c r="SVL127" s="421"/>
      <c r="SVM127" s="421"/>
      <c r="SVN127" s="421"/>
      <c r="SVO127" s="421"/>
      <c r="SVP127" s="421"/>
      <c r="SVQ127" s="421"/>
      <c r="SVR127" s="421"/>
      <c r="SVS127" s="421"/>
      <c r="SVT127" s="421"/>
      <c r="SVU127" s="421"/>
      <c r="SVV127" s="421"/>
      <c r="SVW127" s="421"/>
      <c r="SVX127" s="421"/>
      <c r="SVY127" s="421"/>
      <c r="SVZ127" s="421"/>
      <c r="SWA127" s="421"/>
      <c r="SWB127" s="421"/>
      <c r="SWC127" s="421"/>
      <c r="SWD127" s="421"/>
      <c r="SWE127" s="421"/>
      <c r="SWF127" s="421"/>
      <c r="SWG127" s="421"/>
      <c r="SWH127" s="421"/>
      <c r="SWI127" s="421"/>
      <c r="SWJ127" s="421"/>
      <c r="SWK127" s="421"/>
      <c r="SWL127" s="421"/>
      <c r="SWM127" s="421"/>
      <c r="SWN127" s="421"/>
      <c r="SWO127" s="421"/>
      <c r="SWP127" s="421"/>
      <c r="SWQ127" s="421"/>
      <c r="SWR127" s="421"/>
      <c r="SWS127" s="421"/>
      <c r="SWT127" s="421"/>
      <c r="SWU127" s="421"/>
      <c r="SWV127" s="421"/>
      <c r="SWW127" s="421"/>
      <c r="SWX127" s="421"/>
      <c r="SWY127" s="421"/>
      <c r="SWZ127" s="421"/>
      <c r="SXA127" s="421"/>
      <c r="SXB127" s="421"/>
      <c r="SXC127" s="421"/>
      <c r="SXD127" s="421"/>
      <c r="SXE127" s="421"/>
      <c r="SXF127" s="421"/>
      <c r="SXG127" s="421"/>
      <c r="SXH127" s="421"/>
      <c r="SXI127" s="421"/>
      <c r="SXJ127" s="421"/>
      <c r="SXK127" s="421"/>
      <c r="SXL127" s="421"/>
      <c r="SXM127" s="421"/>
      <c r="SXN127" s="421"/>
      <c r="SXO127" s="421"/>
      <c r="SXP127" s="421"/>
      <c r="SXQ127" s="421"/>
      <c r="SXR127" s="421"/>
      <c r="SXS127" s="421"/>
      <c r="SXT127" s="421"/>
      <c r="SXU127" s="421"/>
      <c r="SXV127" s="421"/>
      <c r="SXW127" s="421"/>
      <c r="SXX127" s="421"/>
      <c r="SXY127" s="421"/>
      <c r="SXZ127" s="421"/>
      <c r="SYA127" s="421"/>
      <c r="SYB127" s="421"/>
      <c r="SYC127" s="421"/>
      <c r="SYD127" s="421"/>
      <c r="SYE127" s="421"/>
      <c r="SYF127" s="421"/>
      <c r="SYG127" s="421"/>
      <c r="SYH127" s="421"/>
      <c r="SYI127" s="421"/>
      <c r="SYJ127" s="421"/>
      <c r="SYK127" s="421"/>
      <c r="SYL127" s="421"/>
      <c r="SYM127" s="421"/>
      <c r="SYN127" s="421"/>
      <c r="SYO127" s="421"/>
      <c r="SYP127" s="421"/>
      <c r="SYQ127" s="421"/>
      <c r="SYR127" s="421"/>
      <c r="SYS127" s="421"/>
      <c r="SYX127" s="421"/>
      <c r="SYY127" s="421"/>
      <c r="SYZ127" s="421"/>
      <c r="SZA127" s="421"/>
      <c r="SZB127" s="421"/>
      <c r="SZC127" s="421"/>
      <c r="SZD127" s="421"/>
      <c r="SZE127" s="421"/>
      <c r="SZF127" s="421"/>
      <c r="SZG127" s="421"/>
      <c r="SZH127" s="421"/>
      <c r="TAZ127" s="421"/>
      <c r="TBA127" s="421"/>
      <c r="TBB127" s="421"/>
      <c r="TBC127" s="421"/>
      <c r="TBD127" s="421"/>
      <c r="TBE127" s="421"/>
      <c r="TBF127" s="421"/>
      <c r="TBG127" s="421"/>
      <c r="TBH127" s="421"/>
      <c r="TBI127" s="421"/>
      <c r="TBJ127" s="421"/>
      <c r="TBK127" s="421"/>
      <c r="TBL127" s="421"/>
      <c r="TBM127" s="421"/>
      <c r="TBN127" s="421"/>
      <c r="TBO127" s="421"/>
      <c r="TBP127" s="421"/>
      <c r="TBQ127" s="421"/>
      <c r="TBR127" s="421"/>
      <c r="TBS127" s="421"/>
      <c r="TBT127" s="421"/>
      <c r="TBU127" s="421"/>
      <c r="TBV127" s="421"/>
      <c r="TBW127" s="421"/>
      <c r="TBX127" s="421"/>
      <c r="TBY127" s="421"/>
      <c r="TBZ127" s="421"/>
      <c r="TCA127" s="421"/>
      <c r="TCB127" s="421"/>
      <c r="TCC127" s="421"/>
      <c r="TCD127" s="421"/>
      <c r="TCE127" s="421"/>
      <c r="TCF127" s="421"/>
      <c r="TCG127" s="421"/>
      <c r="TCH127" s="421"/>
      <c r="TCI127" s="421"/>
      <c r="TCJ127" s="421"/>
      <c r="TCK127" s="421"/>
      <c r="TCL127" s="421"/>
      <c r="TCM127" s="421"/>
      <c r="TCN127" s="421"/>
      <c r="TCO127" s="421"/>
      <c r="TCP127" s="421"/>
      <c r="TCQ127" s="421"/>
      <c r="TCR127" s="421"/>
      <c r="TCS127" s="421"/>
      <c r="TCT127" s="421"/>
      <c r="TCU127" s="421"/>
      <c r="TCV127" s="421"/>
      <c r="TCW127" s="421"/>
      <c r="TCX127" s="421"/>
      <c r="TCY127" s="421"/>
      <c r="TCZ127" s="421"/>
      <c r="TDA127" s="421"/>
      <c r="TDB127" s="421"/>
      <c r="TDC127" s="421"/>
      <c r="TDD127" s="421"/>
      <c r="TDE127" s="421"/>
      <c r="TDF127" s="421"/>
      <c r="TDG127" s="421"/>
      <c r="TDH127" s="421"/>
      <c r="TDI127" s="421"/>
      <c r="TDJ127" s="421"/>
      <c r="TDK127" s="421"/>
      <c r="TDL127" s="421"/>
      <c r="TDM127" s="421"/>
      <c r="TDN127" s="421"/>
      <c r="TDO127" s="421"/>
      <c r="TDP127" s="421"/>
      <c r="TDQ127" s="421"/>
      <c r="TDR127" s="421"/>
      <c r="TDS127" s="421"/>
      <c r="TDT127" s="421"/>
      <c r="TDU127" s="421"/>
      <c r="TDV127" s="421"/>
      <c r="TDW127" s="421"/>
      <c r="TDX127" s="421"/>
      <c r="TDY127" s="421"/>
      <c r="TDZ127" s="421"/>
      <c r="TEA127" s="421"/>
      <c r="TEB127" s="421"/>
      <c r="TEC127" s="421"/>
      <c r="TED127" s="421"/>
      <c r="TEE127" s="421"/>
      <c r="TEF127" s="421"/>
      <c r="TEG127" s="421"/>
      <c r="TEH127" s="421"/>
      <c r="TEI127" s="421"/>
      <c r="TEJ127" s="421"/>
      <c r="TEK127" s="421"/>
      <c r="TEL127" s="421"/>
      <c r="TEM127" s="421"/>
      <c r="TEN127" s="421"/>
      <c r="TEO127" s="421"/>
      <c r="TEP127" s="421"/>
      <c r="TEQ127" s="421"/>
      <c r="TER127" s="421"/>
      <c r="TES127" s="421"/>
      <c r="TET127" s="421"/>
      <c r="TEU127" s="421"/>
      <c r="TEV127" s="421"/>
      <c r="TEW127" s="421"/>
      <c r="TEX127" s="421"/>
      <c r="TEY127" s="421"/>
      <c r="TEZ127" s="421"/>
      <c r="TFA127" s="421"/>
      <c r="TFB127" s="421"/>
      <c r="TFC127" s="421"/>
      <c r="TFD127" s="421"/>
      <c r="TFE127" s="421"/>
      <c r="TFF127" s="421"/>
      <c r="TFG127" s="421"/>
      <c r="TFH127" s="421"/>
      <c r="TFI127" s="421"/>
      <c r="TFJ127" s="421"/>
      <c r="TFK127" s="421"/>
      <c r="TFL127" s="421"/>
      <c r="TFM127" s="421"/>
      <c r="TFN127" s="421"/>
      <c r="TFO127" s="421"/>
      <c r="TFP127" s="421"/>
      <c r="TFQ127" s="421"/>
      <c r="TFR127" s="421"/>
      <c r="TFS127" s="421"/>
      <c r="TFT127" s="421"/>
      <c r="TFU127" s="421"/>
      <c r="TFV127" s="421"/>
      <c r="TFW127" s="421"/>
      <c r="TFX127" s="421"/>
      <c r="TFY127" s="421"/>
      <c r="TFZ127" s="421"/>
      <c r="TGA127" s="421"/>
      <c r="TGB127" s="421"/>
      <c r="TGC127" s="421"/>
      <c r="TGD127" s="421"/>
      <c r="TGE127" s="421"/>
      <c r="TGF127" s="421"/>
      <c r="TGG127" s="421"/>
      <c r="TGH127" s="421"/>
      <c r="TGI127" s="421"/>
      <c r="TGJ127" s="421"/>
      <c r="TGK127" s="421"/>
      <c r="TGL127" s="421"/>
      <c r="TGM127" s="421"/>
      <c r="TGN127" s="421"/>
      <c r="TGO127" s="421"/>
      <c r="TGP127" s="421"/>
      <c r="TGQ127" s="421"/>
      <c r="TGR127" s="421"/>
      <c r="TGS127" s="421"/>
      <c r="TGT127" s="421"/>
      <c r="TGU127" s="421"/>
      <c r="TGV127" s="421"/>
      <c r="TGW127" s="421"/>
      <c r="TGX127" s="421"/>
      <c r="TGY127" s="421"/>
      <c r="TGZ127" s="421"/>
      <c r="THA127" s="421"/>
      <c r="THB127" s="421"/>
      <c r="THC127" s="421"/>
      <c r="THD127" s="421"/>
      <c r="THE127" s="421"/>
      <c r="THF127" s="421"/>
      <c r="THG127" s="421"/>
      <c r="THH127" s="421"/>
      <c r="THI127" s="421"/>
      <c r="THJ127" s="421"/>
      <c r="THK127" s="421"/>
      <c r="THL127" s="421"/>
      <c r="THM127" s="421"/>
      <c r="THN127" s="421"/>
      <c r="THO127" s="421"/>
      <c r="THP127" s="421"/>
      <c r="THQ127" s="421"/>
      <c r="THR127" s="421"/>
      <c r="THS127" s="421"/>
      <c r="THT127" s="421"/>
      <c r="THU127" s="421"/>
      <c r="THV127" s="421"/>
      <c r="THW127" s="421"/>
      <c r="THX127" s="421"/>
      <c r="THY127" s="421"/>
      <c r="THZ127" s="421"/>
      <c r="TIA127" s="421"/>
      <c r="TIB127" s="421"/>
      <c r="TIC127" s="421"/>
      <c r="TID127" s="421"/>
      <c r="TIE127" s="421"/>
      <c r="TIF127" s="421"/>
      <c r="TIG127" s="421"/>
      <c r="TIH127" s="421"/>
      <c r="TII127" s="421"/>
      <c r="TIJ127" s="421"/>
      <c r="TIK127" s="421"/>
      <c r="TIL127" s="421"/>
      <c r="TIM127" s="421"/>
      <c r="TIN127" s="421"/>
      <c r="TIO127" s="421"/>
      <c r="TIT127" s="421"/>
      <c r="TIU127" s="421"/>
      <c r="TIV127" s="421"/>
      <c r="TIW127" s="421"/>
      <c r="TIX127" s="421"/>
      <c r="TIY127" s="421"/>
      <c r="TIZ127" s="421"/>
      <c r="TJA127" s="421"/>
      <c r="TJB127" s="421"/>
      <c r="TJC127" s="421"/>
      <c r="TJD127" s="421"/>
      <c r="TKV127" s="421"/>
      <c r="TKW127" s="421"/>
      <c r="TKX127" s="421"/>
      <c r="TKY127" s="421"/>
      <c r="TKZ127" s="421"/>
      <c r="TLA127" s="421"/>
      <c r="TLB127" s="421"/>
      <c r="TLC127" s="421"/>
      <c r="TLD127" s="421"/>
      <c r="TLE127" s="421"/>
      <c r="TLF127" s="421"/>
      <c r="TLG127" s="421"/>
      <c r="TLH127" s="421"/>
      <c r="TLI127" s="421"/>
      <c r="TLJ127" s="421"/>
      <c r="TLK127" s="421"/>
      <c r="TLL127" s="421"/>
      <c r="TLM127" s="421"/>
      <c r="TLN127" s="421"/>
      <c r="TLO127" s="421"/>
      <c r="TLP127" s="421"/>
      <c r="TLQ127" s="421"/>
      <c r="TLR127" s="421"/>
      <c r="TLS127" s="421"/>
      <c r="TLT127" s="421"/>
      <c r="TLU127" s="421"/>
      <c r="TLV127" s="421"/>
      <c r="TLW127" s="421"/>
      <c r="TLX127" s="421"/>
      <c r="TLY127" s="421"/>
      <c r="TLZ127" s="421"/>
      <c r="TMA127" s="421"/>
      <c r="TMB127" s="421"/>
      <c r="TMC127" s="421"/>
      <c r="TMD127" s="421"/>
      <c r="TME127" s="421"/>
      <c r="TMF127" s="421"/>
      <c r="TMG127" s="421"/>
      <c r="TMH127" s="421"/>
      <c r="TMI127" s="421"/>
      <c r="TMJ127" s="421"/>
      <c r="TMK127" s="421"/>
      <c r="TML127" s="421"/>
      <c r="TMM127" s="421"/>
      <c r="TMN127" s="421"/>
      <c r="TMO127" s="421"/>
      <c r="TMP127" s="421"/>
      <c r="TMQ127" s="421"/>
      <c r="TMR127" s="421"/>
      <c r="TMS127" s="421"/>
      <c r="TMT127" s="421"/>
      <c r="TMU127" s="421"/>
      <c r="TMV127" s="421"/>
      <c r="TMW127" s="421"/>
      <c r="TMX127" s="421"/>
      <c r="TMY127" s="421"/>
      <c r="TMZ127" s="421"/>
      <c r="TNA127" s="421"/>
      <c r="TNB127" s="421"/>
      <c r="TNC127" s="421"/>
      <c r="TND127" s="421"/>
      <c r="TNE127" s="421"/>
      <c r="TNF127" s="421"/>
      <c r="TNG127" s="421"/>
      <c r="TNH127" s="421"/>
      <c r="TNI127" s="421"/>
      <c r="TNJ127" s="421"/>
      <c r="TNK127" s="421"/>
      <c r="TNL127" s="421"/>
      <c r="TNM127" s="421"/>
      <c r="TNN127" s="421"/>
      <c r="TNO127" s="421"/>
      <c r="TNP127" s="421"/>
      <c r="TNQ127" s="421"/>
      <c r="TNR127" s="421"/>
      <c r="TNS127" s="421"/>
      <c r="TNT127" s="421"/>
      <c r="TNU127" s="421"/>
      <c r="TNV127" s="421"/>
      <c r="TNW127" s="421"/>
      <c r="TNX127" s="421"/>
      <c r="TNY127" s="421"/>
      <c r="TNZ127" s="421"/>
      <c r="TOA127" s="421"/>
      <c r="TOB127" s="421"/>
      <c r="TOC127" s="421"/>
      <c r="TOD127" s="421"/>
      <c r="TOE127" s="421"/>
      <c r="TOF127" s="421"/>
      <c r="TOG127" s="421"/>
      <c r="TOH127" s="421"/>
      <c r="TOI127" s="421"/>
      <c r="TOJ127" s="421"/>
      <c r="TOK127" s="421"/>
      <c r="TOL127" s="421"/>
      <c r="TOM127" s="421"/>
      <c r="TON127" s="421"/>
      <c r="TOO127" s="421"/>
      <c r="TOP127" s="421"/>
      <c r="TOQ127" s="421"/>
      <c r="TOR127" s="421"/>
      <c r="TOS127" s="421"/>
      <c r="TOT127" s="421"/>
      <c r="TOU127" s="421"/>
      <c r="TOV127" s="421"/>
      <c r="TOW127" s="421"/>
      <c r="TOX127" s="421"/>
      <c r="TOY127" s="421"/>
      <c r="TOZ127" s="421"/>
      <c r="TPA127" s="421"/>
      <c r="TPB127" s="421"/>
      <c r="TPC127" s="421"/>
      <c r="TPD127" s="421"/>
      <c r="TPE127" s="421"/>
      <c r="TPF127" s="421"/>
      <c r="TPG127" s="421"/>
      <c r="TPH127" s="421"/>
      <c r="TPI127" s="421"/>
      <c r="TPJ127" s="421"/>
      <c r="TPK127" s="421"/>
      <c r="TPL127" s="421"/>
      <c r="TPM127" s="421"/>
      <c r="TPN127" s="421"/>
      <c r="TPO127" s="421"/>
      <c r="TPP127" s="421"/>
      <c r="TPQ127" s="421"/>
      <c r="TPR127" s="421"/>
      <c r="TPS127" s="421"/>
      <c r="TPT127" s="421"/>
      <c r="TPU127" s="421"/>
      <c r="TPV127" s="421"/>
      <c r="TPW127" s="421"/>
      <c r="TPX127" s="421"/>
      <c r="TPY127" s="421"/>
      <c r="TPZ127" s="421"/>
      <c r="TQA127" s="421"/>
      <c r="TQB127" s="421"/>
      <c r="TQC127" s="421"/>
      <c r="TQD127" s="421"/>
      <c r="TQE127" s="421"/>
      <c r="TQF127" s="421"/>
      <c r="TQG127" s="421"/>
      <c r="TQH127" s="421"/>
      <c r="TQI127" s="421"/>
      <c r="TQJ127" s="421"/>
      <c r="TQK127" s="421"/>
      <c r="TQL127" s="421"/>
      <c r="TQM127" s="421"/>
      <c r="TQN127" s="421"/>
      <c r="TQO127" s="421"/>
      <c r="TQP127" s="421"/>
      <c r="TQQ127" s="421"/>
      <c r="TQR127" s="421"/>
      <c r="TQS127" s="421"/>
      <c r="TQT127" s="421"/>
      <c r="TQU127" s="421"/>
      <c r="TQV127" s="421"/>
      <c r="TQW127" s="421"/>
      <c r="TQX127" s="421"/>
      <c r="TQY127" s="421"/>
      <c r="TQZ127" s="421"/>
      <c r="TRA127" s="421"/>
      <c r="TRB127" s="421"/>
      <c r="TRC127" s="421"/>
      <c r="TRD127" s="421"/>
      <c r="TRE127" s="421"/>
      <c r="TRF127" s="421"/>
      <c r="TRG127" s="421"/>
      <c r="TRH127" s="421"/>
      <c r="TRI127" s="421"/>
      <c r="TRJ127" s="421"/>
      <c r="TRK127" s="421"/>
      <c r="TRL127" s="421"/>
      <c r="TRM127" s="421"/>
      <c r="TRN127" s="421"/>
      <c r="TRO127" s="421"/>
      <c r="TRP127" s="421"/>
      <c r="TRQ127" s="421"/>
      <c r="TRR127" s="421"/>
      <c r="TRS127" s="421"/>
      <c r="TRT127" s="421"/>
      <c r="TRU127" s="421"/>
      <c r="TRV127" s="421"/>
      <c r="TRW127" s="421"/>
      <c r="TRX127" s="421"/>
      <c r="TRY127" s="421"/>
      <c r="TRZ127" s="421"/>
      <c r="TSA127" s="421"/>
      <c r="TSB127" s="421"/>
      <c r="TSC127" s="421"/>
      <c r="TSD127" s="421"/>
      <c r="TSE127" s="421"/>
      <c r="TSF127" s="421"/>
      <c r="TSG127" s="421"/>
      <c r="TSH127" s="421"/>
      <c r="TSI127" s="421"/>
      <c r="TSJ127" s="421"/>
      <c r="TSK127" s="421"/>
      <c r="TSP127" s="421"/>
      <c r="TSQ127" s="421"/>
      <c r="TSR127" s="421"/>
      <c r="TSS127" s="421"/>
      <c r="TST127" s="421"/>
      <c r="TSU127" s="421"/>
      <c r="TSV127" s="421"/>
      <c r="TSW127" s="421"/>
      <c r="TSX127" s="421"/>
      <c r="TSY127" s="421"/>
      <c r="TSZ127" s="421"/>
      <c r="TUR127" s="421"/>
      <c r="TUS127" s="421"/>
      <c r="TUT127" s="421"/>
      <c r="TUU127" s="421"/>
      <c r="TUV127" s="421"/>
      <c r="TUW127" s="421"/>
      <c r="TUX127" s="421"/>
      <c r="TUY127" s="421"/>
      <c r="TUZ127" s="421"/>
      <c r="TVA127" s="421"/>
      <c r="TVB127" s="421"/>
      <c r="TVC127" s="421"/>
      <c r="TVD127" s="421"/>
      <c r="TVE127" s="421"/>
      <c r="TVF127" s="421"/>
      <c r="TVG127" s="421"/>
      <c r="TVH127" s="421"/>
      <c r="TVI127" s="421"/>
      <c r="TVJ127" s="421"/>
      <c r="TVK127" s="421"/>
      <c r="TVL127" s="421"/>
      <c r="TVM127" s="421"/>
      <c r="TVN127" s="421"/>
      <c r="TVO127" s="421"/>
      <c r="TVP127" s="421"/>
      <c r="TVQ127" s="421"/>
      <c r="TVR127" s="421"/>
      <c r="TVS127" s="421"/>
      <c r="TVT127" s="421"/>
      <c r="TVU127" s="421"/>
      <c r="TVV127" s="421"/>
      <c r="TVW127" s="421"/>
      <c r="TVX127" s="421"/>
      <c r="TVY127" s="421"/>
      <c r="TVZ127" s="421"/>
      <c r="TWA127" s="421"/>
      <c r="TWB127" s="421"/>
      <c r="TWC127" s="421"/>
      <c r="TWD127" s="421"/>
      <c r="TWE127" s="421"/>
      <c r="TWF127" s="421"/>
      <c r="TWG127" s="421"/>
      <c r="TWH127" s="421"/>
      <c r="TWI127" s="421"/>
      <c r="TWJ127" s="421"/>
      <c r="TWK127" s="421"/>
      <c r="TWL127" s="421"/>
      <c r="TWM127" s="421"/>
      <c r="TWN127" s="421"/>
      <c r="TWO127" s="421"/>
      <c r="TWP127" s="421"/>
      <c r="TWQ127" s="421"/>
      <c r="TWR127" s="421"/>
      <c r="TWS127" s="421"/>
      <c r="TWT127" s="421"/>
      <c r="TWU127" s="421"/>
      <c r="TWV127" s="421"/>
      <c r="TWW127" s="421"/>
      <c r="TWX127" s="421"/>
      <c r="TWY127" s="421"/>
      <c r="TWZ127" s="421"/>
      <c r="TXA127" s="421"/>
      <c r="TXB127" s="421"/>
      <c r="TXC127" s="421"/>
      <c r="TXD127" s="421"/>
      <c r="TXE127" s="421"/>
      <c r="TXF127" s="421"/>
      <c r="TXG127" s="421"/>
      <c r="TXH127" s="421"/>
      <c r="TXI127" s="421"/>
      <c r="TXJ127" s="421"/>
      <c r="TXK127" s="421"/>
      <c r="TXL127" s="421"/>
      <c r="TXM127" s="421"/>
      <c r="TXN127" s="421"/>
      <c r="TXO127" s="421"/>
      <c r="TXP127" s="421"/>
      <c r="TXQ127" s="421"/>
      <c r="TXR127" s="421"/>
      <c r="TXS127" s="421"/>
      <c r="TXT127" s="421"/>
      <c r="TXU127" s="421"/>
      <c r="TXV127" s="421"/>
      <c r="TXW127" s="421"/>
      <c r="TXX127" s="421"/>
      <c r="TXY127" s="421"/>
      <c r="TXZ127" s="421"/>
      <c r="TYA127" s="421"/>
      <c r="TYB127" s="421"/>
      <c r="TYC127" s="421"/>
      <c r="TYD127" s="421"/>
      <c r="TYE127" s="421"/>
      <c r="TYF127" s="421"/>
      <c r="TYG127" s="421"/>
      <c r="TYH127" s="421"/>
      <c r="TYI127" s="421"/>
      <c r="TYJ127" s="421"/>
      <c r="TYK127" s="421"/>
      <c r="TYL127" s="421"/>
      <c r="TYM127" s="421"/>
      <c r="TYN127" s="421"/>
      <c r="TYO127" s="421"/>
      <c r="TYP127" s="421"/>
      <c r="TYQ127" s="421"/>
      <c r="TYR127" s="421"/>
      <c r="TYS127" s="421"/>
      <c r="TYT127" s="421"/>
      <c r="TYU127" s="421"/>
      <c r="TYV127" s="421"/>
      <c r="TYW127" s="421"/>
      <c r="TYX127" s="421"/>
      <c r="TYY127" s="421"/>
      <c r="TYZ127" s="421"/>
      <c r="TZA127" s="421"/>
      <c r="TZB127" s="421"/>
      <c r="TZC127" s="421"/>
      <c r="TZD127" s="421"/>
      <c r="TZE127" s="421"/>
      <c r="TZF127" s="421"/>
      <c r="TZG127" s="421"/>
      <c r="TZH127" s="421"/>
      <c r="TZI127" s="421"/>
      <c r="TZJ127" s="421"/>
      <c r="TZK127" s="421"/>
      <c r="TZL127" s="421"/>
      <c r="TZM127" s="421"/>
      <c r="TZN127" s="421"/>
      <c r="TZO127" s="421"/>
      <c r="TZP127" s="421"/>
      <c r="TZQ127" s="421"/>
      <c r="TZR127" s="421"/>
      <c r="TZS127" s="421"/>
      <c r="TZT127" s="421"/>
      <c r="TZU127" s="421"/>
      <c r="TZV127" s="421"/>
      <c r="TZW127" s="421"/>
      <c r="TZX127" s="421"/>
      <c r="TZY127" s="421"/>
      <c r="TZZ127" s="421"/>
      <c r="UAA127" s="421"/>
      <c r="UAB127" s="421"/>
      <c r="UAC127" s="421"/>
      <c r="UAD127" s="421"/>
      <c r="UAE127" s="421"/>
      <c r="UAF127" s="421"/>
      <c r="UAG127" s="421"/>
      <c r="UAH127" s="421"/>
      <c r="UAI127" s="421"/>
      <c r="UAJ127" s="421"/>
      <c r="UAK127" s="421"/>
      <c r="UAL127" s="421"/>
      <c r="UAM127" s="421"/>
      <c r="UAN127" s="421"/>
      <c r="UAO127" s="421"/>
      <c r="UAP127" s="421"/>
      <c r="UAQ127" s="421"/>
      <c r="UAR127" s="421"/>
      <c r="UAS127" s="421"/>
      <c r="UAT127" s="421"/>
      <c r="UAU127" s="421"/>
      <c r="UAV127" s="421"/>
      <c r="UAW127" s="421"/>
      <c r="UAX127" s="421"/>
      <c r="UAY127" s="421"/>
      <c r="UAZ127" s="421"/>
      <c r="UBA127" s="421"/>
      <c r="UBB127" s="421"/>
      <c r="UBC127" s="421"/>
      <c r="UBD127" s="421"/>
      <c r="UBE127" s="421"/>
      <c r="UBF127" s="421"/>
      <c r="UBG127" s="421"/>
      <c r="UBH127" s="421"/>
      <c r="UBI127" s="421"/>
      <c r="UBJ127" s="421"/>
      <c r="UBK127" s="421"/>
      <c r="UBL127" s="421"/>
      <c r="UBM127" s="421"/>
      <c r="UBN127" s="421"/>
      <c r="UBO127" s="421"/>
      <c r="UBP127" s="421"/>
      <c r="UBQ127" s="421"/>
      <c r="UBR127" s="421"/>
      <c r="UBS127" s="421"/>
      <c r="UBT127" s="421"/>
      <c r="UBU127" s="421"/>
      <c r="UBV127" s="421"/>
      <c r="UBW127" s="421"/>
      <c r="UBX127" s="421"/>
      <c r="UBY127" s="421"/>
      <c r="UBZ127" s="421"/>
      <c r="UCA127" s="421"/>
      <c r="UCB127" s="421"/>
      <c r="UCC127" s="421"/>
      <c r="UCD127" s="421"/>
      <c r="UCE127" s="421"/>
      <c r="UCF127" s="421"/>
      <c r="UCG127" s="421"/>
      <c r="UCL127" s="421"/>
      <c r="UCM127" s="421"/>
      <c r="UCN127" s="421"/>
      <c r="UCO127" s="421"/>
      <c r="UCP127" s="421"/>
      <c r="UCQ127" s="421"/>
      <c r="UCR127" s="421"/>
      <c r="UCS127" s="421"/>
      <c r="UCT127" s="421"/>
      <c r="UCU127" s="421"/>
      <c r="UCV127" s="421"/>
      <c r="UEN127" s="421"/>
      <c r="UEO127" s="421"/>
      <c r="UEP127" s="421"/>
      <c r="UEQ127" s="421"/>
      <c r="UER127" s="421"/>
      <c r="UES127" s="421"/>
      <c r="UET127" s="421"/>
      <c r="UEU127" s="421"/>
      <c r="UEV127" s="421"/>
      <c r="UEW127" s="421"/>
      <c r="UEX127" s="421"/>
      <c r="UEY127" s="421"/>
      <c r="UEZ127" s="421"/>
      <c r="UFA127" s="421"/>
      <c r="UFB127" s="421"/>
      <c r="UFC127" s="421"/>
      <c r="UFD127" s="421"/>
      <c r="UFE127" s="421"/>
      <c r="UFF127" s="421"/>
      <c r="UFG127" s="421"/>
      <c r="UFH127" s="421"/>
      <c r="UFI127" s="421"/>
      <c r="UFJ127" s="421"/>
      <c r="UFK127" s="421"/>
      <c r="UFL127" s="421"/>
      <c r="UFM127" s="421"/>
      <c r="UFN127" s="421"/>
      <c r="UFO127" s="421"/>
      <c r="UFP127" s="421"/>
      <c r="UFQ127" s="421"/>
      <c r="UFR127" s="421"/>
      <c r="UFS127" s="421"/>
      <c r="UFT127" s="421"/>
      <c r="UFU127" s="421"/>
      <c r="UFV127" s="421"/>
      <c r="UFW127" s="421"/>
      <c r="UFX127" s="421"/>
      <c r="UFY127" s="421"/>
      <c r="UFZ127" s="421"/>
      <c r="UGA127" s="421"/>
      <c r="UGB127" s="421"/>
      <c r="UGC127" s="421"/>
      <c r="UGD127" s="421"/>
      <c r="UGE127" s="421"/>
      <c r="UGF127" s="421"/>
      <c r="UGG127" s="421"/>
      <c r="UGH127" s="421"/>
      <c r="UGI127" s="421"/>
      <c r="UGJ127" s="421"/>
      <c r="UGK127" s="421"/>
      <c r="UGL127" s="421"/>
      <c r="UGM127" s="421"/>
      <c r="UGN127" s="421"/>
      <c r="UGO127" s="421"/>
      <c r="UGP127" s="421"/>
      <c r="UGQ127" s="421"/>
      <c r="UGR127" s="421"/>
      <c r="UGS127" s="421"/>
      <c r="UGT127" s="421"/>
      <c r="UGU127" s="421"/>
      <c r="UGV127" s="421"/>
      <c r="UGW127" s="421"/>
      <c r="UGX127" s="421"/>
      <c r="UGY127" s="421"/>
      <c r="UGZ127" s="421"/>
      <c r="UHA127" s="421"/>
      <c r="UHB127" s="421"/>
      <c r="UHC127" s="421"/>
      <c r="UHD127" s="421"/>
      <c r="UHE127" s="421"/>
      <c r="UHF127" s="421"/>
      <c r="UHG127" s="421"/>
      <c r="UHH127" s="421"/>
      <c r="UHI127" s="421"/>
      <c r="UHJ127" s="421"/>
      <c r="UHK127" s="421"/>
      <c r="UHL127" s="421"/>
      <c r="UHM127" s="421"/>
      <c r="UHN127" s="421"/>
      <c r="UHO127" s="421"/>
      <c r="UHP127" s="421"/>
      <c r="UHQ127" s="421"/>
      <c r="UHR127" s="421"/>
      <c r="UHS127" s="421"/>
      <c r="UHT127" s="421"/>
      <c r="UHU127" s="421"/>
      <c r="UHV127" s="421"/>
      <c r="UHW127" s="421"/>
      <c r="UHX127" s="421"/>
      <c r="UHY127" s="421"/>
      <c r="UHZ127" s="421"/>
      <c r="UIA127" s="421"/>
      <c r="UIB127" s="421"/>
      <c r="UIC127" s="421"/>
      <c r="UID127" s="421"/>
      <c r="UIE127" s="421"/>
      <c r="UIF127" s="421"/>
      <c r="UIG127" s="421"/>
      <c r="UIH127" s="421"/>
      <c r="UII127" s="421"/>
      <c r="UIJ127" s="421"/>
      <c r="UIK127" s="421"/>
      <c r="UIL127" s="421"/>
      <c r="UIM127" s="421"/>
      <c r="UIN127" s="421"/>
      <c r="UIO127" s="421"/>
      <c r="UIP127" s="421"/>
      <c r="UIQ127" s="421"/>
      <c r="UIR127" s="421"/>
      <c r="UIS127" s="421"/>
      <c r="UIT127" s="421"/>
      <c r="UIU127" s="421"/>
      <c r="UIV127" s="421"/>
      <c r="UIW127" s="421"/>
      <c r="UIX127" s="421"/>
      <c r="UIY127" s="421"/>
      <c r="UIZ127" s="421"/>
      <c r="UJA127" s="421"/>
      <c r="UJB127" s="421"/>
      <c r="UJC127" s="421"/>
      <c r="UJD127" s="421"/>
      <c r="UJE127" s="421"/>
      <c r="UJF127" s="421"/>
      <c r="UJG127" s="421"/>
      <c r="UJH127" s="421"/>
      <c r="UJI127" s="421"/>
      <c r="UJJ127" s="421"/>
      <c r="UJK127" s="421"/>
      <c r="UJL127" s="421"/>
      <c r="UJM127" s="421"/>
      <c r="UJN127" s="421"/>
      <c r="UJO127" s="421"/>
      <c r="UJP127" s="421"/>
      <c r="UJQ127" s="421"/>
      <c r="UJR127" s="421"/>
      <c r="UJS127" s="421"/>
      <c r="UJT127" s="421"/>
      <c r="UJU127" s="421"/>
      <c r="UJV127" s="421"/>
      <c r="UJW127" s="421"/>
      <c r="UJX127" s="421"/>
      <c r="UJY127" s="421"/>
      <c r="UJZ127" s="421"/>
      <c r="UKA127" s="421"/>
      <c r="UKB127" s="421"/>
      <c r="UKC127" s="421"/>
      <c r="UKD127" s="421"/>
      <c r="UKE127" s="421"/>
      <c r="UKF127" s="421"/>
      <c r="UKG127" s="421"/>
      <c r="UKH127" s="421"/>
      <c r="UKI127" s="421"/>
      <c r="UKJ127" s="421"/>
      <c r="UKK127" s="421"/>
      <c r="UKL127" s="421"/>
      <c r="UKM127" s="421"/>
      <c r="UKN127" s="421"/>
      <c r="UKO127" s="421"/>
      <c r="UKP127" s="421"/>
      <c r="UKQ127" s="421"/>
      <c r="UKR127" s="421"/>
      <c r="UKS127" s="421"/>
      <c r="UKT127" s="421"/>
      <c r="UKU127" s="421"/>
      <c r="UKV127" s="421"/>
      <c r="UKW127" s="421"/>
      <c r="UKX127" s="421"/>
      <c r="UKY127" s="421"/>
      <c r="UKZ127" s="421"/>
      <c r="ULA127" s="421"/>
      <c r="ULB127" s="421"/>
      <c r="ULC127" s="421"/>
      <c r="ULD127" s="421"/>
      <c r="ULE127" s="421"/>
      <c r="ULF127" s="421"/>
      <c r="ULG127" s="421"/>
      <c r="ULH127" s="421"/>
      <c r="ULI127" s="421"/>
      <c r="ULJ127" s="421"/>
      <c r="ULK127" s="421"/>
      <c r="ULL127" s="421"/>
      <c r="ULM127" s="421"/>
      <c r="ULN127" s="421"/>
      <c r="ULO127" s="421"/>
      <c r="ULP127" s="421"/>
      <c r="ULQ127" s="421"/>
      <c r="ULR127" s="421"/>
      <c r="ULS127" s="421"/>
      <c r="ULT127" s="421"/>
      <c r="ULU127" s="421"/>
      <c r="ULV127" s="421"/>
      <c r="ULW127" s="421"/>
      <c r="ULX127" s="421"/>
      <c r="ULY127" s="421"/>
      <c r="ULZ127" s="421"/>
      <c r="UMA127" s="421"/>
      <c r="UMB127" s="421"/>
      <c r="UMC127" s="421"/>
      <c r="UMH127" s="421"/>
      <c r="UMI127" s="421"/>
      <c r="UMJ127" s="421"/>
      <c r="UMK127" s="421"/>
      <c r="UML127" s="421"/>
      <c r="UMM127" s="421"/>
      <c r="UMN127" s="421"/>
      <c r="UMO127" s="421"/>
      <c r="UMP127" s="421"/>
      <c r="UMQ127" s="421"/>
      <c r="UMR127" s="421"/>
      <c r="UOJ127" s="421"/>
      <c r="UOK127" s="421"/>
      <c r="UOL127" s="421"/>
      <c r="UOM127" s="421"/>
      <c r="UON127" s="421"/>
      <c r="UOO127" s="421"/>
      <c r="UOP127" s="421"/>
      <c r="UOQ127" s="421"/>
      <c r="UOR127" s="421"/>
      <c r="UOS127" s="421"/>
      <c r="UOT127" s="421"/>
      <c r="UOU127" s="421"/>
      <c r="UOV127" s="421"/>
      <c r="UOW127" s="421"/>
      <c r="UOX127" s="421"/>
      <c r="UOY127" s="421"/>
      <c r="UOZ127" s="421"/>
      <c r="UPA127" s="421"/>
      <c r="UPB127" s="421"/>
      <c r="UPC127" s="421"/>
      <c r="UPD127" s="421"/>
      <c r="UPE127" s="421"/>
      <c r="UPF127" s="421"/>
      <c r="UPG127" s="421"/>
      <c r="UPH127" s="421"/>
      <c r="UPI127" s="421"/>
      <c r="UPJ127" s="421"/>
      <c r="UPK127" s="421"/>
      <c r="UPL127" s="421"/>
      <c r="UPM127" s="421"/>
      <c r="UPN127" s="421"/>
      <c r="UPO127" s="421"/>
      <c r="UPP127" s="421"/>
      <c r="UPQ127" s="421"/>
      <c r="UPR127" s="421"/>
      <c r="UPS127" s="421"/>
      <c r="UPT127" s="421"/>
      <c r="UPU127" s="421"/>
      <c r="UPV127" s="421"/>
      <c r="UPW127" s="421"/>
      <c r="UPX127" s="421"/>
      <c r="UPY127" s="421"/>
      <c r="UPZ127" s="421"/>
      <c r="UQA127" s="421"/>
      <c r="UQB127" s="421"/>
      <c r="UQC127" s="421"/>
      <c r="UQD127" s="421"/>
      <c r="UQE127" s="421"/>
      <c r="UQF127" s="421"/>
      <c r="UQG127" s="421"/>
      <c r="UQH127" s="421"/>
      <c r="UQI127" s="421"/>
      <c r="UQJ127" s="421"/>
      <c r="UQK127" s="421"/>
      <c r="UQL127" s="421"/>
      <c r="UQM127" s="421"/>
      <c r="UQN127" s="421"/>
      <c r="UQO127" s="421"/>
      <c r="UQP127" s="421"/>
      <c r="UQQ127" s="421"/>
      <c r="UQR127" s="421"/>
      <c r="UQS127" s="421"/>
      <c r="UQT127" s="421"/>
      <c r="UQU127" s="421"/>
      <c r="UQV127" s="421"/>
      <c r="UQW127" s="421"/>
      <c r="UQX127" s="421"/>
      <c r="UQY127" s="421"/>
      <c r="UQZ127" s="421"/>
      <c r="URA127" s="421"/>
      <c r="URB127" s="421"/>
      <c r="URC127" s="421"/>
      <c r="URD127" s="421"/>
      <c r="URE127" s="421"/>
      <c r="URF127" s="421"/>
      <c r="URG127" s="421"/>
      <c r="URH127" s="421"/>
      <c r="URI127" s="421"/>
      <c r="URJ127" s="421"/>
      <c r="URK127" s="421"/>
      <c r="URL127" s="421"/>
      <c r="URM127" s="421"/>
      <c r="URN127" s="421"/>
      <c r="URO127" s="421"/>
      <c r="URP127" s="421"/>
      <c r="URQ127" s="421"/>
      <c r="URR127" s="421"/>
      <c r="URS127" s="421"/>
      <c r="URT127" s="421"/>
      <c r="URU127" s="421"/>
      <c r="URV127" s="421"/>
      <c r="URW127" s="421"/>
      <c r="URX127" s="421"/>
      <c r="URY127" s="421"/>
      <c r="URZ127" s="421"/>
      <c r="USA127" s="421"/>
      <c r="USB127" s="421"/>
      <c r="USC127" s="421"/>
      <c r="USD127" s="421"/>
      <c r="USE127" s="421"/>
      <c r="USF127" s="421"/>
      <c r="USG127" s="421"/>
      <c r="USH127" s="421"/>
      <c r="USI127" s="421"/>
      <c r="USJ127" s="421"/>
      <c r="USK127" s="421"/>
      <c r="USL127" s="421"/>
      <c r="USM127" s="421"/>
      <c r="USN127" s="421"/>
      <c r="USO127" s="421"/>
      <c r="USP127" s="421"/>
      <c r="USQ127" s="421"/>
      <c r="USR127" s="421"/>
      <c r="USS127" s="421"/>
      <c r="UST127" s="421"/>
      <c r="USU127" s="421"/>
      <c r="USV127" s="421"/>
      <c r="USW127" s="421"/>
      <c r="USX127" s="421"/>
      <c r="USY127" s="421"/>
      <c r="USZ127" s="421"/>
      <c r="UTA127" s="421"/>
      <c r="UTB127" s="421"/>
      <c r="UTC127" s="421"/>
      <c r="UTD127" s="421"/>
      <c r="UTE127" s="421"/>
      <c r="UTF127" s="421"/>
      <c r="UTG127" s="421"/>
      <c r="UTH127" s="421"/>
      <c r="UTI127" s="421"/>
      <c r="UTJ127" s="421"/>
      <c r="UTK127" s="421"/>
      <c r="UTL127" s="421"/>
      <c r="UTM127" s="421"/>
      <c r="UTN127" s="421"/>
      <c r="UTO127" s="421"/>
      <c r="UTP127" s="421"/>
      <c r="UTQ127" s="421"/>
      <c r="UTR127" s="421"/>
      <c r="UTS127" s="421"/>
      <c r="UTT127" s="421"/>
      <c r="UTU127" s="421"/>
      <c r="UTV127" s="421"/>
      <c r="UTW127" s="421"/>
      <c r="UTX127" s="421"/>
      <c r="UTY127" s="421"/>
      <c r="UTZ127" s="421"/>
      <c r="UUA127" s="421"/>
      <c r="UUB127" s="421"/>
      <c r="UUC127" s="421"/>
      <c r="UUD127" s="421"/>
      <c r="UUE127" s="421"/>
      <c r="UUF127" s="421"/>
      <c r="UUG127" s="421"/>
      <c r="UUH127" s="421"/>
      <c r="UUI127" s="421"/>
      <c r="UUJ127" s="421"/>
      <c r="UUK127" s="421"/>
      <c r="UUL127" s="421"/>
      <c r="UUM127" s="421"/>
      <c r="UUN127" s="421"/>
      <c r="UUO127" s="421"/>
      <c r="UUP127" s="421"/>
      <c r="UUQ127" s="421"/>
      <c r="UUR127" s="421"/>
      <c r="UUS127" s="421"/>
      <c r="UUT127" s="421"/>
      <c r="UUU127" s="421"/>
      <c r="UUV127" s="421"/>
      <c r="UUW127" s="421"/>
      <c r="UUX127" s="421"/>
      <c r="UUY127" s="421"/>
      <c r="UUZ127" s="421"/>
      <c r="UVA127" s="421"/>
      <c r="UVB127" s="421"/>
      <c r="UVC127" s="421"/>
      <c r="UVD127" s="421"/>
      <c r="UVE127" s="421"/>
      <c r="UVF127" s="421"/>
      <c r="UVG127" s="421"/>
      <c r="UVH127" s="421"/>
      <c r="UVI127" s="421"/>
      <c r="UVJ127" s="421"/>
      <c r="UVK127" s="421"/>
      <c r="UVL127" s="421"/>
      <c r="UVM127" s="421"/>
      <c r="UVN127" s="421"/>
      <c r="UVO127" s="421"/>
      <c r="UVP127" s="421"/>
      <c r="UVQ127" s="421"/>
      <c r="UVR127" s="421"/>
      <c r="UVS127" s="421"/>
      <c r="UVT127" s="421"/>
      <c r="UVU127" s="421"/>
      <c r="UVV127" s="421"/>
      <c r="UVW127" s="421"/>
      <c r="UVX127" s="421"/>
      <c r="UVY127" s="421"/>
      <c r="UWD127" s="421"/>
      <c r="UWE127" s="421"/>
      <c r="UWF127" s="421"/>
      <c r="UWG127" s="421"/>
      <c r="UWH127" s="421"/>
      <c r="UWI127" s="421"/>
      <c r="UWJ127" s="421"/>
      <c r="UWK127" s="421"/>
      <c r="UWL127" s="421"/>
      <c r="UWM127" s="421"/>
      <c r="UWN127" s="421"/>
      <c r="UYF127" s="421"/>
      <c r="UYG127" s="421"/>
      <c r="UYH127" s="421"/>
      <c r="UYI127" s="421"/>
      <c r="UYJ127" s="421"/>
      <c r="UYK127" s="421"/>
      <c r="UYL127" s="421"/>
      <c r="UYM127" s="421"/>
      <c r="UYN127" s="421"/>
      <c r="UYO127" s="421"/>
      <c r="UYP127" s="421"/>
      <c r="UYQ127" s="421"/>
      <c r="UYR127" s="421"/>
      <c r="UYS127" s="421"/>
      <c r="UYT127" s="421"/>
      <c r="UYU127" s="421"/>
      <c r="UYV127" s="421"/>
      <c r="UYW127" s="421"/>
      <c r="UYX127" s="421"/>
      <c r="UYY127" s="421"/>
      <c r="UYZ127" s="421"/>
      <c r="UZA127" s="421"/>
      <c r="UZB127" s="421"/>
      <c r="UZC127" s="421"/>
      <c r="UZD127" s="421"/>
      <c r="UZE127" s="421"/>
      <c r="UZF127" s="421"/>
      <c r="UZG127" s="421"/>
      <c r="UZH127" s="421"/>
      <c r="UZI127" s="421"/>
      <c r="UZJ127" s="421"/>
      <c r="UZK127" s="421"/>
      <c r="UZL127" s="421"/>
      <c r="UZM127" s="421"/>
      <c r="UZN127" s="421"/>
      <c r="UZO127" s="421"/>
      <c r="UZP127" s="421"/>
      <c r="UZQ127" s="421"/>
      <c r="UZR127" s="421"/>
      <c r="UZS127" s="421"/>
      <c r="UZT127" s="421"/>
      <c r="UZU127" s="421"/>
      <c r="UZV127" s="421"/>
      <c r="UZW127" s="421"/>
      <c r="UZX127" s="421"/>
      <c r="UZY127" s="421"/>
      <c r="UZZ127" s="421"/>
      <c r="VAA127" s="421"/>
      <c r="VAB127" s="421"/>
      <c r="VAC127" s="421"/>
      <c r="VAD127" s="421"/>
      <c r="VAE127" s="421"/>
      <c r="VAF127" s="421"/>
      <c r="VAG127" s="421"/>
      <c r="VAH127" s="421"/>
      <c r="VAI127" s="421"/>
      <c r="VAJ127" s="421"/>
      <c r="VAK127" s="421"/>
      <c r="VAL127" s="421"/>
      <c r="VAM127" s="421"/>
      <c r="VAN127" s="421"/>
      <c r="VAO127" s="421"/>
      <c r="VAP127" s="421"/>
      <c r="VAQ127" s="421"/>
      <c r="VAR127" s="421"/>
      <c r="VAS127" s="421"/>
      <c r="VAT127" s="421"/>
      <c r="VAU127" s="421"/>
      <c r="VAV127" s="421"/>
      <c r="VAW127" s="421"/>
      <c r="VAX127" s="421"/>
      <c r="VAY127" s="421"/>
      <c r="VAZ127" s="421"/>
      <c r="VBA127" s="421"/>
      <c r="VBB127" s="421"/>
      <c r="VBC127" s="421"/>
      <c r="VBD127" s="421"/>
      <c r="VBE127" s="421"/>
      <c r="VBF127" s="421"/>
      <c r="VBG127" s="421"/>
      <c r="VBH127" s="421"/>
      <c r="VBI127" s="421"/>
      <c r="VBJ127" s="421"/>
      <c r="VBK127" s="421"/>
      <c r="VBL127" s="421"/>
      <c r="VBM127" s="421"/>
      <c r="VBN127" s="421"/>
      <c r="VBO127" s="421"/>
      <c r="VBP127" s="421"/>
      <c r="VBQ127" s="421"/>
      <c r="VBR127" s="421"/>
      <c r="VBS127" s="421"/>
      <c r="VBT127" s="421"/>
      <c r="VBU127" s="421"/>
      <c r="VBV127" s="421"/>
      <c r="VBW127" s="421"/>
      <c r="VBX127" s="421"/>
      <c r="VBY127" s="421"/>
      <c r="VBZ127" s="421"/>
      <c r="VCA127" s="421"/>
      <c r="VCB127" s="421"/>
      <c r="VCC127" s="421"/>
      <c r="VCD127" s="421"/>
      <c r="VCE127" s="421"/>
      <c r="VCF127" s="421"/>
      <c r="VCG127" s="421"/>
      <c r="VCH127" s="421"/>
      <c r="VCI127" s="421"/>
      <c r="VCJ127" s="421"/>
      <c r="VCK127" s="421"/>
      <c r="VCL127" s="421"/>
      <c r="VCM127" s="421"/>
      <c r="VCN127" s="421"/>
      <c r="VCO127" s="421"/>
      <c r="VCP127" s="421"/>
      <c r="VCQ127" s="421"/>
      <c r="VCR127" s="421"/>
      <c r="VCS127" s="421"/>
      <c r="VCT127" s="421"/>
      <c r="VCU127" s="421"/>
      <c r="VCV127" s="421"/>
      <c r="VCW127" s="421"/>
      <c r="VCX127" s="421"/>
      <c r="VCY127" s="421"/>
      <c r="VCZ127" s="421"/>
      <c r="VDA127" s="421"/>
      <c r="VDB127" s="421"/>
      <c r="VDC127" s="421"/>
      <c r="VDD127" s="421"/>
      <c r="VDE127" s="421"/>
      <c r="VDF127" s="421"/>
      <c r="VDG127" s="421"/>
      <c r="VDH127" s="421"/>
      <c r="VDI127" s="421"/>
      <c r="VDJ127" s="421"/>
      <c r="VDK127" s="421"/>
      <c r="VDL127" s="421"/>
      <c r="VDM127" s="421"/>
      <c r="VDN127" s="421"/>
      <c r="VDO127" s="421"/>
      <c r="VDP127" s="421"/>
      <c r="VDQ127" s="421"/>
      <c r="VDR127" s="421"/>
      <c r="VDS127" s="421"/>
      <c r="VDT127" s="421"/>
      <c r="VDU127" s="421"/>
      <c r="VDV127" s="421"/>
      <c r="VDW127" s="421"/>
      <c r="VDX127" s="421"/>
      <c r="VDY127" s="421"/>
      <c r="VDZ127" s="421"/>
      <c r="VEA127" s="421"/>
      <c r="VEB127" s="421"/>
      <c r="VEC127" s="421"/>
      <c r="VED127" s="421"/>
      <c r="VEE127" s="421"/>
      <c r="VEF127" s="421"/>
      <c r="VEG127" s="421"/>
      <c r="VEH127" s="421"/>
      <c r="VEI127" s="421"/>
      <c r="VEJ127" s="421"/>
      <c r="VEK127" s="421"/>
      <c r="VEL127" s="421"/>
      <c r="VEM127" s="421"/>
      <c r="VEN127" s="421"/>
      <c r="VEO127" s="421"/>
      <c r="VEP127" s="421"/>
      <c r="VEQ127" s="421"/>
      <c r="VER127" s="421"/>
      <c r="VES127" s="421"/>
      <c r="VET127" s="421"/>
      <c r="VEU127" s="421"/>
      <c r="VEV127" s="421"/>
      <c r="VEW127" s="421"/>
      <c r="VEX127" s="421"/>
      <c r="VEY127" s="421"/>
      <c r="VEZ127" s="421"/>
      <c r="VFA127" s="421"/>
      <c r="VFB127" s="421"/>
      <c r="VFC127" s="421"/>
      <c r="VFD127" s="421"/>
      <c r="VFE127" s="421"/>
      <c r="VFF127" s="421"/>
      <c r="VFG127" s="421"/>
      <c r="VFH127" s="421"/>
      <c r="VFI127" s="421"/>
      <c r="VFJ127" s="421"/>
      <c r="VFK127" s="421"/>
      <c r="VFL127" s="421"/>
      <c r="VFM127" s="421"/>
      <c r="VFN127" s="421"/>
      <c r="VFO127" s="421"/>
      <c r="VFP127" s="421"/>
      <c r="VFQ127" s="421"/>
      <c r="VFR127" s="421"/>
      <c r="VFS127" s="421"/>
      <c r="VFT127" s="421"/>
      <c r="VFU127" s="421"/>
      <c r="VFZ127" s="421"/>
      <c r="VGA127" s="421"/>
      <c r="VGB127" s="421"/>
      <c r="VGC127" s="421"/>
      <c r="VGD127" s="421"/>
      <c r="VGE127" s="421"/>
      <c r="VGF127" s="421"/>
      <c r="VGG127" s="421"/>
      <c r="VGH127" s="421"/>
      <c r="VGI127" s="421"/>
      <c r="VGJ127" s="421"/>
      <c r="VIB127" s="421"/>
      <c r="VIC127" s="421"/>
      <c r="VID127" s="421"/>
      <c r="VIE127" s="421"/>
      <c r="VIF127" s="421"/>
      <c r="VIG127" s="421"/>
      <c r="VIH127" s="421"/>
      <c r="VII127" s="421"/>
      <c r="VIJ127" s="421"/>
      <c r="VIK127" s="421"/>
      <c r="VIL127" s="421"/>
      <c r="VIM127" s="421"/>
      <c r="VIN127" s="421"/>
      <c r="VIO127" s="421"/>
      <c r="VIP127" s="421"/>
      <c r="VIQ127" s="421"/>
      <c r="VIR127" s="421"/>
      <c r="VIS127" s="421"/>
      <c r="VIT127" s="421"/>
      <c r="VIU127" s="421"/>
      <c r="VIV127" s="421"/>
      <c r="VIW127" s="421"/>
      <c r="VIX127" s="421"/>
      <c r="VIY127" s="421"/>
      <c r="VIZ127" s="421"/>
      <c r="VJA127" s="421"/>
      <c r="VJB127" s="421"/>
      <c r="VJC127" s="421"/>
      <c r="VJD127" s="421"/>
      <c r="VJE127" s="421"/>
      <c r="VJF127" s="421"/>
      <c r="VJG127" s="421"/>
      <c r="VJH127" s="421"/>
      <c r="VJI127" s="421"/>
      <c r="VJJ127" s="421"/>
      <c r="VJK127" s="421"/>
      <c r="VJL127" s="421"/>
      <c r="VJM127" s="421"/>
      <c r="VJN127" s="421"/>
      <c r="VJO127" s="421"/>
      <c r="VJP127" s="421"/>
      <c r="VJQ127" s="421"/>
      <c r="VJR127" s="421"/>
      <c r="VJS127" s="421"/>
      <c r="VJT127" s="421"/>
      <c r="VJU127" s="421"/>
      <c r="VJV127" s="421"/>
      <c r="VJW127" s="421"/>
      <c r="VJX127" s="421"/>
      <c r="VJY127" s="421"/>
      <c r="VJZ127" s="421"/>
      <c r="VKA127" s="421"/>
      <c r="VKB127" s="421"/>
      <c r="VKC127" s="421"/>
      <c r="VKD127" s="421"/>
      <c r="VKE127" s="421"/>
      <c r="VKF127" s="421"/>
      <c r="VKG127" s="421"/>
      <c r="VKH127" s="421"/>
      <c r="VKI127" s="421"/>
      <c r="VKJ127" s="421"/>
      <c r="VKK127" s="421"/>
      <c r="VKL127" s="421"/>
      <c r="VKM127" s="421"/>
      <c r="VKN127" s="421"/>
      <c r="VKO127" s="421"/>
      <c r="VKP127" s="421"/>
      <c r="VKQ127" s="421"/>
      <c r="VKR127" s="421"/>
      <c r="VKS127" s="421"/>
      <c r="VKT127" s="421"/>
      <c r="VKU127" s="421"/>
      <c r="VKV127" s="421"/>
      <c r="VKW127" s="421"/>
      <c r="VKX127" s="421"/>
      <c r="VKY127" s="421"/>
      <c r="VKZ127" s="421"/>
      <c r="VLA127" s="421"/>
      <c r="VLB127" s="421"/>
      <c r="VLC127" s="421"/>
      <c r="VLD127" s="421"/>
      <c r="VLE127" s="421"/>
      <c r="VLF127" s="421"/>
      <c r="VLG127" s="421"/>
      <c r="VLH127" s="421"/>
      <c r="VLI127" s="421"/>
      <c r="VLJ127" s="421"/>
      <c r="VLK127" s="421"/>
      <c r="VLL127" s="421"/>
      <c r="VLM127" s="421"/>
      <c r="VLN127" s="421"/>
      <c r="VLO127" s="421"/>
      <c r="VLP127" s="421"/>
      <c r="VLQ127" s="421"/>
      <c r="VLR127" s="421"/>
      <c r="VLS127" s="421"/>
      <c r="VLT127" s="421"/>
      <c r="VLU127" s="421"/>
      <c r="VLV127" s="421"/>
      <c r="VLW127" s="421"/>
      <c r="VLX127" s="421"/>
      <c r="VLY127" s="421"/>
      <c r="VLZ127" s="421"/>
      <c r="VMA127" s="421"/>
      <c r="VMB127" s="421"/>
      <c r="VMC127" s="421"/>
      <c r="VMD127" s="421"/>
      <c r="VME127" s="421"/>
      <c r="VMF127" s="421"/>
      <c r="VMG127" s="421"/>
      <c r="VMH127" s="421"/>
      <c r="VMI127" s="421"/>
      <c r="VMJ127" s="421"/>
      <c r="VMK127" s="421"/>
      <c r="VML127" s="421"/>
      <c r="VMM127" s="421"/>
      <c r="VMN127" s="421"/>
      <c r="VMO127" s="421"/>
      <c r="VMP127" s="421"/>
      <c r="VMQ127" s="421"/>
      <c r="VMR127" s="421"/>
      <c r="VMS127" s="421"/>
      <c r="VMT127" s="421"/>
      <c r="VMU127" s="421"/>
      <c r="VMV127" s="421"/>
      <c r="VMW127" s="421"/>
      <c r="VMX127" s="421"/>
      <c r="VMY127" s="421"/>
      <c r="VMZ127" s="421"/>
      <c r="VNA127" s="421"/>
      <c r="VNB127" s="421"/>
      <c r="VNC127" s="421"/>
      <c r="VND127" s="421"/>
      <c r="VNE127" s="421"/>
      <c r="VNF127" s="421"/>
      <c r="VNG127" s="421"/>
      <c r="VNH127" s="421"/>
      <c r="VNI127" s="421"/>
      <c r="VNJ127" s="421"/>
      <c r="VNK127" s="421"/>
      <c r="VNL127" s="421"/>
      <c r="VNM127" s="421"/>
      <c r="VNN127" s="421"/>
      <c r="VNO127" s="421"/>
      <c r="VNP127" s="421"/>
      <c r="VNQ127" s="421"/>
      <c r="VNR127" s="421"/>
      <c r="VNS127" s="421"/>
      <c r="VNT127" s="421"/>
      <c r="VNU127" s="421"/>
      <c r="VNV127" s="421"/>
      <c r="VNW127" s="421"/>
      <c r="VNX127" s="421"/>
      <c r="VNY127" s="421"/>
      <c r="VNZ127" s="421"/>
      <c r="VOA127" s="421"/>
      <c r="VOB127" s="421"/>
      <c r="VOC127" s="421"/>
      <c r="VOD127" s="421"/>
      <c r="VOE127" s="421"/>
      <c r="VOF127" s="421"/>
      <c r="VOG127" s="421"/>
      <c r="VOH127" s="421"/>
      <c r="VOI127" s="421"/>
      <c r="VOJ127" s="421"/>
      <c r="VOK127" s="421"/>
      <c r="VOL127" s="421"/>
      <c r="VOM127" s="421"/>
      <c r="VON127" s="421"/>
      <c r="VOO127" s="421"/>
      <c r="VOP127" s="421"/>
      <c r="VOQ127" s="421"/>
      <c r="VOR127" s="421"/>
      <c r="VOS127" s="421"/>
      <c r="VOT127" s="421"/>
      <c r="VOU127" s="421"/>
      <c r="VOV127" s="421"/>
      <c r="VOW127" s="421"/>
      <c r="VOX127" s="421"/>
      <c r="VOY127" s="421"/>
      <c r="VOZ127" s="421"/>
      <c r="VPA127" s="421"/>
      <c r="VPB127" s="421"/>
      <c r="VPC127" s="421"/>
      <c r="VPD127" s="421"/>
      <c r="VPE127" s="421"/>
      <c r="VPF127" s="421"/>
      <c r="VPG127" s="421"/>
      <c r="VPH127" s="421"/>
      <c r="VPI127" s="421"/>
      <c r="VPJ127" s="421"/>
      <c r="VPK127" s="421"/>
      <c r="VPL127" s="421"/>
      <c r="VPM127" s="421"/>
      <c r="VPN127" s="421"/>
      <c r="VPO127" s="421"/>
      <c r="VPP127" s="421"/>
      <c r="VPQ127" s="421"/>
      <c r="VPV127" s="421"/>
      <c r="VPW127" s="421"/>
      <c r="VPX127" s="421"/>
      <c r="VPY127" s="421"/>
      <c r="VPZ127" s="421"/>
      <c r="VQA127" s="421"/>
      <c r="VQB127" s="421"/>
      <c r="VQC127" s="421"/>
      <c r="VQD127" s="421"/>
      <c r="VQE127" s="421"/>
      <c r="VQF127" s="421"/>
      <c r="VRX127" s="421"/>
      <c r="VRY127" s="421"/>
      <c r="VRZ127" s="421"/>
      <c r="VSA127" s="421"/>
      <c r="VSB127" s="421"/>
      <c r="VSC127" s="421"/>
      <c r="VSD127" s="421"/>
      <c r="VSE127" s="421"/>
      <c r="VSF127" s="421"/>
      <c r="VSG127" s="421"/>
      <c r="VSH127" s="421"/>
      <c r="VSI127" s="421"/>
      <c r="VSJ127" s="421"/>
      <c r="VSK127" s="421"/>
      <c r="VSL127" s="421"/>
      <c r="VSM127" s="421"/>
      <c r="VSN127" s="421"/>
      <c r="VSO127" s="421"/>
      <c r="VSP127" s="421"/>
      <c r="VSQ127" s="421"/>
      <c r="VSR127" s="421"/>
      <c r="VSS127" s="421"/>
      <c r="VST127" s="421"/>
      <c r="VSU127" s="421"/>
      <c r="VSV127" s="421"/>
      <c r="VSW127" s="421"/>
      <c r="VSX127" s="421"/>
      <c r="VSY127" s="421"/>
      <c r="VSZ127" s="421"/>
      <c r="VTA127" s="421"/>
      <c r="VTB127" s="421"/>
      <c r="VTC127" s="421"/>
      <c r="VTD127" s="421"/>
      <c r="VTE127" s="421"/>
      <c r="VTF127" s="421"/>
      <c r="VTG127" s="421"/>
      <c r="VTH127" s="421"/>
      <c r="VTI127" s="421"/>
      <c r="VTJ127" s="421"/>
      <c r="VTK127" s="421"/>
      <c r="VTL127" s="421"/>
      <c r="VTM127" s="421"/>
      <c r="VTN127" s="421"/>
      <c r="VTO127" s="421"/>
      <c r="VTP127" s="421"/>
      <c r="VTQ127" s="421"/>
      <c r="VTR127" s="421"/>
      <c r="VTS127" s="421"/>
      <c r="VTT127" s="421"/>
      <c r="VTU127" s="421"/>
      <c r="VTV127" s="421"/>
      <c r="VTW127" s="421"/>
      <c r="VTX127" s="421"/>
      <c r="VTY127" s="421"/>
      <c r="VTZ127" s="421"/>
      <c r="VUA127" s="421"/>
      <c r="VUB127" s="421"/>
      <c r="VUC127" s="421"/>
      <c r="VUD127" s="421"/>
      <c r="VUE127" s="421"/>
      <c r="VUF127" s="421"/>
      <c r="VUG127" s="421"/>
      <c r="VUH127" s="421"/>
      <c r="VUI127" s="421"/>
      <c r="VUJ127" s="421"/>
      <c r="VUK127" s="421"/>
      <c r="VUL127" s="421"/>
      <c r="VUM127" s="421"/>
      <c r="VUN127" s="421"/>
      <c r="VUO127" s="421"/>
      <c r="VUP127" s="421"/>
      <c r="VUQ127" s="421"/>
      <c r="VUR127" s="421"/>
      <c r="VUS127" s="421"/>
      <c r="VUT127" s="421"/>
      <c r="VUU127" s="421"/>
      <c r="VUV127" s="421"/>
      <c r="VUW127" s="421"/>
      <c r="VUX127" s="421"/>
      <c r="VUY127" s="421"/>
      <c r="VUZ127" s="421"/>
      <c r="VVA127" s="421"/>
      <c r="VVB127" s="421"/>
      <c r="VVC127" s="421"/>
      <c r="VVD127" s="421"/>
      <c r="VVE127" s="421"/>
      <c r="VVF127" s="421"/>
      <c r="VVG127" s="421"/>
      <c r="VVH127" s="421"/>
      <c r="VVI127" s="421"/>
      <c r="VVJ127" s="421"/>
      <c r="VVK127" s="421"/>
      <c r="VVL127" s="421"/>
      <c r="VVM127" s="421"/>
      <c r="VVN127" s="421"/>
      <c r="VVO127" s="421"/>
      <c r="VVP127" s="421"/>
      <c r="VVQ127" s="421"/>
      <c r="VVR127" s="421"/>
      <c r="VVS127" s="421"/>
      <c r="VVT127" s="421"/>
      <c r="VVU127" s="421"/>
      <c r="VVV127" s="421"/>
      <c r="VVW127" s="421"/>
      <c r="VVX127" s="421"/>
      <c r="VVY127" s="421"/>
      <c r="VVZ127" s="421"/>
      <c r="VWA127" s="421"/>
      <c r="VWB127" s="421"/>
      <c r="VWC127" s="421"/>
      <c r="VWD127" s="421"/>
      <c r="VWE127" s="421"/>
      <c r="VWF127" s="421"/>
      <c r="VWG127" s="421"/>
      <c r="VWH127" s="421"/>
      <c r="VWI127" s="421"/>
      <c r="VWJ127" s="421"/>
      <c r="VWK127" s="421"/>
      <c r="VWL127" s="421"/>
      <c r="VWM127" s="421"/>
      <c r="VWN127" s="421"/>
      <c r="VWO127" s="421"/>
      <c r="VWP127" s="421"/>
      <c r="VWQ127" s="421"/>
      <c r="VWR127" s="421"/>
      <c r="VWS127" s="421"/>
      <c r="VWT127" s="421"/>
      <c r="VWU127" s="421"/>
      <c r="VWV127" s="421"/>
      <c r="VWW127" s="421"/>
      <c r="VWX127" s="421"/>
      <c r="VWY127" s="421"/>
      <c r="VWZ127" s="421"/>
      <c r="VXA127" s="421"/>
      <c r="VXB127" s="421"/>
      <c r="VXC127" s="421"/>
      <c r="VXD127" s="421"/>
      <c r="VXE127" s="421"/>
      <c r="VXF127" s="421"/>
      <c r="VXG127" s="421"/>
      <c r="VXH127" s="421"/>
      <c r="VXI127" s="421"/>
      <c r="VXJ127" s="421"/>
      <c r="VXK127" s="421"/>
      <c r="VXL127" s="421"/>
      <c r="VXM127" s="421"/>
      <c r="VXN127" s="421"/>
      <c r="VXO127" s="421"/>
      <c r="VXP127" s="421"/>
      <c r="VXQ127" s="421"/>
      <c r="VXR127" s="421"/>
      <c r="VXS127" s="421"/>
      <c r="VXT127" s="421"/>
      <c r="VXU127" s="421"/>
      <c r="VXV127" s="421"/>
      <c r="VXW127" s="421"/>
      <c r="VXX127" s="421"/>
      <c r="VXY127" s="421"/>
      <c r="VXZ127" s="421"/>
      <c r="VYA127" s="421"/>
      <c r="VYB127" s="421"/>
      <c r="VYC127" s="421"/>
      <c r="VYD127" s="421"/>
      <c r="VYE127" s="421"/>
      <c r="VYF127" s="421"/>
      <c r="VYG127" s="421"/>
      <c r="VYH127" s="421"/>
      <c r="VYI127" s="421"/>
      <c r="VYJ127" s="421"/>
      <c r="VYK127" s="421"/>
      <c r="VYL127" s="421"/>
      <c r="VYM127" s="421"/>
      <c r="VYN127" s="421"/>
      <c r="VYO127" s="421"/>
      <c r="VYP127" s="421"/>
      <c r="VYQ127" s="421"/>
      <c r="VYR127" s="421"/>
      <c r="VYS127" s="421"/>
      <c r="VYT127" s="421"/>
      <c r="VYU127" s="421"/>
      <c r="VYV127" s="421"/>
      <c r="VYW127" s="421"/>
      <c r="VYX127" s="421"/>
      <c r="VYY127" s="421"/>
      <c r="VYZ127" s="421"/>
      <c r="VZA127" s="421"/>
      <c r="VZB127" s="421"/>
      <c r="VZC127" s="421"/>
      <c r="VZD127" s="421"/>
      <c r="VZE127" s="421"/>
      <c r="VZF127" s="421"/>
      <c r="VZG127" s="421"/>
      <c r="VZH127" s="421"/>
      <c r="VZI127" s="421"/>
      <c r="VZJ127" s="421"/>
      <c r="VZK127" s="421"/>
      <c r="VZL127" s="421"/>
      <c r="VZM127" s="421"/>
      <c r="VZR127" s="421"/>
      <c r="VZS127" s="421"/>
      <c r="VZT127" s="421"/>
      <c r="VZU127" s="421"/>
      <c r="VZV127" s="421"/>
      <c r="VZW127" s="421"/>
      <c r="VZX127" s="421"/>
      <c r="VZY127" s="421"/>
      <c r="VZZ127" s="421"/>
      <c r="WAA127" s="421"/>
      <c r="WAB127" s="421"/>
      <c r="WBT127" s="421"/>
      <c r="WBU127" s="421"/>
      <c r="WBV127" s="421"/>
      <c r="WBW127" s="421"/>
      <c r="WBX127" s="421"/>
      <c r="WBY127" s="421"/>
      <c r="WBZ127" s="421"/>
      <c r="WCA127" s="421"/>
      <c r="WCB127" s="421"/>
      <c r="WCC127" s="421"/>
      <c r="WCD127" s="421"/>
      <c r="WCE127" s="421"/>
      <c r="WCF127" s="421"/>
      <c r="WCG127" s="421"/>
      <c r="WCH127" s="421"/>
      <c r="WCI127" s="421"/>
      <c r="WCJ127" s="421"/>
      <c r="WCK127" s="421"/>
      <c r="WCL127" s="421"/>
      <c r="WCM127" s="421"/>
      <c r="WCN127" s="421"/>
      <c r="WCO127" s="421"/>
      <c r="WCP127" s="421"/>
      <c r="WCQ127" s="421"/>
      <c r="WCR127" s="421"/>
      <c r="WCS127" s="421"/>
      <c r="WCT127" s="421"/>
      <c r="WCU127" s="421"/>
      <c r="WCV127" s="421"/>
      <c r="WCW127" s="421"/>
      <c r="WCX127" s="421"/>
      <c r="WCY127" s="421"/>
      <c r="WCZ127" s="421"/>
      <c r="WDA127" s="421"/>
      <c r="WDB127" s="421"/>
      <c r="WDC127" s="421"/>
      <c r="WDD127" s="421"/>
      <c r="WDE127" s="421"/>
      <c r="WDF127" s="421"/>
      <c r="WDG127" s="421"/>
      <c r="WDH127" s="421"/>
      <c r="WDI127" s="421"/>
      <c r="WDJ127" s="421"/>
      <c r="WDK127" s="421"/>
      <c r="WDL127" s="421"/>
      <c r="WDM127" s="421"/>
      <c r="WDN127" s="421"/>
      <c r="WDO127" s="421"/>
      <c r="WDP127" s="421"/>
      <c r="WDQ127" s="421"/>
      <c r="WDR127" s="421"/>
      <c r="WDS127" s="421"/>
      <c r="WDT127" s="421"/>
      <c r="WDU127" s="421"/>
      <c r="WDV127" s="421"/>
      <c r="WDW127" s="421"/>
      <c r="WDX127" s="421"/>
      <c r="WDY127" s="421"/>
      <c r="WDZ127" s="421"/>
      <c r="WEA127" s="421"/>
      <c r="WEB127" s="421"/>
      <c r="WEC127" s="421"/>
      <c r="WED127" s="421"/>
      <c r="WEE127" s="421"/>
      <c r="WEF127" s="421"/>
      <c r="WEG127" s="421"/>
      <c r="WEH127" s="421"/>
      <c r="WEI127" s="421"/>
      <c r="WEJ127" s="421"/>
      <c r="WEK127" s="421"/>
      <c r="WEL127" s="421"/>
      <c r="WEM127" s="421"/>
      <c r="WEN127" s="421"/>
      <c r="WEO127" s="421"/>
      <c r="WEP127" s="421"/>
      <c r="WEQ127" s="421"/>
      <c r="WER127" s="421"/>
      <c r="WES127" s="421"/>
      <c r="WET127" s="421"/>
      <c r="WEU127" s="421"/>
      <c r="WEV127" s="421"/>
      <c r="WEW127" s="421"/>
      <c r="WEX127" s="421"/>
      <c r="WEY127" s="421"/>
      <c r="WEZ127" s="421"/>
      <c r="WFA127" s="421"/>
      <c r="WFB127" s="421"/>
      <c r="WFC127" s="421"/>
      <c r="WFD127" s="421"/>
      <c r="WFE127" s="421"/>
      <c r="WFF127" s="421"/>
      <c r="WFG127" s="421"/>
      <c r="WFH127" s="421"/>
      <c r="WFI127" s="421"/>
      <c r="WFJ127" s="421"/>
      <c r="WFK127" s="421"/>
      <c r="WFL127" s="421"/>
      <c r="WFM127" s="421"/>
      <c r="WFN127" s="421"/>
      <c r="WFO127" s="421"/>
      <c r="WFP127" s="421"/>
      <c r="WFQ127" s="421"/>
      <c r="WFR127" s="421"/>
      <c r="WFS127" s="421"/>
      <c r="WFT127" s="421"/>
      <c r="WFU127" s="421"/>
      <c r="WFV127" s="421"/>
      <c r="WFW127" s="421"/>
      <c r="WFX127" s="421"/>
      <c r="WFY127" s="421"/>
      <c r="WFZ127" s="421"/>
      <c r="WGA127" s="421"/>
      <c r="WGB127" s="421"/>
      <c r="WGC127" s="421"/>
      <c r="WGD127" s="421"/>
      <c r="WGE127" s="421"/>
      <c r="WGF127" s="421"/>
      <c r="WGG127" s="421"/>
      <c r="WGH127" s="421"/>
      <c r="WGI127" s="421"/>
      <c r="WGJ127" s="421"/>
      <c r="WGK127" s="421"/>
      <c r="WGL127" s="421"/>
      <c r="WGM127" s="421"/>
      <c r="WGN127" s="421"/>
      <c r="WGO127" s="421"/>
      <c r="WGP127" s="421"/>
      <c r="WGQ127" s="421"/>
      <c r="WGR127" s="421"/>
      <c r="WGS127" s="421"/>
      <c r="WGT127" s="421"/>
      <c r="WGU127" s="421"/>
      <c r="WGV127" s="421"/>
      <c r="WGW127" s="421"/>
      <c r="WGX127" s="421"/>
      <c r="WGY127" s="421"/>
      <c r="WGZ127" s="421"/>
      <c r="WHA127" s="421"/>
      <c r="WHB127" s="421"/>
      <c r="WHC127" s="421"/>
      <c r="WHD127" s="421"/>
      <c r="WHE127" s="421"/>
      <c r="WHF127" s="421"/>
      <c r="WHG127" s="421"/>
      <c r="WHH127" s="421"/>
      <c r="WHI127" s="421"/>
      <c r="WHJ127" s="421"/>
      <c r="WHK127" s="421"/>
      <c r="WHL127" s="421"/>
      <c r="WHM127" s="421"/>
      <c r="WHN127" s="421"/>
      <c r="WHO127" s="421"/>
      <c r="WHP127" s="421"/>
      <c r="WHQ127" s="421"/>
      <c r="WHR127" s="421"/>
      <c r="WHS127" s="421"/>
      <c r="WHT127" s="421"/>
      <c r="WHU127" s="421"/>
      <c r="WHV127" s="421"/>
      <c r="WHW127" s="421"/>
      <c r="WHX127" s="421"/>
      <c r="WHY127" s="421"/>
      <c r="WHZ127" s="421"/>
      <c r="WIA127" s="421"/>
      <c r="WIB127" s="421"/>
      <c r="WIC127" s="421"/>
      <c r="WID127" s="421"/>
      <c r="WIE127" s="421"/>
      <c r="WIF127" s="421"/>
      <c r="WIG127" s="421"/>
      <c r="WIH127" s="421"/>
      <c r="WII127" s="421"/>
      <c r="WIJ127" s="421"/>
      <c r="WIK127" s="421"/>
      <c r="WIL127" s="421"/>
      <c r="WIM127" s="421"/>
      <c r="WIN127" s="421"/>
      <c r="WIO127" s="421"/>
      <c r="WIP127" s="421"/>
      <c r="WIQ127" s="421"/>
      <c r="WIR127" s="421"/>
      <c r="WIS127" s="421"/>
      <c r="WIT127" s="421"/>
      <c r="WIU127" s="421"/>
      <c r="WIV127" s="421"/>
      <c r="WIW127" s="421"/>
      <c r="WIX127" s="421"/>
      <c r="WIY127" s="421"/>
      <c r="WIZ127" s="421"/>
      <c r="WJA127" s="421"/>
      <c r="WJB127" s="421"/>
      <c r="WJC127" s="421"/>
      <c r="WJD127" s="421"/>
      <c r="WJE127" s="421"/>
      <c r="WJF127" s="421"/>
      <c r="WJG127" s="421"/>
      <c r="WJH127" s="421"/>
      <c r="WJI127" s="421"/>
      <c r="WJN127" s="421"/>
      <c r="WJO127" s="421"/>
      <c r="WJP127" s="421"/>
      <c r="WJQ127" s="421"/>
      <c r="WJR127" s="421"/>
      <c r="WJS127" s="421"/>
      <c r="WJT127" s="421"/>
      <c r="WJU127" s="421"/>
      <c r="WJV127" s="421"/>
      <c r="WJW127" s="421"/>
      <c r="WJX127" s="421"/>
      <c r="WLP127" s="421"/>
      <c r="WLQ127" s="421"/>
      <c r="WLR127" s="421"/>
      <c r="WLS127" s="421"/>
      <c r="WLT127" s="421"/>
      <c r="WLU127" s="421"/>
      <c r="WLV127" s="421"/>
      <c r="WLW127" s="421"/>
      <c r="WLX127" s="421"/>
      <c r="WLY127" s="421"/>
      <c r="WLZ127" s="421"/>
      <c r="WMA127" s="421"/>
      <c r="WMB127" s="421"/>
      <c r="WMC127" s="421"/>
      <c r="WMD127" s="421"/>
      <c r="WME127" s="421"/>
      <c r="WMF127" s="421"/>
      <c r="WMG127" s="421"/>
      <c r="WMH127" s="421"/>
      <c r="WMI127" s="421"/>
      <c r="WMJ127" s="421"/>
      <c r="WMK127" s="421"/>
      <c r="WML127" s="421"/>
      <c r="WMM127" s="421"/>
      <c r="WMN127" s="421"/>
      <c r="WMO127" s="421"/>
      <c r="WMP127" s="421"/>
      <c r="WMQ127" s="421"/>
      <c r="WMR127" s="421"/>
      <c r="WMS127" s="421"/>
      <c r="WMT127" s="421"/>
      <c r="WMU127" s="421"/>
      <c r="WMV127" s="421"/>
      <c r="WMW127" s="421"/>
      <c r="WMX127" s="421"/>
      <c r="WMY127" s="421"/>
      <c r="WMZ127" s="421"/>
      <c r="WNA127" s="421"/>
      <c r="WNB127" s="421"/>
      <c r="WNC127" s="421"/>
      <c r="WND127" s="421"/>
      <c r="WNE127" s="421"/>
      <c r="WNF127" s="421"/>
      <c r="WNG127" s="421"/>
      <c r="WNH127" s="421"/>
      <c r="WNI127" s="421"/>
      <c r="WNJ127" s="421"/>
      <c r="WNK127" s="421"/>
      <c r="WNL127" s="421"/>
      <c r="WNM127" s="421"/>
      <c r="WNN127" s="421"/>
      <c r="WNO127" s="421"/>
      <c r="WNP127" s="421"/>
      <c r="WNQ127" s="421"/>
      <c r="WNR127" s="421"/>
      <c r="WNS127" s="421"/>
      <c r="WNT127" s="421"/>
      <c r="WNU127" s="421"/>
      <c r="WNV127" s="421"/>
      <c r="WNW127" s="421"/>
      <c r="WNX127" s="421"/>
      <c r="WNY127" s="421"/>
      <c r="WNZ127" s="421"/>
      <c r="WOA127" s="421"/>
      <c r="WOB127" s="421"/>
      <c r="WOC127" s="421"/>
      <c r="WOD127" s="421"/>
      <c r="WOE127" s="421"/>
      <c r="WOF127" s="421"/>
      <c r="WOG127" s="421"/>
      <c r="WOH127" s="421"/>
      <c r="WOI127" s="421"/>
      <c r="WOJ127" s="421"/>
      <c r="WOK127" s="421"/>
      <c r="WOL127" s="421"/>
      <c r="WOM127" s="421"/>
      <c r="WON127" s="421"/>
      <c r="WOO127" s="421"/>
      <c r="WOP127" s="421"/>
      <c r="WOQ127" s="421"/>
      <c r="WOR127" s="421"/>
      <c r="WOS127" s="421"/>
      <c r="WOT127" s="421"/>
      <c r="WOU127" s="421"/>
      <c r="WOV127" s="421"/>
      <c r="WOW127" s="421"/>
      <c r="WOX127" s="421"/>
      <c r="WOY127" s="421"/>
      <c r="WOZ127" s="421"/>
      <c r="WPA127" s="421"/>
      <c r="WPB127" s="421"/>
      <c r="WPC127" s="421"/>
      <c r="WPD127" s="421"/>
      <c r="WPE127" s="421"/>
      <c r="WPF127" s="421"/>
      <c r="WPG127" s="421"/>
      <c r="WPH127" s="421"/>
      <c r="WPI127" s="421"/>
      <c r="WPJ127" s="421"/>
      <c r="WPK127" s="421"/>
      <c r="WPL127" s="421"/>
      <c r="WPM127" s="421"/>
      <c r="WPN127" s="421"/>
      <c r="WPO127" s="421"/>
      <c r="WPP127" s="421"/>
      <c r="WPQ127" s="421"/>
      <c r="WPR127" s="421"/>
      <c r="WPS127" s="421"/>
      <c r="WPT127" s="421"/>
      <c r="WPU127" s="421"/>
      <c r="WPV127" s="421"/>
      <c r="WPW127" s="421"/>
      <c r="WPX127" s="421"/>
      <c r="WPY127" s="421"/>
      <c r="WPZ127" s="421"/>
      <c r="WQA127" s="421"/>
      <c r="WQB127" s="421"/>
      <c r="WQC127" s="421"/>
      <c r="WQD127" s="421"/>
      <c r="WQE127" s="421"/>
      <c r="WQF127" s="421"/>
      <c r="WQG127" s="421"/>
      <c r="WQH127" s="421"/>
      <c r="WQI127" s="421"/>
      <c r="WQJ127" s="421"/>
      <c r="WQK127" s="421"/>
      <c r="WQL127" s="421"/>
      <c r="WQM127" s="421"/>
      <c r="WQN127" s="421"/>
      <c r="WQO127" s="421"/>
      <c r="WQP127" s="421"/>
      <c r="WQQ127" s="421"/>
      <c r="WQR127" s="421"/>
      <c r="WQS127" s="421"/>
      <c r="WQT127" s="421"/>
      <c r="WQU127" s="421"/>
      <c r="WQV127" s="421"/>
      <c r="WQW127" s="421"/>
      <c r="WQX127" s="421"/>
      <c r="WQY127" s="421"/>
      <c r="WQZ127" s="421"/>
      <c r="WRA127" s="421"/>
      <c r="WRB127" s="421"/>
      <c r="WRC127" s="421"/>
      <c r="WRD127" s="421"/>
      <c r="WRE127" s="421"/>
      <c r="WRF127" s="421"/>
      <c r="WRG127" s="421"/>
      <c r="WRH127" s="421"/>
      <c r="WRI127" s="421"/>
      <c r="WRJ127" s="421"/>
      <c r="WRK127" s="421"/>
      <c r="WRL127" s="421"/>
      <c r="WRM127" s="421"/>
      <c r="WRN127" s="421"/>
      <c r="WRO127" s="421"/>
      <c r="WRP127" s="421"/>
      <c r="WRQ127" s="421"/>
      <c r="WRR127" s="421"/>
      <c r="WRS127" s="421"/>
      <c r="WRT127" s="421"/>
      <c r="WRU127" s="421"/>
      <c r="WRV127" s="421"/>
      <c r="WRW127" s="421"/>
      <c r="WRX127" s="421"/>
      <c r="WRY127" s="421"/>
      <c r="WRZ127" s="421"/>
      <c r="WSA127" s="421"/>
      <c r="WSB127" s="421"/>
      <c r="WSC127" s="421"/>
      <c r="WSD127" s="421"/>
      <c r="WSE127" s="421"/>
      <c r="WSF127" s="421"/>
      <c r="WSG127" s="421"/>
      <c r="WSH127" s="421"/>
      <c r="WSI127" s="421"/>
      <c r="WSJ127" s="421"/>
      <c r="WSK127" s="421"/>
      <c r="WSL127" s="421"/>
      <c r="WSM127" s="421"/>
      <c r="WSN127" s="421"/>
      <c r="WSO127" s="421"/>
      <c r="WSP127" s="421"/>
      <c r="WSQ127" s="421"/>
      <c r="WSR127" s="421"/>
      <c r="WSS127" s="421"/>
      <c r="WST127" s="421"/>
      <c r="WSU127" s="421"/>
      <c r="WSV127" s="421"/>
      <c r="WSW127" s="421"/>
      <c r="WSX127" s="421"/>
      <c r="WSY127" s="421"/>
      <c r="WSZ127" s="421"/>
      <c r="WTA127" s="421"/>
      <c r="WTB127" s="421"/>
      <c r="WTC127" s="421"/>
      <c r="WTD127" s="421"/>
      <c r="WTE127" s="421"/>
      <c r="WTJ127" s="421"/>
      <c r="WTK127" s="421"/>
      <c r="WTL127" s="421"/>
      <c r="WTM127" s="421"/>
      <c r="WTN127" s="421"/>
      <c r="WTO127" s="421"/>
      <c r="WTP127" s="421"/>
      <c r="WTQ127" s="421"/>
      <c r="WTR127" s="421"/>
      <c r="WTS127" s="421"/>
      <c r="WTT127" s="421"/>
      <c r="WVL127" s="421"/>
      <c r="WVM127" s="421"/>
      <c r="WVN127" s="421"/>
      <c r="WVO127" s="421"/>
      <c r="WVP127" s="421"/>
      <c r="WVQ127" s="421"/>
      <c r="WVR127" s="421"/>
      <c r="WVS127" s="421"/>
      <c r="WVT127" s="421"/>
      <c r="WVU127" s="421"/>
      <c r="WVV127" s="421"/>
      <c r="WVW127" s="421"/>
      <c r="WVX127" s="421"/>
      <c r="WVY127" s="421"/>
      <c r="WVZ127" s="421"/>
      <c r="WWA127" s="421"/>
      <c r="WWB127" s="421"/>
      <c r="WWC127" s="421"/>
      <c r="WWD127" s="421"/>
      <c r="WWE127" s="421"/>
      <c r="WWF127" s="421"/>
      <c r="WWG127" s="421"/>
      <c r="WWH127" s="421"/>
      <c r="WWI127" s="421"/>
      <c r="WWJ127" s="421"/>
      <c r="WWK127" s="421"/>
      <c r="WWL127" s="421"/>
      <c r="WWM127" s="421"/>
      <c r="WWN127" s="421"/>
      <c r="WWO127" s="421"/>
      <c r="WWP127" s="421"/>
      <c r="WWQ127" s="421"/>
      <c r="WWR127" s="421"/>
      <c r="WWS127" s="421"/>
      <c r="WWT127" s="421"/>
      <c r="WWU127" s="421"/>
      <c r="WWV127" s="421"/>
      <c r="WWW127" s="421"/>
      <c r="WWX127" s="421"/>
      <c r="WWY127" s="421"/>
      <c r="WWZ127" s="421"/>
      <c r="WXA127" s="421"/>
      <c r="WXB127" s="421"/>
      <c r="WXC127" s="421"/>
      <c r="WXD127" s="421"/>
      <c r="WXE127" s="421"/>
      <c r="WXF127" s="421"/>
      <c r="WXG127" s="421"/>
      <c r="WXH127" s="421"/>
      <c r="WXI127" s="421"/>
      <c r="WXJ127" s="421"/>
      <c r="WXK127" s="421"/>
      <c r="WXL127" s="421"/>
      <c r="WXM127" s="421"/>
      <c r="WXN127" s="421"/>
      <c r="WXO127" s="421"/>
      <c r="WXP127" s="421"/>
      <c r="WXQ127" s="421"/>
      <c r="WXR127" s="421"/>
      <c r="WXS127" s="421"/>
      <c r="WXT127" s="421"/>
      <c r="WXU127" s="421"/>
      <c r="WXV127" s="421"/>
      <c r="WXW127" s="421"/>
      <c r="WXX127" s="421"/>
      <c r="WXY127" s="421"/>
      <c r="WXZ127" s="421"/>
      <c r="WYA127" s="421"/>
      <c r="WYB127" s="421"/>
      <c r="WYC127" s="421"/>
      <c r="WYD127" s="421"/>
      <c r="WYE127" s="421"/>
      <c r="WYF127" s="421"/>
      <c r="WYG127" s="421"/>
      <c r="WYH127" s="421"/>
      <c r="WYI127" s="421"/>
      <c r="WYJ127" s="421"/>
      <c r="WYK127" s="421"/>
      <c r="WYL127" s="421"/>
      <c r="WYM127" s="421"/>
      <c r="WYN127" s="421"/>
      <c r="WYO127" s="421"/>
      <c r="WYP127" s="421"/>
      <c r="WYQ127" s="421"/>
      <c r="WYR127" s="421"/>
      <c r="WYS127" s="421"/>
      <c r="WYT127" s="421"/>
      <c r="WYU127" s="421"/>
      <c r="WYV127" s="421"/>
      <c r="WYW127" s="421"/>
      <c r="WYX127" s="421"/>
      <c r="WYY127" s="421"/>
      <c r="WYZ127" s="421"/>
      <c r="WZA127" s="421"/>
      <c r="WZB127" s="421"/>
      <c r="WZC127" s="421"/>
      <c r="WZD127" s="421"/>
      <c r="WZE127" s="421"/>
      <c r="WZF127" s="421"/>
      <c r="WZG127" s="421"/>
      <c r="WZH127" s="421"/>
      <c r="WZI127" s="421"/>
      <c r="WZJ127" s="421"/>
      <c r="WZK127" s="421"/>
      <c r="WZL127" s="421"/>
      <c r="WZM127" s="421"/>
      <c r="WZN127" s="421"/>
      <c r="WZO127" s="421"/>
      <c r="WZP127" s="421"/>
      <c r="WZQ127" s="421"/>
      <c r="WZR127" s="421"/>
      <c r="WZS127" s="421"/>
      <c r="WZT127" s="421"/>
      <c r="WZU127" s="421"/>
      <c r="WZV127" s="421"/>
      <c r="WZW127" s="421"/>
      <c r="WZX127" s="421"/>
      <c r="WZY127" s="421"/>
      <c r="WZZ127" s="421"/>
      <c r="XAA127" s="421"/>
      <c r="XAB127" s="421"/>
      <c r="XAC127" s="421"/>
      <c r="XAD127" s="421"/>
      <c r="XAE127" s="421"/>
      <c r="XAF127" s="421"/>
      <c r="XAG127" s="421"/>
      <c r="XAH127" s="421"/>
      <c r="XAI127" s="421"/>
      <c r="XAJ127" s="421"/>
      <c r="XAK127" s="421"/>
      <c r="XAL127" s="421"/>
      <c r="XAM127" s="421"/>
      <c r="XAN127" s="421"/>
      <c r="XAO127" s="421"/>
      <c r="XAP127" s="421"/>
      <c r="XAQ127" s="421"/>
      <c r="XAR127" s="421"/>
      <c r="XAS127" s="421"/>
      <c r="XAT127" s="421"/>
      <c r="XAU127" s="421"/>
      <c r="XAV127" s="421"/>
      <c r="XAW127" s="421"/>
      <c r="XAX127" s="421"/>
      <c r="XAY127" s="421"/>
      <c r="XAZ127" s="421"/>
      <c r="XBA127" s="421"/>
      <c r="XBB127" s="421"/>
      <c r="XBC127" s="421"/>
      <c r="XBD127" s="421"/>
      <c r="XBE127" s="421"/>
      <c r="XBF127" s="421"/>
      <c r="XBG127" s="421"/>
      <c r="XBH127" s="421"/>
      <c r="XBI127" s="421"/>
      <c r="XBJ127" s="421"/>
      <c r="XBK127" s="421"/>
      <c r="XBL127" s="421"/>
      <c r="XBM127" s="421"/>
      <c r="XBN127" s="421"/>
      <c r="XBO127" s="421"/>
      <c r="XBP127" s="421"/>
      <c r="XBQ127" s="421"/>
      <c r="XBR127" s="421"/>
      <c r="XBS127" s="421"/>
      <c r="XBT127" s="421"/>
      <c r="XBU127" s="421"/>
      <c r="XBV127" s="421"/>
      <c r="XBW127" s="421"/>
      <c r="XBX127" s="421"/>
      <c r="XBY127" s="421"/>
      <c r="XBZ127" s="421"/>
      <c r="XCA127" s="421"/>
      <c r="XCB127" s="421"/>
      <c r="XCC127" s="421"/>
      <c r="XCD127" s="421"/>
      <c r="XCE127" s="421"/>
      <c r="XCF127" s="421"/>
      <c r="XCG127" s="421"/>
      <c r="XCH127" s="421"/>
      <c r="XCI127" s="421"/>
      <c r="XCJ127" s="421"/>
      <c r="XCK127" s="421"/>
      <c r="XCL127" s="421"/>
      <c r="XCM127" s="421"/>
      <c r="XCN127" s="421"/>
      <c r="XCO127" s="421"/>
      <c r="XCP127" s="421"/>
      <c r="XCQ127" s="421"/>
      <c r="XCR127" s="421"/>
      <c r="XCS127" s="421"/>
      <c r="XCT127" s="421"/>
      <c r="XCU127" s="421"/>
      <c r="XCV127" s="421"/>
      <c r="XCW127" s="421"/>
      <c r="XCX127" s="421"/>
      <c r="XCY127" s="421"/>
      <c r="XCZ127" s="421"/>
      <c r="XDA127" s="421"/>
      <c r="XDB127" s="421"/>
      <c r="XDC127" s="421"/>
      <c r="XDD127" s="421"/>
      <c r="XDE127" s="421"/>
      <c r="XDF127" s="421"/>
      <c r="XDG127" s="421"/>
      <c r="XDH127" s="421"/>
      <c r="XDI127" s="421"/>
      <c r="XDJ127" s="421"/>
      <c r="XDK127" s="421"/>
      <c r="XDL127" s="421"/>
      <c r="XDM127" s="421"/>
      <c r="XDN127" s="421"/>
      <c r="XDO127" s="421"/>
      <c r="XDP127" s="421"/>
      <c r="XDQ127" s="421"/>
      <c r="XDR127" s="421"/>
      <c r="XDS127" s="421"/>
      <c r="XDT127" s="421"/>
      <c r="XDU127" s="421"/>
      <c r="XDV127" s="421"/>
      <c r="XDW127" s="421"/>
      <c r="XDX127" s="421"/>
      <c r="XDY127" s="421"/>
      <c r="XDZ127" s="421"/>
      <c r="XEA127" s="421"/>
      <c r="XEB127" s="421"/>
      <c r="XEC127" s="421"/>
      <c r="XED127" s="421"/>
      <c r="XEE127" s="421"/>
      <c r="XEF127" s="421"/>
      <c r="XEG127" s="421"/>
      <c r="XEH127" s="421"/>
      <c r="XEI127" s="421"/>
      <c r="XEJ127" s="421"/>
      <c r="XEK127" s="421"/>
      <c r="XEL127" s="421"/>
      <c r="XEM127" s="421"/>
    </row>
    <row r="128" spans="1:984 1028:2008 2052:3032 3076:4056 4100:5080 5124:6104 6148:7128 7172:8152 8196:9176 9220:10200 10244:11224 11268:12248 12292:13272 13316:14296 14340:15320 15364:16367" ht="85.5" customHeight="1" x14ac:dyDescent="0.25">
      <c r="A128" s="54">
        <v>125</v>
      </c>
      <c r="B128" s="54" t="s">
        <v>93</v>
      </c>
      <c r="C128" s="476" t="s">
        <v>6548</v>
      </c>
      <c r="D128" s="477"/>
      <c r="E128" s="478"/>
      <c r="F128" s="174">
        <v>4200</v>
      </c>
      <c r="G128" s="217">
        <v>2940</v>
      </c>
      <c r="H128" s="217">
        <v>2520</v>
      </c>
      <c r="I128" s="174">
        <v>5600</v>
      </c>
      <c r="J128" s="217">
        <v>3919.9999999999995</v>
      </c>
      <c r="K128" s="217">
        <v>3360</v>
      </c>
      <c r="L128" s="170">
        <v>1.3333333333333333</v>
      </c>
      <c r="M128" s="170">
        <v>1.3333333333333333</v>
      </c>
      <c r="N128" s="170">
        <v>1.3333333333333333</v>
      </c>
      <c r="O128" s="421"/>
      <c r="P128" s="421"/>
      <c r="Q128" s="421"/>
      <c r="R128" s="421"/>
      <c r="S128" s="421"/>
      <c r="T128" s="421"/>
      <c r="U128" s="421"/>
      <c r="V128" s="421"/>
      <c r="W128" s="421"/>
      <c r="X128" s="421"/>
      <c r="Y128" s="421"/>
      <c r="Z128" s="421"/>
      <c r="AA128" s="421"/>
      <c r="AB128" s="421"/>
      <c r="AC128" s="421"/>
      <c r="AD128" s="421"/>
      <c r="AE128" s="421"/>
      <c r="AF128" s="421"/>
      <c r="AG128" s="421"/>
      <c r="AH128" s="421"/>
      <c r="AI128" s="421"/>
      <c r="AJ128" s="421"/>
      <c r="AK128" s="421"/>
      <c r="AL128" s="421"/>
      <c r="AM128" s="421"/>
      <c r="AN128" s="421"/>
      <c r="AO128" s="421"/>
      <c r="AP128" s="421"/>
      <c r="AQ128" s="421"/>
      <c r="AR128" s="421"/>
      <c r="AS128" s="421"/>
      <c r="AT128" s="421"/>
      <c r="AU128" s="421"/>
      <c r="AV128" s="421"/>
      <c r="AW128" s="421"/>
      <c r="AX128" s="421"/>
      <c r="AY128" s="421"/>
      <c r="AZ128" s="421"/>
      <c r="BA128" s="421"/>
      <c r="BB128" s="421"/>
      <c r="BC128" s="421"/>
      <c r="BD128" s="421"/>
      <c r="BE128" s="421"/>
      <c r="BF128" s="421"/>
      <c r="BG128" s="421"/>
      <c r="BH128" s="421"/>
      <c r="BI128" s="421"/>
      <c r="BJ128" s="421"/>
      <c r="BK128" s="421"/>
      <c r="BL128" s="421"/>
      <c r="BM128" s="421"/>
      <c r="BN128" s="421"/>
      <c r="BO128" s="421"/>
      <c r="BP128" s="421"/>
      <c r="BQ128" s="421"/>
      <c r="BR128" s="421"/>
      <c r="BS128" s="421"/>
      <c r="BT128" s="421"/>
      <c r="BU128" s="421"/>
      <c r="BV128" s="421"/>
      <c r="BW128" s="421"/>
      <c r="BX128" s="421"/>
      <c r="BY128" s="421"/>
      <c r="BZ128" s="421"/>
      <c r="CA128" s="421"/>
      <c r="CB128" s="421"/>
      <c r="CC128" s="421"/>
      <c r="CD128" s="421"/>
      <c r="CE128" s="421"/>
      <c r="CF128" s="421"/>
      <c r="CG128" s="421"/>
      <c r="CH128" s="421"/>
      <c r="CI128" s="421"/>
      <c r="CJ128" s="421"/>
      <c r="CK128" s="421"/>
      <c r="CL128" s="421"/>
      <c r="CM128" s="421"/>
      <c r="CN128" s="421"/>
      <c r="CO128" s="421"/>
      <c r="CP128" s="421"/>
      <c r="CQ128" s="421"/>
      <c r="CR128" s="421"/>
      <c r="CS128" s="421"/>
      <c r="CT128" s="421"/>
      <c r="CU128" s="421"/>
      <c r="CV128" s="421"/>
      <c r="CW128" s="421"/>
      <c r="CX128" s="421"/>
      <c r="CY128" s="421"/>
      <c r="CZ128" s="421"/>
      <c r="DA128" s="421"/>
      <c r="DB128" s="421"/>
      <c r="DC128" s="421"/>
      <c r="DD128" s="421"/>
      <c r="DE128" s="421"/>
      <c r="DF128" s="421"/>
      <c r="DG128" s="421"/>
      <c r="DH128" s="421"/>
      <c r="DI128" s="421"/>
      <c r="DJ128" s="421"/>
      <c r="DK128" s="421"/>
      <c r="DL128" s="421"/>
      <c r="DM128" s="421"/>
      <c r="DN128" s="421"/>
      <c r="DO128" s="421"/>
      <c r="DP128" s="421"/>
      <c r="DQ128" s="421"/>
      <c r="DR128" s="421"/>
      <c r="DS128" s="421"/>
      <c r="DT128" s="421"/>
      <c r="DU128" s="421"/>
      <c r="DV128" s="421"/>
      <c r="DW128" s="421"/>
      <c r="DX128" s="421"/>
      <c r="DY128" s="421"/>
      <c r="DZ128" s="421"/>
      <c r="EA128" s="421"/>
      <c r="EB128" s="421"/>
      <c r="EC128" s="421"/>
      <c r="ED128" s="421"/>
      <c r="EE128" s="421"/>
      <c r="EF128" s="421"/>
      <c r="EG128" s="421"/>
      <c r="EH128" s="421"/>
      <c r="EI128" s="421"/>
      <c r="EJ128" s="421"/>
      <c r="EK128" s="421"/>
      <c r="EL128" s="421"/>
      <c r="EM128" s="421"/>
      <c r="EN128" s="421"/>
      <c r="EO128" s="421"/>
      <c r="EP128" s="421"/>
      <c r="EQ128" s="421"/>
      <c r="ER128" s="421"/>
      <c r="ES128" s="421"/>
      <c r="ET128" s="421"/>
      <c r="EU128" s="421"/>
      <c r="EV128" s="421"/>
      <c r="EW128" s="421"/>
      <c r="EX128" s="421"/>
      <c r="EY128" s="421"/>
      <c r="EZ128" s="421"/>
      <c r="FA128" s="421"/>
      <c r="FB128" s="421"/>
      <c r="FC128" s="421"/>
      <c r="FD128" s="421"/>
      <c r="FE128" s="421"/>
      <c r="FF128" s="421"/>
      <c r="FG128" s="421"/>
      <c r="FH128" s="421"/>
      <c r="FI128" s="421"/>
      <c r="FJ128" s="421"/>
      <c r="FK128" s="421"/>
      <c r="FL128" s="421"/>
      <c r="FM128" s="421"/>
      <c r="FN128" s="421"/>
      <c r="FO128" s="421"/>
      <c r="FP128" s="421"/>
      <c r="FQ128" s="421"/>
      <c r="FR128" s="421"/>
      <c r="FS128" s="421"/>
      <c r="FT128" s="421"/>
      <c r="FU128" s="421"/>
      <c r="FV128" s="421"/>
      <c r="FW128" s="421"/>
      <c r="FX128" s="421"/>
      <c r="FY128" s="421"/>
      <c r="FZ128" s="421"/>
      <c r="GA128" s="421"/>
      <c r="GB128" s="421"/>
      <c r="GC128" s="421"/>
      <c r="GD128" s="421"/>
      <c r="GE128" s="421"/>
      <c r="GF128" s="421"/>
      <c r="GG128" s="421"/>
      <c r="GH128" s="421"/>
      <c r="GI128" s="421"/>
      <c r="GJ128" s="421"/>
      <c r="GK128" s="421"/>
      <c r="GL128" s="421"/>
      <c r="GM128" s="421"/>
      <c r="GN128" s="421"/>
      <c r="GO128" s="421"/>
      <c r="GP128" s="421"/>
      <c r="GQ128" s="421"/>
      <c r="GR128" s="421"/>
      <c r="GS128" s="421"/>
      <c r="GX128" s="421"/>
      <c r="GY128" s="421"/>
      <c r="GZ128" s="421"/>
      <c r="HA128" s="421"/>
      <c r="HB128" s="421"/>
      <c r="HC128" s="421"/>
      <c r="HD128" s="421"/>
      <c r="HE128" s="421"/>
      <c r="HF128" s="421"/>
      <c r="HG128" s="421"/>
      <c r="HH128" s="421"/>
      <c r="IZ128" s="421"/>
      <c r="JA128" s="421"/>
      <c r="JB128" s="421"/>
      <c r="JC128" s="421"/>
      <c r="JD128" s="421"/>
      <c r="JE128" s="421"/>
      <c r="JF128" s="421"/>
      <c r="JG128" s="421"/>
      <c r="JH128" s="421"/>
      <c r="JI128" s="421"/>
      <c r="JJ128" s="421"/>
      <c r="JK128" s="421"/>
      <c r="JL128" s="421"/>
      <c r="JM128" s="421"/>
      <c r="JN128" s="421"/>
      <c r="JO128" s="421"/>
      <c r="JP128" s="421"/>
      <c r="JQ128" s="421"/>
      <c r="JR128" s="421"/>
      <c r="JS128" s="421"/>
      <c r="JT128" s="421"/>
      <c r="JU128" s="421"/>
      <c r="JV128" s="421"/>
      <c r="JW128" s="421"/>
      <c r="JX128" s="421"/>
      <c r="JY128" s="421"/>
      <c r="JZ128" s="421"/>
      <c r="KA128" s="421"/>
      <c r="KB128" s="421"/>
      <c r="KC128" s="421"/>
      <c r="KD128" s="421"/>
      <c r="KE128" s="421"/>
      <c r="KF128" s="421"/>
      <c r="KG128" s="421"/>
      <c r="KH128" s="421"/>
      <c r="KI128" s="421"/>
      <c r="KJ128" s="421"/>
      <c r="KK128" s="421"/>
      <c r="KL128" s="421"/>
      <c r="KM128" s="421"/>
      <c r="KN128" s="421"/>
      <c r="KO128" s="421"/>
      <c r="KP128" s="421"/>
      <c r="KQ128" s="421"/>
      <c r="KR128" s="421"/>
      <c r="KS128" s="421"/>
      <c r="KT128" s="421"/>
      <c r="KU128" s="421"/>
      <c r="KV128" s="421"/>
      <c r="KW128" s="421"/>
      <c r="KX128" s="421"/>
      <c r="KY128" s="421"/>
      <c r="KZ128" s="421"/>
      <c r="LA128" s="421"/>
      <c r="LB128" s="421"/>
      <c r="LC128" s="421"/>
      <c r="LD128" s="421"/>
      <c r="LE128" s="421"/>
      <c r="LF128" s="421"/>
      <c r="LG128" s="421"/>
      <c r="LH128" s="421"/>
      <c r="LI128" s="421"/>
      <c r="LJ128" s="421"/>
      <c r="LK128" s="421"/>
      <c r="LL128" s="421"/>
      <c r="LM128" s="421"/>
      <c r="LN128" s="421"/>
      <c r="LO128" s="421"/>
      <c r="LP128" s="421"/>
      <c r="LQ128" s="421"/>
      <c r="LR128" s="421"/>
      <c r="LS128" s="421"/>
      <c r="LT128" s="421"/>
      <c r="LU128" s="421"/>
      <c r="LV128" s="421"/>
      <c r="LW128" s="421"/>
      <c r="LX128" s="421"/>
      <c r="LY128" s="421"/>
      <c r="LZ128" s="421"/>
      <c r="MA128" s="421"/>
      <c r="MB128" s="421"/>
      <c r="MC128" s="421"/>
      <c r="MD128" s="421"/>
      <c r="ME128" s="421"/>
      <c r="MF128" s="421"/>
      <c r="MG128" s="421"/>
      <c r="MH128" s="421"/>
      <c r="MI128" s="421"/>
      <c r="MJ128" s="421"/>
      <c r="MK128" s="421"/>
      <c r="ML128" s="421"/>
      <c r="MM128" s="421"/>
      <c r="MN128" s="421"/>
      <c r="MO128" s="421"/>
      <c r="MP128" s="421"/>
      <c r="MQ128" s="421"/>
      <c r="MR128" s="421"/>
      <c r="MS128" s="421"/>
      <c r="MT128" s="421"/>
      <c r="MU128" s="421"/>
      <c r="MV128" s="421"/>
      <c r="MW128" s="421"/>
      <c r="MX128" s="421"/>
      <c r="MY128" s="421"/>
      <c r="MZ128" s="421"/>
      <c r="NA128" s="421"/>
      <c r="NB128" s="421"/>
      <c r="NC128" s="421"/>
      <c r="ND128" s="421"/>
      <c r="NE128" s="421"/>
      <c r="NF128" s="421"/>
      <c r="NG128" s="421"/>
      <c r="NH128" s="421"/>
      <c r="NI128" s="421"/>
      <c r="NJ128" s="421"/>
      <c r="NK128" s="421"/>
      <c r="NL128" s="421"/>
      <c r="NM128" s="421"/>
      <c r="NN128" s="421"/>
      <c r="NO128" s="421"/>
      <c r="NP128" s="421"/>
      <c r="NQ128" s="421"/>
      <c r="NR128" s="421"/>
      <c r="NS128" s="421"/>
      <c r="NT128" s="421"/>
      <c r="NU128" s="421"/>
      <c r="NV128" s="421"/>
      <c r="NW128" s="421"/>
      <c r="NX128" s="421"/>
      <c r="NY128" s="421"/>
      <c r="NZ128" s="421"/>
      <c r="OA128" s="421"/>
      <c r="OB128" s="421"/>
      <c r="OC128" s="421"/>
      <c r="OD128" s="421"/>
      <c r="OE128" s="421"/>
      <c r="OF128" s="421"/>
      <c r="OG128" s="421"/>
      <c r="OH128" s="421"/>
      <c r="OI128" s="421"/>
      <c r="OJ128" s="421"/>
      <c r="OK128" s="421"/>
      <c r="OL128" s="421"/>
      <c r="OM128" s="421"/>
      <c r="ON128" s="421"/>
      <c r="OO128" s="421"/>
      <c r="OP128" s="421"/>
      <c r="OQ128" s="421"/>
      <c r="OR128" s="421"/>
      <c r="OS128" s="421"/>
      <c r="OT128" s="421"/>
      <c r="OU128" s="421"/>
      <c r="OV128" s="421"/>
      <c r="OW128" s="421"/>
      <c r="OX128" s="421"/>
      <c r="OY128" s="421"/>
      <c r="OZ128" s="421"/>
      <c r="PA128" s="421"/>
      <c r="PB128" s="421"/>
      <c r="PC128" s="421"/>
      <c r="PD128" s="421"/>
      <c r="PE128" s="421"/>
      <c r="PF128" s="421"/>
      <c r="PG128" s="421"/>
      <c r="PH128" s="421"/>
      <c r="PI128" s="421"/>
      <c r="PJ128" s="421"/>
      <c r="PK128" s="421"/>
      <c r="PL128" s="421"/>
      <c r="PM128" s="421"/>
      <c r="PN128" s="421"/>
      <c r="PO128" s="421"/>
      <c r="PP128" s="421"/>
      <c r="PQ128" s="421"/>
      <c r="PR128" s="421"/>
      <c r="PS128" s="421"/>
      <c r="PT128" s="421"/>
      <c r="PU128" s="421"/>
      <c r="PV128" s="421"/>
      <c r="PW128" s="421"/>
      <c r="PX128" s="421"/>
      <c r="PY128" s="421"/>
      <c r="PZ128" s="421"/>
      <c r="QA128" s="421"/>
      <c r="QB128" s="421"/>
      <c r="QC128" s="421"/>
      <c r="QD128" s="421"/>
      <c r="QE128" s="421"/>
      <c r="QF128" s="421"/>
      <c r="QG128" s="421"/>
      <c r="QH128" s="421"/>
      <c r="QI128" s="421"/>
      <c r="QJ128" s="421"/>
      <c r="QK128" s="421"/>
      <c r="QL128" s="421"/>
      <c r="QM128" s="421"/>
      <c r="QN128" s="421"/>
      <c r="QO128" s="421"/>
      <c r="QT128" s="421"/>
      <c r="QU128" s="421"/>
      <c r="QV128" s="421"/>
      <c r="QW128" s="421"/>
      <c r="QX128" s="421"/>
      <c r="QY128" s="421"/>
      <c r="QZ128" s="421"/>
      <c r="RA128" s="421"/>
      <c r="RB128" s="421"/>
      <c r="RC128" s="421"/>
      <c r="RD128" s="421"/>
      <c r="SV128" s="421"/>
      <c r="SW128" s="421"/>
      <c r="SX128" s="421"/>
      <c r="SY128" s="421"/>
      <c r="SZ128" s="421"/>
      <c r="TA128" s="421"/>
      <c r="TB128" s="421"/>
      <c r="TC128" s="421"/>
      <c r="TD128" s="421"/>
      <c r="TE128" s="421"/>
      <c r="TF128" s="421"/>
      <c r="TG128" s="421"/>
      <c r="TH128" s="421"/>
      <c r="TI128" s="421"/>
      <c r="TJ128" s="421"/>
      <c r="TK128" s="421"/>
      <c r="TL128" s="421"/>
      <c r="TM128" s="421"/>
      <c r="TN128" s="421"/>
      <c r="TO128" s="421"/>
      <c r="TP128" s="421"/>
      <c r="TQ128" s="421"/>
      <c r="TR128" s="421"/>
      <c r="TS128" s="421"/>
      <c r="TT128" s="421"/>
      <c r="TU128" s="421"/>
      <c r="TV128" s="421"/>
      <c r="TW128" s="421"/>
      <c r="TX128" s="421"/>
      <c r="TY128" s="421"/>
      <c r="TZ128" s="421"/>
      <c r="UA128" s="421"/>
      <c r="UB128" s="421"/>
      <c r="UC128" s="421"/>
      <c r="UD128" s="421"/>
      <c r="UE128" s="421"/>
      <c r="UF128" s="421"/>
      <c r="UG128" s="421"/>
      <c r="UH128" s="421"/>
      <c r="UI128" s="421"/>
      <c r="UJ128" s="421"/>
      <c r="UK128" s="421"/>
      <c r="UL128" s="421"/>
      <c r="UM128" s="421"/>
      <c r="UN128" s="421"/>
      <c r="UO128" s="421"/>
      <c r="UP128" s="421"/>
      <c r="UQ128" s="421"/>
      <c r="UR128" s="421"/>
      <c r="US128" s="421"/>
      <c r="UT128" s="421"/>
      <c r="UU128" s="421"/>
      <c r="UV128" s="421"/>
      <c r="UW128" s="421"/>
      <c r="UX128" s="421"/>
      <c r="UY128" s="421"/>
      <c r="UZ128" s="421"/>
      <c r="VA128" s="421"/>
      <c r="VB128" s="421"/>
      <c r="VC128" s="421"/>
      <c r="VD128" s="421"/>
      <c r="VE128" s="421"/>
      <c r="VF128" s="421"/>
      <c r="VG128" s="421"/>
      <c r="VH128" s="421"/>
      <c r="VI128" s="421"/>
      <c r="VJ128" s="421"/>
      <c r="VK128" s="421"/>
      <c r="VL128" s="421"/>
      <c r="VM128" s="421"/>
      <c r="VN128" s="421"/>
      <c r="VO128" s="421"/>
      <c r="VP128" s="421"/>
      <c r="VQ128" s="421"/>
      <c r="VR128" s="421"/>
      <c r="VS128" s="421"/>
      <c r="VT128" s="421"/>
      <c r="VU128" s="421"/>
      <c r="VV128" s="421"/>
      <c r="VW128" s="421"/>
      <c r="VX128" s="421"/>
      <c r="VY128" s="421"/>
      <c r="VZ128" s="421"/>
      <c r="WA128" s="421"/>
      <c r="WB128" s="421"/>
      <c r="WC128" s="421"/>
      <c r="WD128" s="421"/>
      <c r="WE128" s="421"/>
      <c r="WF128" s="421"/>
      <c r="WG128" s="421"/>
      <c r="WH128" s="421"/>
      <c r="WI128" s="421"/>
      <c r="WJ128" s="421"/>
      <c r="WK128" s="421"/>
      <c r="WL128" s="421"/>
      <c r="WM128" s="421"/>
      <c r="WN128" s="421"/>
      <c r="WO128" s="421"/>
      <c r="WP128" s="421"/>
      <c r="WQ128" s="421"/>
      <c r="WR128" s="421"/>
      <c r="WS128" s="421"/>
      <c r="WT128" s="421"/>
      <c r="WU128" s="421"/>
      <c r="WV128" s="421"/>
      <c r="WW128" s="421"/>
      <c r="WX128" s="421"/>
      <c r="WY128" s="421"/>
      <c r="WZ128" s="421"/>
      <c r="XA128" s="421"/>
      <c r="XB128" s="421"/>
      <c r="XC128" s="421"/>
      <c r="XD128" s="421"/>
      <c r="XE128" s="421"/>
      <c r="XF128" s="421"/>
      <c r="XG128" s="421"/>
      <c r="XH128" s="421"/>
      <c r="XI128" s="421"/>
      <c r="XJ128" s="421"/>
      <c r="XK128" s="421"/>
      <c r="XL128" s="421"/>
      <c r="XM128" s="421"/>
      <c r="XN128" s="421"/>
      <c r="XO128" s="421"/>
      <c r="XP128" s="421"/>
      <c r="XQ128" s="421"/>
      <c r="XR128" s="421"/>
      <c r="XS128" s="421"/>
      <c r="XT128" s="421"/>
      <c r="XU128" s="421"/>
      <c r="XV128" s="421"/>
      <c r="XW128" s="421"/>
      <c r="XX128" s="421"/>
      <c r="XY128" s="421"/>
      <c r="XZ128" s="421"/>
      <c r="YA128" s="421"/>
      <c r="YB128" s="421"/>
      <c r="YC128" s="421"/>
      <c r="YD128" s="421"/>
      <c r="YE128" s="421"/>
      <c r="YF128" s="421"/>
      <c r="YG128" s="421"/>
      <c r="YH128" s="421"/>
      <c r="YI128" s="421"/>
      <c r="YJ128" s="421"/>
      <c r="YK128" s="421"/>
      <c r="YL128" s="421"/>
      <c r="YM128" s="421"/>
      <c r="YN128" s="421"/>
      <c r="YO128" s="421"/>
      <c r="YP128" s="421"/>
      <c r="YQ128" s="421"/>
      <c r="YR128" s="421"/>
      <c r="YS128" s="421"/>
      <c r="YT128" s="421"/>
      <c r="YU128" s="421"/>
      <c r="YV128" s="421"/>
      <c r="YW128" s="421"/>
      <c r="YX128" s="421"/>
      <c r="YY128" s="421"/>
      <c r="YZ128" s="421"/>
      <c r="ZA128" s="421"/>
      <c r="ZB128" s="421"/>
      <c r="ZC128" s="421"/>
      <c r="ZD128" s="421"/>
      <c r="ZE128" s="421"/>
      <c r="ZF128" s="421"/>
      <c r="ZG128" s="421"/>
      <c r="ZH128" s="421"/>
      <c r="ZI128" s="421"/>
      <c r="ZJ128" s="421"/>
      <c r="ZK128" s="421"/>
      <c r="ZL128" s="421"/>
      <c r="ZM128" s="421"/>
      <c r="ZN128" s="421"/>
      <c r="ZO128" s="421"/>
      <c r="ZP128" s="421"/>
      <c r="ZQ128" s="421"/>
      <c r="ZR128" s="421"/>
      <c r="ZS128" s="421"/>
      <c r="ZT128" s="421"/>
      <c r="ZU128" s="421"/>
      <c r="ZV128" s="421"/>
      <c r="ZW128" s="421"/>
      <c r="ZX128" s="421"/>
      <c r="ZY128" s="421"/>
      <c r="ZZ128" s="421"/>
      <c r="AAA128" s="421"/>
      <c r="AAB128" s="421"/>
      <c r="AAC128" s="421"/>
      <c r="AAD128" s="421"/>
      <c r="AAE128" s="421"/>
      <c r="AAF128" s="421"/>
      <c r="AAG128" s="421"/>
      <c r="AAH128" s="421"/>
      <c r="AAI128" s="421"/>
      <c r="AAJ128" s="421"/>
      <c r="AAK128" s="421"/>
      <c r="AAP128" s="421"/>
      <c r="AAQ128" s="421"/>
      <c r="AAR128" s="421"/>
      <c r="AAS128" s="421"/>
      <c r="AAT128" s="421"/>
      <c r="AAU128" s="421"/>
      <c r="AAV128" s="421"/>
      <c r="AAW128" s="421"/>
      <c r="AAX128" s="421"/>
      <c r="AAY128" s="421"/>
      <c r="AAZ128" s="421"/>
      <c r="ACR128" s="421"/>
      <c r="ACS128" s="421"/>
      <c r="ACT128" s="421"/>
      <c r="ACU128" s="421"/>
      <c r="ACV128" s="421"/>
      <c r="ACW128" s="421"/>
      <c r="ACX128" s="421"/>
      <c r="ACY128" s="421"/>
      <c r="ACZ128" s="421"/>
      <c r="ADA128" s="421"/>
      <c r="ADB128" s="421"/>
      <c r="ADC128" s="421"/>
      <c r="ADD128" s="421"/>
      <c r="ADE128" s="421"/>
      <c r="ADF128" s="421"/>
      <c r="ADG128" s="421"/>
      <c r="ADH128" s="421"/>
      <c r="ADI128" s="421"/>
      <c r="ADJ128" s="421"/>
      <c r="ADK128" s="421"/>
      <c r="ADL128" s="421"/>
      <c r="ADM128" s="421"/>
      <c r="ADN128" s="421"/>
      <c r="ADO128" s="421"/>
      <c r="ADP128" s="421"/>
      <c r="ADQ128" s="421"/>
      <c r="ADR128" s="421"/>
      <c r="ADS128" s="421"/>
      <c r="ADT128" s="421"/>
      <c r="ADU128" s="421"/>
      <c r="ADV128" s="421"/>
      <c r="ADW128" s="421"/>
      <c r="ADX128" s="421"/>
      <c r="ADY128" s="421"/>
      <c r="ADZ128" s="421"/>
      <c r="AEA128" s="421"/>
      <c r="AEB128" s="421"/>
      <c r="AEC128" s="421"/>
      <c r="AED128" s="421"/>
      <c r="AEE128" s="421"/>
      <c r="AEF128" s="421"/>
      <c r="AEG128" s="421"/>
      <c r="AEH128" s="421"/>
      <c r="AEI128" s="421"/>
      <c r="AEJ128" s="421"/>
      <c r="AEK128" s="421"/>
      <c r="AEL128" s="421"/>
      <c r="AEM128" s="421"/>
      <c r="AEN128" s="421"/>
      <c r="AEO128" s="421"/>
      <c r="AEP128" s="421"/>
      <c r="AEQ128" s="421"/>
      <c r="AER128" s="421"/>
      <c r="AES128" s="421"/>
      <c r="AET128" s="421"/>
      <c r="AEU128" s="421"/>
      <c r="AEV128" s="421"/>
      <c r="AEW128" s="421"/>
      <c r="AEX128" s="421"/>
      <c r="AEY128" s="421"/>
      <c r="AEZ128" s="421"/>
      <c r="AFA128" s="421"/>
      <c r="AFB128" s="421"/>
      <c r="AFC128" s="421"/>
      <c r="AFD128" s="421"/>
      <c r="AFE128" s="421"/>
      <c r="AFF128" s="421"/>
      <c r="AFG128" s="421"/>
      <c r="AFH128" s="421"/>
      <c r="AFI128" s="421"/>
      <c r="AFJ128" s="421"/>
      <c r="AFK128" s="421"/>
      <c r="AFL128" s="421"/>
      <c r="AFM128" s="421"/>
      <c r="AFN128" s="421"/>
      <c r="AFO128" s="421"/>
      <c r="AFP128" s="421"/>
      <c r="AFQ128" s="421"/>
      <c r="AFR128" s="421"/>
      <c r="AFS128" s="421"/>
      <c r="AFT128" s="421"/>
      <c r="AFU128" s="421"/>
      <c r="AFV128" s="421"/>
      <c r="AFW128" s="421"/>
      <c r="AFX128" s="421"/>
      <c r="AFY128" s="421"/>
      <c r="AFZ128" s="421"/>
      <c r="AGA128" s="421"/>
      <c r="AGB128" s="421"/>
      <c r="AGC128" s="421"/>
      <c r="AGD128" s="421"/>
      <c r="AGE128" s="421"/>
      <c r="AGF128" s="421"/>
      <c r="AGG128" s="421"/>
      <c r="AGH128" s="421"/>
      <c r="AGI128" s="421"/>
      <c r="AGJ128" s="421"/>
      <c r="AGK128" s="421"/>
      <c r="AGL128" s="421"/>
      <c r="AGM128" s="421"/>
      <c r="AGN128" s="421"/>
      <c r="AGO128" s="421"/>
      <c r="AGP128" s="421"/>
      <c r="AGQ128" s="421"/>
      <c r="AGR128" s="421"/>
      <c r="AGS128" s="421"/>
      <c r="AGT128" s="421"/>
      <c r="AGU128" s="421"/>
      <c r="AGV128" s="421"/>
      <c r="AGW128" s="421"/>
      <c r="AGX128" s="421"/>
      <c r="AGY128" s="421"/>
      <c r="AGZ128" s="421"/>
      <c r="AHA128" s="421"/>
      <c r="AHB128" s="421"/>
      <c r="AHC128" s="421"/>
      <c r="AHD128" s="421"/>
      <c r="AHE128" s="421"/>
      <c r="AHF128" s="421"/>
      <c r="AHG128" s="421"/>
      <c r="AHH128" s="421"/>
      <c r="AHI128" s="421"/>
      <c r="AHJ128" s="421"/>
      <c r="AHK128" s="421"/>
      <c r="AHL128" s="421"/>
      <c r="AHM128" s="421"/>
      <c r="AHN128" s="421"/>
      <c r="AHO128" s="421"/>
      <c r="AHP128" s="421"/>
      <c r="AHQ128" s="421"/>
      <c r="AHR128" s="421"/>
      <c r="AHS128" s="421"/>
      <c r="AHT128" s="421"/>
      <c r="AHU128" s="421"/>
      <c r="AHV128" s="421"/>
      <c r="AHW128" s="421"/>
      <c r="AHX128" s="421"/>
      <c r="AHY128" s="421"/>
      <c r="AHZ128" s="421"/>
      <c r="AIA128" s="421"/>
      <c r="AIB128" s="421"/>
      <c r="AIC128" s="421"/>
      <c r="AID128" s="421"/>
      <c r="AIE128" s="421"/>
      <c r="AIF128" s="421"/>
      <c r="AIG128" s="421"/>
      <c r="AIH128" s="421"/>
      <c r="AII128" s="421"/>
      <c r="AIJ128" s="421"/>
      <c r="AIK128" s="421"/>
      <c r="AIL128" s="421"/>
      <c r="AIM128" s="421"/>
      <c r="AIN128" s="421"/>
      <c r="AIO128" s="421"/>
      <c r="AIP128" s="421"/>
      <c r="AIQ128" s="421"/>
      <c r="AIR128" s="421"/>
      <c r="AIS128" s="421"/>
      <c r="AIT128" s="421"/>
      <c r="AIU128" s="421"/>
      <c r="AIV128" s="421"/>
      <c r="AIW128" s="421"/>
      <c r="AIX128" s="421"/>
      <c r="AIY128" s="421"/>
      <c r="AIZ128" s="421"/>
      <c r="AJA128" s="421"/>
      <c r="AJB128" s="421"/>
      <c r="AJC128" s="421"/>
      <c r="AJD128" s="421"/>
      <c r="AJE128" s="421"/>
      <c r="AJF128" s="421"/>
      <c r="AJG128" s="421"/>
      <c r="AJH128" s="421"/>
      <c r="AJI128" s="421"/>
      <c r="AJJ128" s="421"/>
      <c r="AJK128" s="421"/>
      <c r="AJL128" s="421"/>
      <c r="AJM128" s="421"/>
      <c r="AJN128" s="421"/>
      <c r="AJO128" s="421"/>
      <c r="AJP128" s="421"/>
      <c r="AJQ128" s="421"/>
      <c r="AJR128" s="421"/>
      <c r="AJS128" s="421"/>
      <c r="AJT128" s="421"/>
      <c r="AJU128" s="421"/>
      <c r="AJV128" s="421"/>
      <c r="AJW128" s="421"/>
      <c r="AJX128" s="421"/>
      <c r="AJY128" s="421"/>
      <c r="AJZ128" s="421"/>
      <c r="AKA128" s="421"/>
      <c r="AKB128" s="421"/>
      <c r="AKC128" s="421"/>
      <c r="AKD128" s="421"/>
      <c r="AKE128" s="421"/>
      <c r="AKF128" s="421"/>
      <c r="AKG128" s="421"/>
      <c r="AKL128" s="421"/>
      <c r="AKM128" s="421"/>
      <c r="AKN128" s="421"/>
      <c r="AKO128" s="421"/>
      <c r="AKP128" s="421"/>
      <c r="AKQ128" s="421"/>
      <c r="AKR128" s="421"/>
      <c r="AKS128" s="421"/>
      <c r="AKT128" s="421"/>
      <c r="AKU128" s="421"/>
      <c r="AKV128" s="421"/>
      <c r="AMN128" s="421"/>
      <c r="AMO128" s="421"/>
      <c r="AMP128" s="421"/>
      <c r="AMQ128" s="421"/>
      <c r="AMR128" s="421"/>
      <c r="AMS128" s="421"/>
      <c r="AMT128" s="421"/>
      <c r="AMU128" s="421"/>
      <c r="AMV128" s="421"/>
      <c r="AMW128" s="421"/>
      <c r="AMX128" s="421"/>
      <c r="AMY128" s="421"/>
      <c r="AMZ128" s="421"/>
      <c r="ANA128" s="421"/>
      <c r="ANB128" s="421"/>
      <c r="ANC128" s="421"/>
      <c r="AND128" s="421"/>
      <c r="ANE128" s="421"/>
      <c r="ANF128" s="421"/>
      <c r="ANG128" s="421"/>
      <c r="ANH128" s="421"/>
      <c r="ANI128" s="421"/>
      <c r="ANJ128" s="421"/>
      <c r="ANK128" s="421"/>
      <c r="ANL128" s="421"/>
      <c r="ANM128" s="421"/>
      <c r="ANN128" s="421"/>
      <c r="ANO128" s="421"/>
      <c r="ANP128" s="421"/>
      <c r="ANQ128" s="421"/>
      <c r="ANR128" s="421"/>
      <c r="ANS128" s="421"/>
      <c r="ANT128" s="421"/>
      <c r="ANU128" s="421"/>
      <c r="ANV128" s="421"/>
      <c r="ANW128" s="421"/>
      <c r="ANX128" s="421"/>
      <c r="ANY128" s="421"/>
      <c r="ANZ128" s="421"/>
      <c r="AOA128" s="421"/>
      <c r="AOB128" s="421"/>
      <c r="AOC128" s="421"/>
      <c r="AOD128" s="421"/>
      <c r="AOE128" s="421"/>
      <c r="AOF128" s="421"/>
      <c r="AOG128" s="421"/>
      <c r="AOH128" s="421"/>
      <c r="AOI128" s="421"/>
      <c r="AOJ128" s="421"/>
      <c r="AOK128" s="421"/>
      <c r="AOL128" s="421"/>
      <c r="AOM128" s="421"/>
      <c r="AON128" s="421"/>
      <c r="AOO128" s="421"/>
      <c r="AOP128" s="421"/>
      <c r="AOQ128" s="421"/>
      <c r="AOR128" s="421"/>
      <c r="AOS128" s="421"/>
      <c r="AOT128" s="421"/>
      <c r="AOU128" s="421"/>
      <c r="AOV128" s="421"/>
      <c r="AOW128" s="421"/>
      <c r="AOX128" s="421"/>
      <c r="AOY128" s="421"/>
      <c r="AOZ128" s="421"/>
      <c r="APA128" s="421"/>
      <c r="APB128" s="421"/>
      <c r="APC128" s="421"/>
      <c r="APD128" s="421"/>
      <c r="APE128" s="421"/>
      <c r="APF128" s="421"/>
      <c r="APG128" s="421"/>
      <c r="APH128" s="421"/>
      <c r="API128" s="421"/>
      <c r="APJ128" s="421"/>
      <c r="APK128" s="421"/>
      <c r="APL128" s="421"/>
      <c r="APM128" s="421"/>
      <c r="APN128" s="421"/>
      <c r="APO128" s="421"/>
      <c r="APP128" s="421"/>
      <c r="APQ128" s="421"/>
      <c r="APR128" s="421"/>
      <c r="APS128" s="421"/>
      <c r="APT128" s="421"/>
      <c r="APU128" s="421"/>
      <c r="APV128" s="421"/>
      <c r="APW128" s="421"/>
      <c r="APX128" s="421"/>
      <c r="APY128" s="421"/>
      <c r="APZ128" s="421"/>
      <c r="AQA128" s="421"/>
      <c r="AQB128" s="421"/>
      <c r="AQC128" s="421"/>
      <c r="AQD128" s="421"/>
      <c r="AQE128" s="421"/>
      <c r="AQF128" s="421"/>
      <c r="AQG128" s="421"/>
      <c r="AQH128" s="421"/>
      <c r="AQI128" s="421"/>
      <c r="AQJ128" s="421"/>
      <c r="AQK128" s="421"/>
      <c r="AQL128" s="421"/>
      <c r="AQM128" s="421"/>
      <c r="AQN128" s="421"/>
      <c r="AQO128" s="421"/>
      <c r="AQP128" s="421"/>
      <c r="AQQ128" s="421"/>
      <c r="AQR128" s="421"/>
      <c r="AQS128" s="421"/>
      <c r="AQT128" s="421"/>
      <c r="AQU128" s="421"/>
      <c r="AQV128" s="421"/>
      <c r="AQW128" s="421"/>
      <c r="AQX128" s="421"/>
      <c r="AQY128" s="421"/>
      <c r="AQZ128" s="421"/>
      <c r="ARA128" s="421"/>
      <c r="ARB128" s="421"/>
      <c r="ARC128" s="421"/>
      <c r="ARD128" s="421"/>
      <c r="ARE128" s="421"/>
      <c r="ARF128" s="421"/>
      <c r="ARG128" s="421"/>
      <c r="ARH128" s="421"/>
      <c r="ARI128" s="421"/>
      <c r="ARJ128" s="421"/>
      <c r="ARK128" s="421"/>
      <c r="ARL128" s="421"/>
      <c r="ARM128" s="421"/>
      <c r="ARN128" s="421"/>
      <c r="ARO128" s="421"/>
      <c r="ARP128" s="421"/>
      <c r="ARQ128" s="421"/>
      <c r="ARR128" s="421"/>
      <c r="ARS128" s="421"/>
      <c r="ART128" s="421"/>
      <c r="ARU128" s="421"/>
      <c r="ARV128" s="421"/>
      <c r="ARW128" s="421"/>
      <c r="ARX128" s="421"/>
      <c r="ARY128" s="421"/>
      <c r="ARZ128" s="421"/>
      <c r="ASA128" s="421"/>
      <c r="ASB128" s="421"/>
      <c r="ASC128" s="421"/>
      <c r="ASD128" s="421"/>
      <c r="ASE128" s="421"/>
      <c r="ASF128" s="421"/>
      <c r="ASG128" s="421"/>
      <c r="ASH128" s="421"/>
      <c r="ASI128" s="421"/>
      <c r="ASJ128" s="421"/>
      <c r="ASK128" s="421"/>
      <c r="ASL128" s="421"/>
      <c r="ASM128" s="421"/>
      <c r="ASN128" s="421"/>
      <c r="ASO128" s="421"/>
      <c r="ASP128" s="421"/>
      <c r="ASQ128" s="421"/>
      <c r="ASR128" s="421"/>
      <c r="ASS128" s="421"/>
      <c r="AST128" s="421"/>
      <c r="ASU128" s="421"/>
      <c r="ASV128" s="421"/>
      <c r="ASW128" s="421"/>
      <c r="ASX128" s="421"/>
      <c r="ASY128" s="421"/>
      <c r="ASZ128" s="421"/>
      <c r="ATA128" s="421"/>
      <c r="ATB128" s="421"/>
      <c r="ATC128" s="421"/>
      <c r="ATD128" s="421"/>
      <c r="ATE128" s="421"/>
      <c r="ATF128" s="421"/>
      <c r="ATG128" s="421"/>
      <c r="ATH128" s="421"/>
      <c r="ATI128" s="421"/>
      <c r="ATJ128" s="421"/>
      <c r="ATK128" s="421"/>
      <c r="ATL128" s="421"/>
      <c r="ATM128" s="421"/>
      <c r="ATN128" s="421"/>
      <c r="ATO128" s="421"/>
      <c r="ATP128" s="421"/>
      <c r="ATQ128" s="421"/>
      <c r="ATR128" s="421"/>
      <c r="ATS128" s="421"/>
      <c r="ATT128" s="421"/>
      <c r="ATU128" s="421"/>
      <c r="ATV128" s="421"/>
      <c r="ATW128" s="421"/>
      <c r="ATX128" s="421"/>
      <c r="ATY128" s="421"/>
      <c r="ATZ128" s="421"/>
      <c r="AUA128" s="421"/>
      <c r="AUB128" s="421"/>
      <c r="AUC128" s="421"/>
      <c r="AUH128" s="421"/>
      <c r="AUI128" s="421"/>
      <c r="AUJ128" s="421"/>
      <c r="AUK128" s="421"/>
      <c r="AUL128" s="421"/>
      <c r="AUM128" s="421"/>
      <c r="AUN128" s="421"/>
      <c r="AUO128" s="421"/>
      <c r="AUP128" s="421"/>
      <c r="AUQ128" s="421"/>
      <c r="AUR128" s="421"/>
      <c r="AWJ128" s="421"/>
      <c r="AWK128" s="421"/>
      <c r="AWL128" s="421"/>
      <c r="AWM128" s="421"/>
      <c r="AWN128" s="421"/>
      <c r="AWO128" s="421"/>
      <c r="AWP128" s="421"/>
      <c r="AWQ128" s="421"/>
      <c r="AWR128" s="421"/>
      <c r="AWS128" s="421"/>
      <c r="AWT128" s="421"/>
      <c r="AWU128" s="421"/>
      <c r="AWV128" s="421"/>
      <c r="AWW128" s="421"/>
      <c r="AWX128" s="421"/>
      <c r="AWY128" s="421"/>
      <c r="AWZ128" s="421"/>
      <c r="AXA128" s="421"/>
      <c r="AXB128" s="421"/>
      <c r="AXC128" s="421"/>
      <c r="AXD128" s="421"/>
      <c r="AXE128" s="421"/>
      <c r="AXF128" s="421"/>
      <c r="AXG128" s="421"/>
      <c r="AXH128" s="421"/>
      <c r="AXI128" s="421"/>
      <c r="AXJ128" s="421"/>
      <c r="AXK128" s="421"/>
      <c r="AXL128" s="421"/>
      <c r="AXM128" s="421"/>
      <c r="AXN128" s="421"/>
      <c r="AXO128" s="421"/>
      <c r="AXP128" s="421"/>
      <c r="AXQ128" s="421"/>
      <c r="AXR128" s="421"/>
      <c r="AXS128" s="421"/>
      <c r="AXT128" s="421"/>
      <c r="AXU128" s="421"/>
      <c r="AXV128" s="421"/>
      <c r="AXW128" s="421"/>
      <c r="AXX128" s="421"/>
      <c r="AXY128" s="421"/>
      <c r="AXZ128" s="421"/>
      <c r="AYA128" s="421"/>
      <c r="AYB128" s="421"/>
      <c r="AYC128" s="421"/>
      <c r="AYD128" s="421"/>
      <c r="AYE128" s="421"/>
      <c r="AYF128" s="421"/>
      <c r="AYG128" s="421"/>
      <c r="AYH128" s="421"/>
      <c r="AYI128" s="421"/>
      <c r="AYJ128" s="421"/>
      <c r="AYK128" s="421"/>
      <c r="AYL128" s="421"/>
      <c r="AYM128" s="421"/>
      <c r="AYN128" s="421"/>
      <c r="AYO128" s="421"/>
      <c r="AYP128" s="421"/>
      <c r="AYQ128" s="421"/>
      <c r="AYR128" s="421"/>
      <c r="AYS128" s="421"/>
      <c r="AYT128" s="421"/>
      <c r="AYU128" s="421"/>
      <c r="AYV128" s="421"/>
      <c r="AYW128" s="421"/>
      <c r="AYX128" s="421"/>
      <c r="AYY128" s="421"/>
      <c r="AYZ128" s="421"/>
      <c r="AZA128" s="421"/>
      <c r="AZB128" s="421"/>
      <c r="AZC128" s="421"/>
      <c r="AZD128" s="421"/>
      <c r="AZE128" s="421"/>
      <c r="AZF128" s="421"/>
      <c r="AZG128" s="421"/>
      <c r="AZH128" s="421"/>
      <c r="AZI128" s="421"/>
      <c r="AZJ128" s="421"/>
      <c r="AZK128" s="421"/>
      <c r="AZL128" s="421"/>
      <c r="AZM128" s="421"/>
      <c r="AZN128" s="421"/>
      <c r="AZO128" s="421"/>
      <c r="AZP128" s="421"/>
      <c r="AZQ128" s="421"/>
      <c r="AZR128" s="421"/>
      <c r="AZS128" s="421"/>
      <c r="AZT128" s="421"/>
      <c r="AZU128" s="421"/>
      <c r="AZV128" s="421"/>
      <c r="AZW128" s="421"/>
      <c r="AZX128" s="421"/>
      <c r="AZY128" s="421"/>
      <c r="AZZ128" s="421"/>
      <c r="BAA128" s="421"/>
      <c r="BAB128" s="421"/>
      <c r="BAC128" s="421"/>
      <c r="BAD128" s="421"/>
      <c r="BAE128" s="421"/>
      <c r="BAF128" s="421"/>
      <c r="BAG128" s="421"/>
      <c r="BAH128" s="421"/>
      <c r="BAI128" s="421"/>
      <c r="BAJ128" s="421"/>
      <c r="BAK128" s="421"/>
      <c r="BAL128" s="421"/>
      <c r="BAM128" s="421"/>
      <c r="BAN128" s="421"/>
      <c r="BAO128" s="421"/>
      <c r="BAP128" s="421"/>
      <c r="BAQ128" s="421"/>
      <c r="BAR128" s="421"/>
      <c r="BAS128" s="421"/>
      <c r="BAT128" s="421"/>
      <c r="BAU128" s="421"/>
      <c r="BAV128" s="421"/>
      <c r="BAW128" s="421"/>
      <c r="BAX128" s="421"/>
      <c r="BAY128" s="421"/>
      <c r="BAZ128" s="421"/>
      <c r="BBA128" s="421"/>
      <c r="BBB128" s="421"/>
      <c r="BBC128" s="421"/>
      <c r="BBD128" s="421"/>
      <c r="BBE128" s="421"/>
      <c r="BBF128" s="421"/>
      <c r="BBG128" s="421"/>
      <c r="BBH128" s="421"/>
      <c r="BBI128" s="421"/>
      <c r="BBJ128" s="421"/>
      <c r="BBK128" s="421"/>
      <c r="BBL128" s="421"/>
      <c r="BBM128" s="421"/>
      <c r="BBN128" s="421"/>
      <c r="BBO128" s="421"/>
      <c r="BBP128" s="421"/>
      <c r="BBQ128" s="421"/>
      <c r="BBR128" s="421"/>
      <c r="BBS128" s="421"/>
      <c r="BBT128" s="421"/>
      <c r="BBU128" s="421"/>
      <c r="BBV128" s="421"/>
      <c r="BBW128" s="421"/>
      <c r="BBX128" s="421"/>
      <c r="BBY128" s="421"/>
      <c r="BBZ128" s="421"/>
      <c r="BCA128" s="421"/>
      <c r="BCB128" s="421"/>
      <c r="BCC128" s="421"/>
      <c r="BCD128" s="421"/>
      <c r="BCE128" s="421"/>
      <c r="BCF128" s="421"/>
      <c r="BCG128" s="421"/>
      <c r="BCH128" s="421"/>
      <c r="BCI128" s="421"/>
      <c r="BCJ128" s="421"/>
      <c r="BCK128" s="421"/>
      <c r="BCL128" s="421"/>
      <c r="BCM128" s="421"/>
      <c r="BCN128" s="421"/>
      <c r="BCO128" s="421"/>
      <c r="BCP128" s="421"/>
      <c r="BCQ128" s="421"/>
      <c r="BCR128" s="421"/>
      <c r="BCS128" s="421"/>
      <c r="BCT128" s="421"/>
      <c r="BCU128" s="421"/>
      <c r="BCV128" s="421"/>
      <c r="BCW128" s="421"/>
      <c r="BCX128" s="421"/>
      <c r="BCY128" s="421"/>
      <c r="BCZ128" s="421"/>
      <c r="BDA128" s="421"/>
      <c r="BDB128" s="421"/>
      <c r="BDC128" s="421"/>
      <c r="BDD128" s="421"/>
      <c r="BDE128" s="421"/>
      <c r="BDF128" s="421"/>
      <c r="BDG128" s="421"/>
      <c r="BDH128" s="421"/>
      <c r="BDI128" s="421"/>
      <c r="BDJ128" s="421"/>
      <c r="BDK128" s="421"/>
      <c r="BDL128" s="421"/>
      <c r="BDM128" s="421"/>
      <c r="BDN128" s="421"/>
      <c r="BDO128" s="421"/>
      <c r="BDP128" s="421"/>
      <c r="BDQ128" s="421"/>
      <c r="BDR128" s="421"/>
      <c r="BDS128" s="421"/>
      <c r="BDT128" s="421"/>
      <c r="BDU128" s="421"/>
      <c r="BDV128" s="421"/>
      <c r="BDW128" s="421"/>
      <c r="BDX128" s="421"/>
      <c r="BDY128" s="421"/>
      <c r="BED128" s="421"/>
      <c r="BEE128" s="421"/>
      <c r="BEF128" s="421"/>
      <c r="BEG128" s="421"/>
      <c r="BEH128" s="421"/>
      <c r="BEI128" s="421"/>
      <c r="BEJ128" s="421"/>
      <c r="BEK128" s="421"/>
      <c r="BEL128" s="421"/>
      <c r="BEM128" s="421"/>
      <c r="BEN128" s="421"/>
      <c r="BGF128" s="421"/>
      <c r="BGG128" s="421"/>
      <c r="BGH128" s="421"/>
      <c r="BGI128" s="421"/>
      <c r="BGJ128" s="421"/>
      <c r="BGK128" s="421"/>
      <c r="BGL128" s="421"/>
      <c r="BGM128" s="421"/>
      <c r="BGN128" s="421"/>
      <c r="BGO128" s="421"/>
      <c r="BGP128" s="421"/>
      <c r="BGQ128" s="421"/>
      <c r="BGR128" s="421"/>
      <c r="BGS128" s="421"/>
      <c r="BGT128" s="421"/>
      <c r="BGU128" s="421"/>
      <c r="BGV128" s="421"/>
      <c r="BGW128" s="421"/>
      <c r="BGX128" s="421"/>
      <c r="BGY128" s="421"/>
      <c r="BGZ128" s="421"/>
      <c r="BHA128" s="421"/>
      <c r="BHB128" s="421"/>
      <c r="BHC128" s="421"/>
      <c r="BHD128" s="421"/>
      <c r="BHE128" s="421"/>
      <c r="BHF128" s="421"/>
      <c r="BHG128" s="421"/>
      <c r="BHH128" s="421"/>
      <c r="BHI128" s="421"/>
      <c r="BHJ128" s="421"/>
      <c r="BHK128" s="421"/>
      <c r="BHL128" s="421"/>
      <c r="BHM128" s="421"/>
      <c r="BHN128" s="421"/>
      <c r="BHO128" s="421"/>
      <c r="BHP128" s="421"/>
      <c r="BHQ128" s="421"/>
      <c r="BHR128" s="421"/>
      <c r="BHS128" s="421"/>
      <c r="BHT128" s="421"/>
      <c r="BHU128" s="421"/>
      <c r="BHV128" s="421"/>
      <c r="BHW128" s="421"/>
      <c r="BHX128" s="421"/>
      <c r="BHY128" s="421"/>
      <c r="BHZ128" s="421"/>
      <c r="BIA128" s="421"/>
      <c r="BIB128" s="421"/>
      <c r="BIC128" s="421"/>
      <c r="BID128" s="421"/>
      <c r="BIE128" s="421"/>
      <c r="BIF128" s="421"/>
      <c r="BIG128" s="421"/>
      <c r="BIH128" s="421"/>
      <c r="BII128" s="421"/>
      <c r="BIJ128" s="421"/>
      <c r="BIK128" s="421"/>
      <c r="BIL128" s="421"/>
      <c r="BIM128" s="421"/>
      <c r="BIN128" s="421"/>
      <c r="BIO128" s="421"/>
      <c r="BIP128" s="421"/>
      <c r="BIQ128" s="421"/>
      <c r="BIR128" s="421"/>
      <c r="BIS128" s="421"/>
      <c r="BIT128" s="421"/>
      <c r="BIU128" s="421"/>
      <c r="BIV128" s="421"/>
      <c r="BIW128" s="421"/>
      <c r="BIX128" s="421"/>
      <c r="BIY128" s="421"/>
      <c r="BIZ128" s="421"/>
      <c r="BJA128" s="421"/>
      <c r="BJB128" s="421"/>
      <c r="BJC128" s="421"/>
      <c r="BJD128" s="421"/>
      <c r="BJE128" s="421"/>
      <c r="BJF128" s="421"/>
      <c r="BJG128" s="421"/>
      <c r="BJH128" s="421"/>
      <c r="BJI128" s="421"/>
      <c r="BJJ128" s="421"/>
      <c r="BJK128" s="421"/>
      <c r="BJL128" s="421"/>
      <c r="BJM128" s="421"/>
      <c r="BJN128" s="421"/>
      <c r="BJO128" s="421"/>
      <c r="BJP128" s="421"/>
      <c r="BJQ128" s="421"/>
      <c r="BJR128" s="421"/>
      <c r="BJS128" s="421"/>
      <c r="BJT128" s="421"/>
      <c r="BJU128" s="421"/>
      <c r="BJV128" s="421"/>
      <c r="BJW128" s="421"/>
      <c r="BJX128" s="421"/>
      <c r="BJY128" s="421"/>
      <c r="BJZ128" s="421"/>
      <c r="BKA128" s="421"/>
      <c r="BKB128" s="421"/>
      <c r="BKC128" s="421"/>
      <c r="BKD128" s="421"/>
      <c r="BKE128" s="421"/>
      <c r="BKF128" s="421"/>
      <c r="BKG128" s="421"/>
      <c r="BKH128" s="421"/>
      <c r="BKI128" s="421"/>
      <c r="BKJ128" s="421"/>
      <c r="BKK128" s="421"/>
      <c r="BKL128" s="421"/>
      <c r="BKM128" s="421"/>
      <c r="BKN128" s="421"/>
      <c r="BKO128" s="421"/>
      <c r="BKP128" s="421"/>
      <c r="BKQ128" s="421"/>
      <c r="BKR128" s="421"/>
      <c r="BKS128" s="421"/>
      <c r="BKT128" s="421"/>
      <c r="BKU128" s="421"/>
      <c r="BKV128" s="421"/>
      <c r="BKW128" s="421"/>
      <c r="BKX128" s="421"/>
      <c r="BKY128" s="421"/>
      <c r="BKZ128" s="421"/>
      <c r="BLA128" s="421"/>
      <c r="BLB128" s="421"/>
      <c r="BLC128" s="421"/>
      <c r="BLD128" s="421"/>
      <c r="BLE128" s="421"/>
      <c r="BLF128" s="421"/>
      <c r="BLG128" s="421"/>
      <c r="BLH128" s="421"/>
      <c r="BLI128" s="421"/>
      <c r="BLJ128" s="421"/>
      <c r="BLK128" s="421"/>
      <c r="BLL128" s="421"/>
      <c r="BLM128" s="421"/>
      <c r="BLN128" s="421"/>
      <c r="BLO128" s="421"/>
      <c r="BLP128" s="421"/>
      <c r="BLQ128" s="421"/>
      <c r="BLR128" s="421"/>
      <c r="BLS128" s="421"/>
      <c r="BLT128" s="421"/>
      <c r="BLU128" s="421"/>
      <c r="BLV128" s="421"/>
      <c r="BLW128" s="421"/>
      <c r="BLX128" s="421"/>
      <c r="BLY128" s="421"/>
      <c r="BLZ128" s="421"/>
      <c r="BMA128" s="421"/>
      <c r="BMB128" s="421"/>
      <c r="BMC128" s="421"/>
      <c r="BMD128" s="421"/>
      <c r="BME128" s="421"/>
      <c r="BMF128" s="421"/>
      <c r="BMG128" s="421"/>
      <c r="BMH128" s="421"/>
      <c r="BMI128" s="421"/>
      <c r="BMJ128" s="421"/>
      <c r="BMK128" s="421"/>
      <c r="BML128" s="421"/>
      <c r="BMM128" s="421"/>
      <c r="BMN128" s="421"/>
      <c r="BMO128" s="421"/>
      <c r="BMP128" s="421"/>
      <c r="BMQ128" s="421"/>
      <c r="BMR128" s="421"/>
      <c r="BMS128" s="421"/>
      <c r="BMT128" s="421"/>
      <c r="BMU128" s="421"/>
      <c r="BMV128" s="421"/>
      <c r="BMW128" s="421"/>
      <c r="BMX128" s="421"/>
      <c r="BMY128" s="421"/>
      <c r="BMZ128" s="421"/>
      <c r="BNA128" s="421"/>
      <c r="BNB128" s="421"/>
      <c r="BNC128" s="421"/>
      <c r="BND128" s="421"/>
      <c r="BNE128" s="421"/>
      <c r="BNF128" s="421"/>
      <c r="BNG128" s="421"/>
      <c r="BNH128" s="421"/>
      <c r="BNI128" s="421"/>
      <c r="BNJ128" s="421"/>
      <c r="BNK128" s="421"/>
      <c r="BNL128" s="421"/>
      <c r="BNM128" s="421"/>
      <c r="BNN128" s="421"/>
      <c r="BNO128" s="421"/>
      <c r="BNP128" s="421"/>
      <c r="BNQ128" s="421"/>
      <c r="BNR128" s="421"/>
      <c r="BNS128" s="421"/>
      <c r="BNT128" s="421"/>
      <c r="BNU128" s="421"/>
      <c r="BNZ128" s="421"/>
      <c r="BOA128" s="421"/>
      <c r="BOB128" s="421"/>
      <c r="BOC128" s="421"/>
      <c r="BOD128" s="421"/>
      <c r="BOE128" s="421"/>
      <c r="BOF128" s="421"/>
      <c r="BOG128" s="421"/>
      <c r="BOH128" s="421"/>
      <c r="BOI128" s="421"/>
      <c r="BOJ128" s="421"/>
      <c r="BQB128" s="421"/>
      <c r="BQC128" s="421"/>
      <c r="BQD128" s="421"/>
      <c r="BQE128" s="421"/>
      <c r="BQF128" s="421"/>
      <c r="BQG128" s="421"/>
      <c r="BQH128" s="421"/>
      <c r="BQI128" s="421"/>
      <c r="BQJ128" s="421"/>
      <c r="BQK128" s="421"/>
      <c r="BQL128" s="421"/>
      <c r="BQM128" s="421"/>
      <c r="BQN128" s="421"/>
      <c r="BQO128" s="421"/>
      <c r="BQP128" s="421"/>
      <c r="BQQ128" s="421"/>
      <c r="BQR128" s="421"/>
      <c r="BQS128" s="421"/>
      <c r="BQT128" s="421"/>
      <c r="BQU128" s="421"/>
      <c r="BQV128" s="421"/>
      <c r="BQW128" s="421"/>
      <c r="BQX128" s="421"/>
      <c r="BQY128" s="421"/>
      <c r="BQZ128" s="421"/>
      <c r="BRA128" s="421"/>
      <c r="BRB128" s="421"/>
      <c r="BRC128" s="421"/>
      <c r="BRD128" s="421"/>
      <c r="BRE128" s="421"/>
      <c r="BRF128" s="421"/>
      <c r="BRG128" s="421"/>
      <c r="BRH128" s="421"/>
      <c r="BRI128" s="421"/>
      <c r="BRJ128" s="421"/>
      <c r="BRK128" s="421"/>
      <c r="BRL128" s="421"/>
      <c r="BRM128" s="421"/>
      <c r="BRN128" s="421"/>
      <c r="BRO128" s="421"/>
      <c r="BRP128" s="421"/>
      <c r="BRQ128" s="421"/>
      <c r="BRR128" s="421"/>
      <c r="BRS128" s="421"/>
      <c r="BRT128" s="421"/>
      <c r="BRU128" s="421"/>
      <c r="BRV128" s="421"/>
      <c r="BRW128" s="421"/>
      <c r="BRX128" s="421"/>
      <c r="BRY128" s="421"/>
      <c r="BRZ128" s="421"/>
      <c r="BSA128" s="421"/>
      <c r="BSB128" s="421"/>
      <c r="BSC128" s="421"/>
      <c r="BSD128" s="421"/>
      <c r="BSE128" s="421"/>
      <c r="BSF128" s="421"/>
      <c r="BSG128" s="421"/>
      <c r="BSH128" s="421"/>
      <c r="BSI128" s="421"/>
      <c r="BSJ128" s="421"/>
      <c r="BSK128" s="421"/>
      <c r="BSL128" s="421"/>
      <c r="BSM128" s="421"/>
      <c r="BSN128" s="421"/>
      <c r="BSO128" s="421"/>
      <c r="BSP128" s="421"/>
      <c r="BSQ128" s="421"/>
      <c r="BSR128" s="421"/>
      <c r="BSS128" s="421"/>
      <c r="BST128" s="421"/>
      <c r="BSU128" s="421"/>
      <c r="BSV128" s="421"/>
      <c r="BSW128" s="421"/>
      <c r="BSX128" s="421"/>
      <c r="BSY128" s="421"/>
      <c r="BSZ128" s="421"/>
      <c r="BTA128" s="421"/>
      <c r="BTB128" s="421"/>
      <c r="BTC128" s="421"/>
      <c r="BTD128" s="421"/>
      <c r="BTE128" s="421"/>
      <c r="BTF128" s="421"/>
      <c r="BTG128" s="421"/>
      <c r="BTH128" s="421"/>
      <c r="BTI128" s="421"/>
      <c r="BTJ128" s="421"/>
      <c r="BTK128" s="421"/>
      <c r="BTL128" s="421"/>
      <c r="BTM128" s="421"/>
      <c r="BTN128" s="421"/>
      <c r="BTO128" s="421"/>
      <c r="BTP128" s="421"/>
      <c r="BTQ128" s="421"/>
      <c r="BTR128" s="421"/>
      <c r="BTS128" s="421"/>
      <c r="BTT128" s="421"/>
      <c r="BTU128" s="421"/>
      <c r="BTV128" s="421"/>
      <c r="BTW128" s="421"/>
      <c r="BTX128" s="421"/>
      <c r="BTY128" s="421"/>
      <c r="BTZ128" s="421"/>
      <c r="BUA128" s="421"/>
      <c r="BUB128" s="421"/>
      <c r="BUC128" s="421"/>
      <c r="BUD128" s="421"/>
      <c r="BUE128" s="421"/>
      <c r="BUF128" s="421"/>
      <c r="BUG128" s="421"/>
      <c r="BUH128" s="421"/>
      <c r="BUI128" s="421"/>
      <c r="BUJ128" s="421"/>
      <c r="BUK128" s="421"/>
      <c r="BUL128" s="421"/>
      <c r="BUM128" s="421"/>
      <c r="BUN128" s="421"/>
      <c r="BUO128" s="421"/>
      <c r="BUP128" s="421"/>
      <c r="BUQ128" s="421"/>
      <c r="BUR128" s="421"/>
      <c r="BUS128" s="421"/>
      <c r="BUT128" s="421"/>
      <c r="BUU128" s="421"/>
      <c r="BUV128" s="421"/>
      <c r="BUW128" s="421"/>
      <c r="BUX128" s="421"/>
      <c r="BUY128" s="421"/>
      <c r="BUZ128" s="421"/>
      <c r="BVA128" s="421"/>
      <c r="BVB128" s="421"/>
      <c r="BVC128" s="421"/>
      <c r="BVD128" s="421"/>
      <c r="BVE128" s="421"/>
      <c r="BVF128" s="421"/>
      <c r="BVG128" s="421"/>
      <c r="BVH128" s="421"/>
      <c r="BVI128" s="421"/>
      <c r="BVJ128" s="421"/>
      <c r="BVK128" s="421"/>
      <c r="BVL128" s="421"/>
      <c r="BVM128" s="421"/>
      <c r="BVN128" s="421"/>
      <c r="BVO128" s="421"/>
      <c r="BVP128" s="421"/>
      <c r="BVQ128" s="421"/>
      <c r="BVR128" s="421"/>
      <c r="BVS128" s="421"/>
      <c r="BVT128" s="421"/>
      <c r="BVU128" s="421"/>
      <c r="BVV128" s="421"/>
      <c r="BVW128" s="421"/>
      <c r="BVX128" s="421"/>
      <c r="BVY128" s="421"/>
      <c r="BVZ128" s="421"/>
      <c r="BWA128" s="421"/>
      <c r="BWB128" s="421"/>
      <c r="BWC128" s="421"/>
      <c r="BWD128" s="421"/>
      <c r="BWE128" s="421"/>
      <c r="BWF128" s="421"/>
      <c r="BWG128" s="421"/>
      <c r="BWH128" s="421"/>
      <c r="BWI128" s="421"/>
      <c r="BWJ128" s="421"/>
      <c r="BWK128" s="421"/>
      <c r="BWL128" s="421"/>
      <c r="BWM128" s="421"/>
      <c r="BWN128" s="421"/>
      <c r="BWO128" s="421"/>
      <c r="BWP128" s="421"/>
      <c r="BWQ128" s="421"/>
      <c r="BWR128" s="421"/>
      <c r="BWS128" s="421"/>
      <c r="BWT128" s="421"/>
      <c r="BWU128" s="421"/>
      <c r="BWV128" s="421"/>
      <c r="BWW128" s="421"/>
      <c r="BWX128" s="421"/>
      <c r="BWY128" s="421"/>
      <c r="BWZ128" s="421"/>
      <c r="BXA128" s="421"/>
      <c r="BXB128" s="421"/>
      <c r="BXC128" s="421"/>
      <c r="BXD128" s="421"/>
      <c r="BXE128" s="421"/>
      <c r="BXF128" s="421"/>
      <c r="BXG128" s="421"/>
      <c r="BXH128" s="421"/>
      <c r="BXI128" s="421"/>
      <c r="BXJ128" s="421"/>
      <c r="BXK128" s="421"/>
      <c r="BXL128" s="421"/>
      <c r="BXM128" s="421"/>
      <c r="BXN128" s="421"/>
      <c r="BXO128" s="421"/>
      <c r="BXP128" s="421"/>
      <c r="BXQ128" s="421"/>
      <c r="BXV128" s="421"/>
      <c r="BXW128" s="421"/>
      <c r="BXX128" s="421"/>
      <c r="BXY128" s="421"/>
      <c r="BXZ128" s="421"/>
      <c r="BYA128" s="421"/>
      <c r="BYB128" s="421"/>
      <c r="BYC128" s="421"/>
      <c r="BYD128" s="421"/>
      <c r="BYE128" s="421"/>
      <c r="BYF128" s="421"/>
      <c r="BZX128" s="421"/>
      <c r="BZY128" s="421"/>
      <c r="BZZ128" s="421"/>
      <c r="CAA128" s="421"/>
      <c r="CAB128" s="421"/>
      <c r="CAC128" s="421"/>
      <c r="CAD128" s="421"/>
      <c r="CAE128" s="421"/>
      <c r="CAF128" s="421"/>
      <c r="CAG128" s="421"/>
      <c r="CAH128" s="421"/>
      <c r="CAI128" s="421"/>
      <c r="CAJ128" s="421"/>
      <c r="CAK128" s="421"/>
      <c r="CAL128" s="421"/>
      <c r="CAM128" s="421"/>
      <c r="CAN128" s="421"/>
      <c r="CAO128" s="421"/>
      <c r="CAP128" s="421"/>
      <c r="CAQ128" s="421"/>
      <c r="CAR128" s="421"/>
      <c r="CAS128" s="421"/>
      <c r="CAT128" s="421"/>
      <c r="CAU128" s="421"/>
      <c r="CAV128" s="421"/>
      <c r="CAW128" s="421"/>
      <c r="CAX128" s="421"/>
      <c r="CAY128" s="421"/>
      <c r="CAZ128" s="421"/>
      <c r="CBA128" s="421"/>
      <c r="CBB128" s="421"/>
      <c r="CBC128" s="421"/>
      <c r="CBD128" s="421"/>
      <c r="CBE128" s="421"/>
      <c r="CBF128" s="421"/>
      <c r="CBG128" s="421"/>
      <c r="CBH128" s="421"/>
      <c r="CBI128" s="421"/>
      <c r="CBJ128" s="421"/>
      <c r="CBK128" s="421"/>
      <c r="CBL128" s="421"/>
      <c r="CBM128" s="421"/>
      <c r="CBN128" s="421"/>
      <c r="CBO128" s="421"/>
      <c r="CBP128" s="421"/>
      <c r="CBQ128" s="421"/>
      <c r="CBR128" s="421"/>
      <c r="CBS128" s="421"/>
      <c r="CBT128" s="421"/>
      <c r="CBU128" s="421"/>
      <c r="CBV128" s="421"/>
      <c r="CBW128" s="421"/>
      <c r="CBX128" s="421"/>
      <c r="CBY128" s="421"/>
      <c r="CBZ128" s="421"/>
      <c r="CCA128" s="421"/>
      <c r="CCB128" s="421"/>
      <c r="CCC128" s="421"/>
      <c r="CCD128" s="421"/>
      <c r="CCE128" s="421"/>
      <c r="CCF128" s="421"/>
      <c r="CCG128" s="421"/>
      <c r="CCH128" s="421"/>
      <c r="CCI128" s="421"/>
      <c r="CCJ128" s="421"/>
      <c r="CCK128" s="421"/>
      <c r="CCL128" s="421"/>
      <c r="CCM128" s="421"/>
      <c r="CCN128" s="421"/>
      <c r="CCO128" s="421"/>
      <c r="CCP128" s="421"/>
      <c r="CCQ128" s="421"/>
      <c r="CCR128" s="421"/>
      <c r="CCS128" s="421"/>
      <c r="CCT128" s="421"/>
      <c r="CCU128" s="421"/>
      <c r="CCV128" s="421"/>
      <c r="CCW128" s="421"/>
      <c r="CCX128" s="421"/>
      <c r="CCY128" s="421"/>
      <c r="CCZ128" s="421"/>
      <c r="CDA128" s="421"/>
      <c r="CDB128" s="421"/>
      <c r="CDC128" s="421"/>
      <c r="CDD128" s="421"/>
      <c r="CDE128" s="421"/>
      <c r="CDF128" s="421"/>
      <c r="CDG128" s="421"/>
      <c r="CDH128" s="421"/>
      <c r="CDI128" s="421"/>
      <c r="CDJ128" s="421"/>
      <c r="CDK128" s="421"/>
      <c r="CDL128" s="421"/>
      <c r="CDM128" s="421"/>
      <c r="CDN128" s="421"/>
      <c r="CDO128" s="421"/>
      <c r="CDP128" s="421"/>
      <c r="CDQ128" s="421"/>
      <c r="CDR128" s="421"/>
      <c r="CDS128" s="421"/>
      <c r="CDT128" s="421"/>
      <c r="CDU128" s="421"/>
      <c r="CDV128" s="421"/>
      <c r="CDW128" s="421"/>
      <c r="CDX128" s="421"/>
      <c r="CDY128" s="421"/>
      <c r="CDZ128" s="421"/>
      <c r="CEA128" s="421"/>
      <c r="CEB128" s="421"/>
      <c r="CEC128" s="421"/>
      <c r="CED128" s="421"/>
      <c r="CEE128" s="421"/>
      <c r="CEF128" s="421"/>
      <c r="CEG128" s="421"/>
      <c r="CEH128" s="421"/>
      <c r="CEI128" s="421"/>
      <c r="CEJ128" s="421"/>
      <c r="CEK128" s="421"/>
      <c r="CEL128" s="421"/>
      <c r="CEM128" s="421"/>
      <c r="CEN128" s="421"/>
      <c r="CEO128" s="421"/>
      <c r="CEP128" s="421"/>
      <c r="CEQ128" s="421"/>
      <c r="CER128" s="421"/>
      <c r="CES128" s="421"/>
      <c r="CET128" s="421"/>
      <c r="CEU128" s="421"/>
      <c r="CEV128" s="421"/>
      <c r="CEW128" s="421"/>
      <c r="CEX128" s="421"/>
      <c r="CEY128" s="421"/>
      <c r="CEZ128" s="421"/>
      <c r="CFA128" s="421"/>
      <c r="CFB128" s="421"/>
      <c r="CFC128" s="421"/>
      <c r="CFD128" s="421"/>
      <c r="CFE128" s="421"/>
      <c r="CFF128" s="421"/>
      <c r="CFG128" s="421"/>
      <c r="CFH128" s="421"/>
      <c r="CFI128" s="421"/>
      <c r="CFJ128" s="421"/>
      <c r="CFK128" s="421"/>
      <c r="CFL128" s="421"/>
      <c r="CFM128" s="421"/>
      <c r="CFN128" s="421"/>
      <c r="CFO128" s="421"/>
      <c r="CFP128" s="421"/>
      <c r="CFQ128" s="421"/>
      <c r="CFR128" s="421"/>
      <c r="CFS128" s="421"/>
      <c r="CFT128" s="421"/>
      <c r="CFU128" s="421"/>
      <c r="CFV128" s="421"/>
      <c r="CFW128" s="421"/>
      <c r="CFX128" s="421"/>
      <c r="CFY128" s="421"/>
      <c r="CFZ128" s="421"/>
      <c r="CGA128" s="421"/>
      <c r="CGB128" s="421"/>
      <c r="CGC128" s="421"/>
      <c r="CGD128" s="421"/>
      <c r="CGE128" s="421"/>
      <c r="CGF128" s="421"/>
      <c r="CGG128" s="421"/>
      <c r="CGH128" s="421"/>
      <c r="CGI128" s="421"/>
      <c r="CGJ128" s="421"/>
      <c r="CGK128" s="421"/>
      <c r="CGL128" s="421"/>
      <c r="CGM128" s="421"/>
      <c r="CGN128" s="421"/>
      <c r="CGO128" s="421"/>
      <c r="CGP128" s="421"/>
      <c r="CGQ128" s="421"/>
      <c r="CGR128" s="421"/>
      <c r="CGS128" s="421"/>
      <c r="CGT128" s="421"/>
      <c r="CGU128" s="421"/>
      <c r="CGV128" s="421"/>
      <c r="CGW128" s="421"/>
      <c r="CGX128" s="421"/>
      <c r="CGY128" s="421"/>
      <c r="CGZ128" s="421"/>
      <c r="CHA128" s="421"/>
      <c r="CHB128" s="421"/>
      <c r="CHC128" s="421"/>
      <c r="CHD128" s="421"/>
      <c r="CHE128" s="421"/>
      <c r="CHF128" s="421"/>
      <c r="CHG128" s="421"/>
      <c r="CHH128" s="421"/>
      <c r="CHI128" s="421"/>
      <c r="CHJ128" s="421"/>
      <c r="CHK128" s="421"/>
      <c r="CHL128" s="421"/>
      <c r="CHM128" s="421"/>
      <c r="CHR128" s="421"/>
      <c r="CHS128" s="421"/>
      <c r="CHT128" s="421"/>
      <c r="CHU128" s="421"/>
      <c r="CHV128" s="421"/>
      <c r="CHW128" s="421"/>
      <c r="CHX128" s="421"/>
      <c r="CHY128" s="421"/>
      <c r="CHZ128" s="421"/>
      <c r="CIA128" s="421"/>
      <c r="CIB128" s="421"/>
      <c r="CJT128" s="421"/>
      <c r="CJU128" s="421"/>
      <c r="CJV128" s="421"/>
      <c r="CJW128" s="421"/>
      <c r="CJX128" s="421"/>
      <c r="CJY128" s="421"/>
      <c r="CJZ128" s="421"/>
      <c r="CKA128" s="421"/>
      <c r="CKB128" s="421"/>
      <c r="CKC128" s="421"/>
      <c r="CKD128" s="421"/>
      <c r="CKE128" s="421"/>
      <c r="CKF128" s="421"/>
      <c r="CKG128" s="421"/>
      <c r="CKH128" s="421"/>
      <c r="CKI128" s="421"/>
      <c r="CKJ128" s="421"/>
      <c r="CKK128" s="421"/>
      <c r="CKL128" s="421"/>
      <c r="CKM128" s="421"/>
      <c r="CKN128" s="421"/>
      <c r="CKO128" s="421"/>
      <c r="CKP128" s="421"/>
      <c r="CKQ128" s="421"/>
      <c r="CKR128" s="421"/>
      <c r="CKS128" s="421"/>
      <c r="CKT128" s="421"/>
      <c r="CKU128" s="421"/>
      <c r="CKV128" s="421"/>
      <c r="CKW128" s="421"/>
      <c r="CKX128" s="421"/>
      <c r="CKY128" s="421"/>
      <c r="CKZ128" s="421"/>
      <c r="CLA128" s="421"/>
      <c r="CLB128" s="421"/>
      <c r="CLC128" s="421"/>
      <c r="CLD128" s="421"/>
      <c r="CLE128" s="421"/>
      <c r="CLF128" s="421"/>
      <c r="CLG128" s="421"/>
      <c r="CLH128" s="421"/>
      <c r="CLI128" s="421"/>
      <c r="CLJ128" s="421"/>
      <c r="CLK128" s="421"/>
      <c r="CLL128" s="421"/>
      <c r="CLM128" s="421"/>
      <c r="CLN128" s="421"/>
      <c r="CLO128" s="421"/>
      <c r="CLP128" s="421"/>
      <c r="CLQ128" s="421"/>
      <c r="CLR128" s="421"/>
      <c r="CLS128" s="421"/>
      <c r="CLT128" s="421"/>
      <c r="CLU128" s="421"/>
      <c r="CLV128" s="421"/>
      <c r="CLW128" s="421"/>
      <c r="CLX128" s="421"/>
      <c r="CLY128" s="421"/>
      <c r="CLZ128" s="421"/>
      <c r="CMA128" s="421"/>
      <c r="CMB128" s="421"/>
      <c r="CMC128" s="421"/>
      <c r="CMD128" s="421"/>
      <c r="CME128" s="421"/>
      <c r="CMF128" s="421"/>
      <c r="CMG128" s="421"/>
      <c r="CMH128" s="421"/>
      <c r="CMI128" s="421"/>
      <c r="CMJ128" s="421"/>
      <c r="CMK128" s="421"/>
      <c r="CML128" s="421"/>
      <c r="CMM128" s="421"/>
      <c r="CMN128" s="421"/>
      <c r="CMO128" s="421"/>
      <c r="CMP128" s="421"/>
      <c r="CMQ128" s="421"/>
      <c r="CMR128" s="421"/>
      <c r="CMS128" s="421"/>
      <c r="CMT128" s="421"/>
      <c r="CMU128" s="421"/>
      <c r="CMV128" s="421"/>
      <c r="CMW128" s="421"/>
      <c r="CMX128" s="421"/>
      <c r="CMY128" s="421"/>
      <c r="CMZ128" s="421"/>
      <c r="CNA128" s="421"/>
      <c r="CNB128" s="421"/>
      <c r="CNC128" s="421"/>
      <c r="CND128" s="421"/>
      <c r="CNE128" s="421"/>
      <c r="CNF128" s="421"/>
      <c r="CNG128" s="421"/>
      <c r="CNH128" s="421"/>
      <c r="CNI128" s="421"/>
      <c r="CNJ128" s="421"/>
      <c r="CNK128" s="421"/>
      <c r="CNL128" s="421"/>
      <c r="CNM128" s="421"/>
      <c r="CNN128" s="421"/>
      <c r="CNO128" s="421"/>
      <c r="CNP128" s="421"/>
      <c r="CNQ128" s="421"/>
      <c r="CNR128" s="421"/>
      <c r="CNS128" s="421"/>
      <c r="CNT128" s="421"/>
      <c r="CNU128" s="421"/>
      <c r="CNV128" s="421"/>
      <c r="CNW128" s="421"/>
      <c r="CNX128" s="421"/>
      <c r="CNY128" s="421"/>
      <c r="CNZ128" s="421"/>
      <c r="COA128" s="421"/>
      <c r="COB128" s="421"/>
      <c r="COC128" s="421"/>
      <c r="COD128" s="421"/>
      <c r="COE128" s="421"/>
      <c r="COF128" s="421"/>
      <c r="COG128" s="421"/>
      <c r="COH128" s="421"/>
      <c r="COI128" s="421"/>
      <c r="COJ128" s="421"/>
      <c r="COK128" s="421"/>
      <c r="COL128" s="421"/>
      <c r="COM128" s="421"/>
      <c r="CON128" s="421"/>
      <c r="COO128" s="421"/>
      <c r="COP128" s="421"/>
      <c r="COQ128" s="421"/>
      <c r="COR128" s="421"/>
      <c r="COS128" s="421"/>
      <c r="COT128" s="421"/>
      <c r="COU128" s="421"/>
      <c r="COV128" s="421"/>
      <c r="COW128" s="421"/>
      <c r="COX128" s="421"/>
      <c r="COY128" s="421"/>
      <c r="COZ128" s="421"/>
      <c r="CPA128" s="421"/>
      <c r="CPB128" s="421"/>
      <c r="CPC128" s="421"/>
      <c r="CPD128" s="421"/>
      <c r="CPE128" s="421"/>
      <c r="CPF128" s="421"/>
      <c r="CPG128" s="421"/>
      <c r="CPH128" s="421"/>
      <c r="CPI128" s="421"/>
      <c r="CPJ128" s="421"/>
      <c r="CPK128" s="421"/>
      <c r="CPL128" s="421"/>
      <c r="CPM128" s="421"/>
      <c r="CPN128" s="421"/>
      <c r="CPO128" s="421"/>
      <c r="CPP128" s="421"/>
      <c r="CPQ128" s="421"/>
      <c r="CPR128" s="421"/>
      <c r="CPS128" s="421"/>
      <c r="CPT128" s="421"/>
      <c r="CPU128" s="421"/>
      <c r="CPV128" s="421"/>
      <c r="CPW128" s="421"/>
      <c r="CPX128" s="421"/>
      <c r="CPY128" s="421"/>
      <c r="CPZ128" s="421"/>
      <c r="CQA128" s="421"/>
      <c r="CQB128" s="421"/>
      <c r="CQC128" s="421"/>
      <c r="CQD128" s="421"/>
      <c r="CQE128" s="421"/>
      <c r="CQF128" s="421"/>
      <c r="CQG128" s="421"/>
      <c r="CQH128" s="421"/>
      <c r="CQI128" s="421"/>
      <c r="CQJ128" s="421"/>
      <c r="CQK128" s="421"/>
      <c r="CQL128" s="421"/>
      <c r="CQM128" s="421"/>
      <c r="CQN128" s="421"/>
      <c r="CQO128" s="421"/>
      <c r="CQP128" s="421"/>
      <c r="CQQ128" s="421"/>
      <c r="CQR128" s="421"/>
      <c r="CQS128" s="421"/>
      <c r="CQT128" s="421"/>
      <c r="CQU128" s="421"/>
      <c r="CQV128" s="421"/>
      <c r="CQW128" s="421"/>
      <c r="CQX128" s="421"/>
      <c r="CQY128" s="421"/>
      <c r="CQZ128" s="421"/>
      <c r="CRA128" s="421"/>
      <c r="CRB128" s="421"/>
      <c r="CRC128" s="421"/>
      <c r="CRD128" s="421"/>
      <c r="CRE128" s="421"/>
      <c r="CRF128" s="421"/>
      <c r="CRG128" s="421"/>
      <c r="CRH128" s="421"/>
      <c r="CRI128" s="421"/>
      <c r="CRN128" s="421"/>
      <c r="CRO128" s="421"/>
      <c r="CRP128" s="421"/>
      <c r="CRQ128" s="421"/>
      <c r="CRR128" s="421"/>
      <c r="CRS128" s="421"/>
      <c r="CRT128" s="421"/>
      <c r="CRU128" s="421"/>
      <c r="CRV128" s="421"/>
      <c r="CRW128" s="421"/>
      <c r="CRX128" s="421"/>
      <c r="CTP128" s="421"/>
      <c r="CTQ128" s="421"/>
      <c r="CTR128" s="421"/>
      <c r="CTS128" s="421"/>
      <c r="CTT128" s="421"/>
      <c r="CTU128" s="421"/>
      <c r="CTV128" s="421"/>
      <c r="CTW128" s="421"/>
      <c r="CTX128" s="421"/>
      <c r="CTY128" s="421"/>
      <c r="CTZ128" s="421"/>
      <c r="CUA128" s="421"/>
      <c r="CUB128" s="421"/>
      <c r="CUC128" s="421"/>
      <c r="CUD128" s="421"/>
      <c r="CUE128" s="421"/>
      <c r="CUF128" s="421"/>
      <c r="CUG128" s="421"/>
      <c r="CUH128" s="421"/>
      <c r="CUI128" s="421"/>
      <c r="CUJ128" s="421"/>
      <c r="CUK128" s="421"/>
      <c r="CUL128" s="421"/>
      <c r="CUM128" s="421"/>
      <c r="CUN128" s="421"/>
      <c r="CUO128" s="421"/>
      <c r="CUP128" s="421"/>
      <c r="CUQ128" s="421"/>
      <c r="CUR128" s="421"/>
      <c r="CUS128" s="421"/>
      <c r="CUT128" s="421"/>
      <c r="CUU128" s="421"/>
      <c r="CUV128" s="421"/>
      <c r="CUW128" s="421"/>
      <c r="CUX128" s="421"/>
      <c r="CUY128" s="421"/>
      <c r="CUZ128" s="421"/>
      <c r="CVA128" s="421"/>
      <c r="CVB128" s="421"/>
      <c r="CVC128" s="421"/>
      <c r="CVD128" s="421"/>
      <c r="CVE128" s="421"/>
      <c r="CVF128" s="421"/>
      <c r="CVG128" s="421"/>
      <c r="CVH128" s="421"/>
      <c r="CVI128" s="421"/>
      <c r="CVJ128" s="421"/>
      <c r="CVK128" s="421"/>
      <c r="CVL128" s="421"/>
      <c r="CVM128" s="421"/>
      <c r="CVN128" s="421"/>
      <c r="CVO128" s="421"/>
      <c r="CVP128" s="421"/>
      <c r="CVQ128" s="421"/>
      <c r="CVR128" s="421"/>
      <c r="CVS128" s="421"/>
      <c r="CVT128" s="421"/>
      <c r="CVU128" s="421"/>
      <c r="CVV128" s="421"/>
      <c r="CVW128" s="421"/>
      <c r="CVX128" s="421"/>
      <c r="CVY128" s="421"/>
      <c r="CVZ128" s="421"/>
      <c r="CWA128" s="421"/>
      <c r="CWB128" s="421"/>
      <c r="CWC128" s="421"/>
      <c r="CWD128" s="421"/>
      <c r="CWE128" s="421"/>
      <c r="CWF128" s="421"/>
      <c r="CWG128" s="421"/>
      <c r="CWH128" s="421"/>
      <c r="CWI128" s="421"/>
      <c r="CWJ128" s="421"/>
      <c r="CWK128" s="421"/>
      <c r="CWL128" s="421"/>
      <c r="CWM128" s="421"/>
      <c r="CWN128" s="421"/>
      <c r="CWO128" s="421"/>
      <c r="CWP128" s="421"/>
      <c r="CWQ128" s="421"/>
      <c r="CWR128" s="421"/>
      <c r="CWS128" s="421"/>
      <c r="CWT128" s="421"/>
      <c r="CWU128" s="421"/>
      <c r="CWV128" s="421"/>
      <c r="CWW128" s="421"/>
      <c r="CWX128" s="421"/>
      <c r="CWY128" s="421"/>
      <c r="CWZ128" s="421"/>
      <c r="CXA128" s="421"/>
      <c r="CXB128" s="421"/>
      <c r="CXC128" s="421"/>
      <c r="CXD128" s="421"/>
      <c r="CXE128" s="421"/>
      <c r="CXF128" s="421"/>
      <c r="CXG128" s="421"/>
      <c r="CXH128" s="421"/>
      <c r="CXI128" s="421"/>
      <c r="CXJ128" s="421"/>
      <c r="CXK128" s="421"/>
      <c r="CXL128" s="421"/>
      <c r="CXM128" s="421"/>
      <c r="CXN128" s="421"/>
      <c r="CXO128" s="421"/>
      <c r="CXP128" s="421"/>
      <c r="CXQ128" s="421"/>
      <c r="CXR128" s="421"/>
      <c r="CXS128" s="421"/>
      <c r="CXT128" s="421"/>
      <c r="CXU128" s="421"/>
      <c r="CXV128" s="421"/>
      <c r="CXW128" s="421"/>
      <c r="CXX128" s="421"/>
      <c r="CXY128" s="421"/>
      <c r="CXZ128" s="421"/>
      <c r="CYA128" s="421"/>
      <c r="CYB128" s="421"/>
      <c r="CYC128" s="421"/>
      <c r="CYD128" s="421"/>
      <c r="CYE128" s="421"/>
      <c r="CYF128" s="421"/>
      <c r="CYG128" s="421"/>
      <c r="CYH128" s="421"/>
      <c r="CYI128" s="421"/>
      <c r="CYJ128" s="421"/>
      <c r="CYK128" s="421"/>
      <c r="CYL128" s="421"/>
      <c r="CYM128" s="421"/>
      <c r="CYN128" s="421"/>
      <c r="CYO128" s="421"/>
      <c r="CYP128" s="421"/>
      <c r="CYQ128" s="421"/>
      <c r="CYR128" s="421"/>
      <c r="CYS128" s="421"/>
      <c r="CYT128" s="421"/>
      <c r="CYU128" s="421"/>
      <c r="CYV128" s="421"/>
      <c r="CYW128" s="421"/>
      <c r="CYX128" s="421"/>
      <c r="CYY128" s="421"/>
      <c r="CYZ128" s="421"/>
      <c r="CZA128" s="421"/>
      <c r="CZB128" s="421"/>
      <c r="CZC128" s="421"/>
      <c r="CZD128" s="421"/>
      <c r="CZE128" s="421"/>
      <c r="CZF128" s="421"/>
      <c r="CZG128" s="421"/>
      <c r="CZH128" s="421"/>
      <c r="CZI128" s="421"/>
      <c r="CZJ128" s="421"/>
      <c r="CZK128" s="421"/>
      <c r="CZL128" s="421"/>
      <c r="CZM128" s="421"/>
      <c r="CZN128" s="421"/>
      <c r="CZO128" s="421"/>
      <c r="CZP128" s="421"/>
      <c r="CZQ128" s="421"/>
      <c r="CZR128" s="421"/>
      <c r="CZS128" s="421"/>
      <c r="CZT128" s="421"/>
      <c r="CZU128" s="421"/>
      <c r="CZV128" s="421"/>
      <c r="CZW128" s="421"/>
      <c r="CZX128" s="421"/>
      <c r="CZY128" s="421"/>
      <c r="CZZ128" s="421"/>
      <c r="DAA128" s="421"/>
      <c r="DAB128" s="421"/>
      <c r="DAC128" s="421"/>
      <c r="DAD128" s="421"/>
      <c r="DAE128" s="421"/>
      <c r="DAF128" s="421"/>
      <c r="DAG128" s="421"/>
      <c r="DAH128" s="421"/>
      <c r="DAI128" s="421"/>
      <c r="DAJ128" s="421"/>
      <c r="DAK128" s="421"/>
      <c r="DAL128" s="421"/>
      <c r="DAM128" s="421"/>
      <c r="DAN128" s="421"/>
      <c r="DAO128" s="421"/>
      <c r="DAP128" s="421"/>
      <c r="DAQ128" s="421"/>
      <c r="DAR128" s="421"/>
      <c r="DAS128" s="421"/>
      <c r="DAT128" s="421"/>
      <c r="DAU128" s="421"/>
      <c r="DAV128" s="421"/>
      <c r="DAW128" s="421"/>
      <c r="DAX128" s="421"/>
      <c r="DAY128" s="421"/>
      <c r="DAZ128" s="421"/>
      <c r="DBA128" s="421"/>
      <c r="DBB128" s="421"/>
      <c r="DBC128" s="421"/>
      <c r="DBD128" s="421"/>
      <c r="DBE128" s="421"/>
      <c r="DBJ128" s="421"/>
      <c r="DBK128" s="421"/>
      <c r="DBL128" s="421"/>
      <c r="DBM128" s="421"/>
      <c r="DBN128" s="421"/>
      <c r="DBO128" s="421"/>
      <c r="DBP128" s="421"/>
      <c r="DBQ128" s="421"/>
      <c r="DBR128" s="421"/>
      <c r="DBS128" s="421"/>
      <c r="DBT128" s="421"/>
      <c r="DDL128" s="421"/>
      <c r="DDM128" s="421"/>
      <c r="DDN128" s="421"/>
      <c r="DDO128" s="421"/>
      <c r="DDP128" s="421"/>
      <c r="DDQ128" s="421"/>
      <c r="DDR128" s="421"/>
      <c r="DDS128" s="421"/>
      <c r="DDT128" s="421"/>
      <c r="DDU128" s="421"/>
      <c r="DDV128" s="421"/>
      <c r="DDW128" s="421"/>
      <c r="DDX128" s="421"/>
      <c r="DDY128" s="421"/>
      <c r="DDZ128" s="421"/>
      <c r="DEA128" s="421"/>
      <c r="DEB128" s="421"/>
      <c r="DEC128" s="421"/>
      <c r="DED128" s="421"/>
      <c r="DEE128" s="421"/>
      <c r="DEF128" s="421"/>
      <c r="DEG128" s="421"/>
      <c r="DEH128" s="421"/>
      <c r="DEI128" s="421"/>
      <c r="DEJ128" s="421"/>
      <c r="DEK128" s="421"/>
      <c r="DEL128" s="421"/>
      <c r="DEM128" s="421"/>
      <c r="DEN128" s="421"/>
      <c r="DEO128" s="421"/>
      <c r="DEP128" s="421"/>
      <c r="DEQ128" s="421"/>
      <c r="DER128" s="421"/>
      <c r="DES128" s="421"/>
      <c r="DET128" s="421"/>
      <c r="DEU128" s="421"/>
      <c r="DEV128" s="421"/>
      <c r="DEW128" s="421"/>
      <c r="DEX128" s="421"/>
      <c r="DEY128" s="421"/>
      <c r="DEZ128" s="421"/>
      <c r="DFA128" s="421"/>
      <c r="DFB128" s="421"/>
      <c r="DFC128" s="421"/>
      <c r="DFD128" s="421"/>
      <c r="DFE128" s="421"/>
      <c r="DFF128" s="421"/>
      <c r="DFG128" s="421"/>
      <c r="DFH128" s="421"/>
      <c r="DFI128" s="421"/>
      <c r="DFJ128" s="421"/>
      <c r="DFK128" s="421"/>
      <c r="DFL128" s="421"/>
      <c r="DFM128" s="421"/>
      <c r="DFN128" s="421"/>
      <c r="DFO128" s="421"/>
      <c r="DFP128" s="421"/>
      <c r="DFQ128" s="421"/>
      <c r="DFR128" s="421"/>
      <c r="DFS128" s="421"/>
      <c r="DFT128" s="421"/>
      <c r="DFU128" s="421"/>
      <c r="DFV128" s="421"/>
      <c r="DFW128" s="421"/>
      <c r="DFX128" s="421"/>
      <c r="DFY128" s="421"/>
      <c r="DFZ128" s="421"/>
      <c r="DGA128" s="421"/>
      <c r="DGB128" s="421"/>
      <c r="DGC128" s="421"/>
      <c r="DGD128" s="421"/>
      <c r="DGE128" s="421"/>
      <c r="DGF128" s="421"/>
      <c r="DGG128" s="421"/>
      <c r="DGH128" s="421"/>
      <c r="DGI128" s="421"/>
      <c r="DGJ128" s="421"/>
      <c r="DGK128" s="421"/>
      <c r="DGL128" s="421"/>
      <c r="DGM128" s="421"/>
      <c r="DGN128" s="421"/>
      <c r="DGO128" s="421"/>
      <c r="DGP128" s="421"/>
      <c r="DGQ128" s="421"/>
      <c r="DGR128" s="421"/>
      <c r="DGS128" s="421"/>
      <c r="DGT128" s="421"/>
      <c r="DGU128" s="421"/>
      <c r="DGV128" s="421"/>
      <c r="DGW128" s="421"/>
      <c r="DGX128" s="421"/>
      <c r="DGY128" s="421"/>
      <c r="DGZ128" s="421"/>
      <c r="DHA128" s="421"/>
      <c r="DHB128" s="421"/>
      <c r="DHC128" s="421"/>
      <c r="DHD128" s="421"/>
      <c r="DHE128" s="421"/>
      <c r="DHF128" s="421"/>
      <c r="DHG128" s="421"/>
      <c r="DHH128" s="421"/>
      <c r="DHI128" s="421"/>
      <c r="DHJ128" s="421"/>
      <c r="DHK128" s="421"/>
      <c r="DHL128" s="421"/>
      <c r="DHM128" s="421"/>
      <c r="DHN128" s="421"/>
      <c r="DHO128" s="421"/>
      <c r="DHP128" s="421"/>
      <c r="DHQ128" s="421"/>
      <c r="DHR128" s="421"/>
      <c r="DHS128" s="421"/>
      <c r="DHT128" s="421"/>
      <c r="DHU128" s="421"/>
      <c r="DHV128" s="421"/>
      <c r="DHW128" s="421"/>
      <c r="DHX128" s="421"/>
      <c r="DHY128" s="421"/>
      <c r="DHZ128" s="421"/>
      <c r="DIA128" s="421"/>
      <c r="DIB128" s="421"/>
      <c r="DIC128" s="421"/>
      <c r="DID128" s="421"/>
      <c r="DIE128" s="421"/>
      <c r="DIF128" s="421"/>
      <c r="DIG128" s="421"/>
      <c r="DIH128" s="421"/>
      <c r="DII128" s="421"/>
      <c r="DIJ128" s="421"/>
      <c r="DIK128" s="421"/>
      <c r="DIL128" s="421"/>
      <c r="DIM128" s="421"/>
      <c r="DIN128" s="421"/>
      <c r="DIO128" s="421"/>
      <c r="DIP128" s="421"/>
      <c r="DIQ128" s="421"/>
      <c r="DIR128" s="421"/>
      <c r="DIS128" s="421"/>
      <c r="DIT128" s="421"/>
      <c r="DIU128" s="421"/>
      <c r="DIV128" s="421"/>
      <c r="DIW128" s="421"/>
      <c r="DIX128" s="421"/>
      <c r="DIY128" s="421"/>
      <c r="DIZ128" s="421"/>
      <c r="DJA128" s="421"/>
      <c r="DJB128" s="421"/>
      <c r="DJC128" s="421"/>
      <c r="DJD128" s="421"/>
      <c r="DJE128" s="421"/>
      <c r="DJF128" s="421"/>
      <c r="DJG128" s="421"/>
      <c r="DJH128" s="421"/>
      <c r="DJI128" s="421"/>
      <c r="DJJ128" s="421"/>
      <c r="DJK128" s="421"/>
      <c r="DJL128" s="421"/>
      <c r="DJM128" s="421"/>
      <c r="DJN128" s="421"/>
      <c r="DJO128" s="421"/>
      <c r="DJP128" s="421"/>
      <c r="DJQ128" s="421"/>
      <c r="DJR128" s="421"/>
      <c r="DJS128" s="421"/>
      <c r="DJT128" s="421"/>
      <c r="DJU128" s="421"/>
      <c r="DJV128" s="421"/>
      <c r="DJW128" s="421"/>
      <c r="DJX128" s="421"/>
      <c r="DJY128" s="421"/>
      <c r="DJZ128" s="421"/>
      <c r="DKA128" s="421"/>
      <c r="DKB128" s="421"/>
      <c r="DKC128" s="421"/>
      <c r="DKD128" s="421"/>
      <c r="DKE128" s="421"/>
      <c r="DKF128" s="421"/>
      <c r="DKG128" s="421"/>
      <c r="DKH128" s="421"/>
      <c r="DKI128" s="421"/>
      <c r="DKJ128" s="421"/>
      <c r="DKK128" s="421"/>
      <c r="DKL128" s="421"/>
      <c r="DKM128" s="421"/>
      <c r="DKN128" s="421"/>
      <c r="DKO128" s="421"/>
      <c r="DKP128" s="421"/>
      <c r="DKQ128" s="421"/>
      <c r="DKR128" s="421"/>
      <c r="DKS128" s="421"/>
      <c r="DKT128" s="421"/>
      <c r="DKU128" s="421"/>
      <c r="DKV128" s="421"/>
      <c r="DKW128" s="421"/>
      <c r="DKX128" s="421"/>
      <c r="DKY128" s="421"/>
      <c r="DKZ128" s="421"/>
      <c r="DLA128" s="421"/>
      <c r="DLF128" s="421"/>
      <c r="DLG128" s="421"/>
      <c r="DLH128" s="421"/>
      <c r="DLI128" s="421"/>
      <c r="DLJ128" s="421"/>
      <c r="DLK128" s="421"/>
      <c r="DLL128" s="421"/>
      <c r="DLM128" s="421"/>
      <c r="DLN128" s="421"/>
      <c r="DLO128" s="421"/>
      <c r="DLP128" s="421"/>
      <c r="DNH128" s="421"/>
      <c r="DNI128" s="421"/>
      <c r="DNJ128" s="421"/>
      <c r="DNK128" s="421"/>
      <c r="DNL128" s="421"/>
      <c r="DNM128" s="421"/>
      <c r="DNN128" s="421"/>
      <c r="DNO128" s="421"/>
      <c r="DNP128" s="421"/>
      <c r="DNQ128" s="421"/>
      <c r="DNR128" s="421"/>
      <c r="DNS128" s="421"/>
      <c r="DNT128" s="421"/>
      <c r="DNU128" s="421"/>
      <c r="DNV128" s="421"/>
      <c r="DNW128" s="421"/>
      <c r="DNX128" s="421"/>
      <c r="DNY128" s="421"/>
      <c r="DNZ128" s="421"/>
      <c r="DOA128" s="421"/>
      <c r="DOB128" s="421"/>
      <c r="DOC128" s="421"/>
      <c r="DOD128" s="421"/>
      <c r="DOE128" s="421"/>
      <c r="DOF128" s="421"/>
      <c r="DOG128" s="421"/>
      <c r="DOH128" s="421"/>
      <c r="DOI128" s="421"/>
      <c r="DOJ128" s="421"/>
      <c r="DOK128" s="421"/>
      <c r="DOL128" s="421"/>
      <c r="DOM128" s="421"/>
      <c r="DON128" s="421"/>
      <c r="DOO128" s="421"/>
      <c r="DOP128" s="421"/>
      <c r="DOQ128" s="421"/>
      <c r="DOR128" s="421"/>
      <c r="DOS128" s="421"/>
      <c r="DOT128" s="421"/>
      <c r="DOU128" s="421"/>
      <c r="DOV128" s="421"/>
      <c r="DOW128" s="421"/>
      <c r="DOX128" s="421"/>
      <c r="DOY128" s="421"/>
      <c r="DOZ128" s="421"/>
      <c r="DPA128" s="421"/>
      <c r="DPB128" s="421"/>
      <c r="DPC128" s="421"/>
      <c r="DPD128" s="421"/>
      <c r="DPE128" s="421"/>
      <c r="DPF128" s="421"/>
      <c r="DPG128" s="421"/>
      <c r="DPH128" s="421"/>
      <c r="DPI128" s="421"/>
      <c r="DPJ128" s="421"/>
      <c r="DPK128" s="421"/>
      <c r="DPL128" s="421"/>
      <c r="DPM128" s="421"/>
      <c r="DPN128" s="421"/>
      <c r="DPO128" s="421"/>
      <c r="DPP128" s="421"/>
      <c r="DPQ128" s="421"/>
      <c r="DPR128" s="421"/>
      <c r="DPS128" s="421"/>
      <c r="DPT128" s="421"/>
      <c r="DPU128" s="421"/>
      <c r="DPV128" s="421"/>
      <c r="DPW128" s="421"/>
      <c r="DPX128" s="421"/>
      <c r="DPY128" s="421"/>
      <c r="DPZ128" s="421"/>
      <c r="DQA128" s="421"/>
      <c r="DQB128" s="421"/>
      <c r="DQC128" s="421"/>
      <c r="DQD128" s="421"/>
      <c r="DQE128" s="421"/>
      <c r="DQF128" s="421"/>
      <c r="DQG128" s="421"/>
      <c r="DQH128" s="421"/>
      <c r="DQI128" s="421"/>
      <c r="DQJ128" s="421"/>
      <c r="DQK128" s="421"/>
      <c r="DQL128" s="421"/>
      <c r="DQM128" s="421"/>
      <c r="DQN128" s="421"/>
      <c r="DQO128" s="421"/>
      <c r="DQP128" s="421"/>
      <c r="DQQ128" s="421"/>
      <c r="DQR128" s="421"/>
      <c r="DQS128" s="421"/>
      <c r="DQT128" s="421"/>
      <c r="DQU128" s="421"/>
      <c r="DQV128" s="421"/>
      <c r="DQW128" s="421"/>
      <c r="DQX128" s="421"/>
      <c r="DQY128" s="421"/>
      <c r="DQZ128" s="421"/>
      <c r="DRA128" s="421"/>
      <c r="DRB128" s="421"/>
      <c r="DRC128" s="421"/>
      <c r="DRD128" s="421"/>
      <c r="DRE128" s="421"/>
      <c r="DRF128" s="421"/>
      <c r="DRG128" s="421"/>
      <c r="DRH128" s="421"/>
      <c r="DRI128" s="421"/>
      <c r="DRJ128" s="421"/>
      <c r="DRK128" s="421"/>
      <c r="DRL128" s="421"/>
      <c r="DRM128" s="421"/>
      <c r="DRN128" s="421"/>
      <c r="DRO128" s="421"/>
      <c r="DRP128" s="421"/>
      <c r="DRQ128" s="421"/>
      <c r="DRR128" s="421"/>
      <c r="DRS128" s="421"/>
      <c r="DRT128" s="421"/>
      <c r="DRU128" s="421"/>
      <c r="DRV128" s="421"/>
      <c r="DRW128" s="421"/>
      <c r="DRX128" s="421"/>
      <c r="DRY128" s="421"/>
      <c r="DRZ128" s="421"/>
      <c r="DSA128" s="421"/>
      <c r="DSB128" s="421"/>
      <c r="DSC128" s="421"/>
      <c r="DSD128" s="421"/>
      <c r="DSE128" s="421"/>
      <c r="DSF128" s="421"/>
      <c r="DSG128" s="421"/>
      <c r="DSH128" s="421"/>
      <c r="DSI128" s="421"/>
      <c r="DSJ128" s="421"/>
      <c r="DSK128" s="421"/>
      <c r="DSL128" s="421"/>
      <c r="DSM128" s="421"/>
      <c r="DSN128" s="421"/>
      <c r="DSO128" s="421"/>
      <c r="DSP128" s="421"/>
      <c r="DSQ128" s="421"/>
      <c r="DSR128" s="421"/>
      <c r="DSS128" s="421"/>
      <c r="DST128" s="421"/>
      <c r="DSU128" s="421"/>
      <c r="DSV128" s="421"/>
      <c r="DSW128" s="421"/>
      <c r="DSX128" s="421"/>
      <c r="DSY128" s="421"/>
      <c r="DSZ128" s="421"/>
      <c r="DTA128" s="421"/>
      <c r="DTB128" s="421"/>
      <c r="DTC128" s="421"/>
      <c r="DTD128" s="421"/>
      <c r="DTE128" s="421"/>
      <c r="DTF128" s="421"/>
      <c r="DTG128" s="421"/>
      <c r="DTH128" s="421"/>
      <c r="DTI128" s="421"/>
      <c r="DTJ128" s="421"/>
      <c r="DTK128" s="421"/>
      <c r="DTL128" s="421"/>
      <c r="DTM128" s="421"/>
      <c r="DTN128" s="421"/>
      <c r="DTO128" s="421"/>
      <c r="DTP128" s="421"/>
      <c r="DTQ128" s="421"/>
      <c r="DTR128" s="421"/>
      <c r="DTS128" s="421"/>
      <c r="DTT128" s="421"/>
      <c r="DTU128" s="421"/>
      <c r="DTV128" s="421"/>
      <c r="DTW128" s="421"/>
      <c r="DTX128" s="421"/>
      <c r="DTY128" s="421"/>
      <c r="DTZ128" s="421"/>
      <c r="DUA128" s="421"/>
      <c r="DUB128" s="421"/>
      <c r="DUC128" s="421"/>
      <c r="DUD128" s="421"/>
      <c r="DUE128" s="421"/>
      <c r="DUF128" s="421"/>
      <c r="DUG128" s="421"/>
      <c r="DUH128" s="421"/>
      <c r="DUI128" s="421"/>
      <c r="DUJ128" s="421"/>
      <c r="DUK128" s="421"/>
      <c r="DUL128" s="421"/>
      <c r="DUM128" s="421"/>
      <c r="DUN128" s="421"/>
      <c r="DUO128" s="421"/>
      <c r="DUP128" s="421"/>
      <c r="DUQ128" s="421"/>
      <c r="DUR128" s="421"/>
      <c r="DUS128" s="421"/>
      <c r="DUT128" s="421"/>
      <c r="DUU128" s="421"/>
      <c r="DUV128" s="421"/>
      <c r="DUW128" s="421"/>
      <c r="DVB128" s="421"/>
      <c r="DVC128" s="421"/>
      <c r="DVD128" s="421"/>
      <c r="DVE128" s="421"/>
      <c r="DVF128" s="421"/>
      <c r="DVG128" s="421"/>
      <c r="DVH128" s="421"/>
      <c r="DVI128" s="421"/>
      <c r="DVJ128" s="421"/>
      <c r="DVK128" s="421"/>
      <c r="DVL128" s="421"/>
      <c r="DXD128" s="421"/>
      <c r="DXE128" s="421"/>
      <c r="DXF128" s="421"/>
      <c r="DXG128" s="421"/>
      <c r="DXH128" s="421"/>
      <c r="DXI128" s="421"/>
      <c r="DXJ128" s="421"/>
      <c r="DXK128" s="421"/>
      <c r="DXL128" s="421"/>
      <c r="DXM128" s="421"/>
      <c r="DXN128" s="421"/>
      <c r="DXO128" s="421"/>
      <c r="DXP128" s="421"/>
      <c r="DXQ128" s="421"/>
      <c r="DXR128" s="421"/>
      <c r="DXS128" s="421"/>
      <c r="DXT128" s="421"/>
      <c r="DXU128" s="421"/>
      <c r="DXV128" s="421"/>
      <c r="DXW128" s="421"/>
      <c r="DXX128" s="421"/>
      <c r="DXY128" s="421"/>
      <c r="DXZ128" s="421"/>
      <c r="DYA128" s="421"/>
      <c r="DYB128" s="421"/>
      <c r="DYC128" s="421"/>
      <c r="DYD128" s="421"/>
      <c r="DYE128" s="421"/>
      <c r="DYF128" s="421"/>
      <c r="DYG128" s="421"/>
      <c r="DYH128" s="421"/>
      <c r="DYI128" s="421"/>
      <c r="DYJ128" s="421"/>
      <c r="DYK128" s="421"/>
      <c r="DYL128" s="421"/>
      <c r="DYM128" s="421"/>
      <c r="DYN128" s="421"/>
      <c r="DYO128" s="421"/>
      <c r="DYP128" s="421"/>
      <c r="DYQ128" s="421"/>
      <c r="DYR128" s="421"/>
      <c r="DYS128" s="421"/>
      <c r="DYT128" s="421"/>
      <c r="DYU128" s="421"/>
      <c r="DYV128" s="421"/>
      <c r="DYW128" s="421"/>
      <c r="DYX128" s="421"/>
      <c r="DYY128" s="421"/>
      <c r="DYZ128" s="421"/>
      <c r="DZA128" s="421"/>
      <c r="DZB128" s="421"/>
      <c r="DZC128" s="421"/>
      <c r="DZD128" s="421"/>
      <c r="DZE128" s="421"/>
      <c r="DZF128" s="421"/>
      <c r="DZG128" s="421"/>
      <c r="DZH128" s="421"/>
      <c r="DZI128" s="421"/>
      <c r="DZJ128" s="421"/>
      <c r="DZK128" s="421"/>
      <c r="DZL128" s="421"/>
      <c r="DZM128" s="421"/>
      <c r="DZN128" s="421"/>
      <c r="DZO128" s="421"/>
      <c r="DZP128" s="421"/>
      <c r="DZQ128" s="421"/>
      <c r="DZR128" s="421"/>
      <c r="DZS128" s="421"/>
      <c r="DZT128" s="421"/>
      <c r="DZU128" s="421"/>
      <c r="DZV128" s="421"/>
      <c r="DZW128" s="421"/>
      <c r="DZX128" s="421"/>
      <c r="DZY128" s="421"/>
      <c r="DZZ128" s="421"/>
      <c r="EAA128" s="421"/>
      <c r="EAB128" s="421"/>
      <c r="EAC128" s="421"/>
      <c r="EAD128" s="421"/>
      <c r="EAE128" s="421"/>
      <c r="EAF128" s="421"/>
      <c r="EAG128" s="421"/>
      <c r="EAH128" s="421"/>
      <c r="EAI128" s="421"/>
      <c r="EAJ128" s="421"/>
      <c r="EAK128" s="421"/>
      <c r="EAL128" s="421"/>
      <c r="EAM128" s="421"/>
      <c r="EAN128" s="421"/>
      <c r="EAO128" s="421"/>
      <c r="EAP128" s="421"/>
      <c r="EAQ128" s="421"/>
      <c r="EAR128" s="421"/>
      <c r="EAS128" s="421"/>
      <c r="EAT128" s="421"/>
      <c r="EAU128" s="421"/>
      <c r="EAV128" s="421"/>
      <c r="EAW128" s="421"/>
      <c r="EAX128" s="421"/>
      <c r="EAY128" s="421"/>
      <c r="EAZ128" s="421"/>
      <c r="EBA128" s="421"/>
      <c r="EBB128" s="421"/>
      <c r="EBC128" s="421"/>
      <c r="EBD128" s="421"/>
      <c r="EBE128" s="421"/>
      <c r="EBF128" s="421"/>
      <c r="EBG128" s="421"/>
      <c r="EBH128" s="421"/>
      <c r="EBI128" s="421"/>
      <c r="EBJ128" s="421"/>
      <c r="EBK128" s="421"/>
      <c r="EBL128" s="421"/>
      <c r="EBM128" s="421"/>
      <c r="EBN128" s="421"/>
      <c r="EBO128" s="421"/>
      <c r="EBP128" s="421"/>
      <c r="EBQ128" s="421"/>
      <c r="EBR128" s="421"/>
      <c r="EBS128" s="421"/>
      <c r="EBT128" s="421"/>
      <c r="EBU128" s="421"/>
      <c r="EBV128" s="421"/>
      <c r="EBW128" s="421"/>
      <c r="EBX128" s="421"/>
      <c r="EBY128" s="421"/>
      <c r="EBZ128" s="421"/>
      <c r="ECA128" s="421"/>
      <c r="ECB128" s="421"/>
      <c r="ECC128" s="421"/>
      <c r="ECD128" s="421"/>
      <c r="ECE128" s="421"/>
      <c r="ECF128" s="421"/>
      <c r="ECG128" s="421"/>
      <c r="ECH128" s="421"/>
      <c r="ECI128" s="421"/>
      <c r="ECJ128" s="421"/>
      <c r="ECK128" s="421"/>
      <c r="ECL128" s="421"/>
      <c r="ECM128" s="421"/>
      <c r="ECN128" s="421"/>
      <c r="ECO128" s="421"/>
      <c r="ECP128" s="421"/>
      <c r="ECQ128" s="421"/>
      <c r="ECR128" s="421"/>
      <c r="ECS128" s="421"/>
      <c r="ECT128" s="421"/>
      <c r="ECU128" s="421"/>
      <c r="ECV128" s="421"/>
      <c r="ECW128" s="421"/>
      <c r="ECX128" s="421"/>
      <c r="ECY128" s="421"/>
      <c r="ECZ128" s="421"/>
      <c r="EDA128" s="421"/>
      <c r="EDB128" s="421"/>
      <c r="EDC128" s="421"/>
      <c r="EDD128" s="421"/>
      <c r="EDE128" s="421"/>
      <c r="EDF128" s="421"/>
      <c r="EDG128" s="421"/>
      <c r="EDH128" s="421"/>
      <c r="EDI128" s="421"/>
      <c r="EDJ128" s="421"/>
      <c r="EDK128" s="421"/>
      <c r="EDL128" s="421"/>
      <c r="EDM128" s="421"/>
      <c r="EDN128" s="421"/>
      <c r="EDO128" s="421"/>
      <c r="EDP128" s="421"/>
      <c r="EDQ128" s="421"/>
      <c r="EDR128" s="421"/>
      <c r="EDS128" s="421"/>
      <c r="EDT128" s="421"/>
      <c r="EDU128" s="421"/>
      <c r="EDV128" s="421"/>
      <c r="EDW128" s="421"/>
      <c r="EDX128" s="421"/>
      <c r="EDY128" s="421"/>
      <c r="EDZ128" s="421"/>
      <c r="EEA128" s="421"/>
      <c r="EEB128" s="421"/>
      <c r="EEC128" s="421"/>
      <c r="EED128" s="421"/>
      <c r="EEE128" s="421"/>
      <c r="EEF128" s="421"/>
      <c r="EEG128" s="421"/>
      <c r="EEH128" s="421"/>
      <c r="EEI128" s="421"/>
      <c r="EEJ128" s="421"/>
      <c r="EEK128" s="421"/>
      <c r="EEL128" s="421"/>
      <c r="EEM128" s="421"/>
      <c r="EEN128" s="421"/>
      <c r="EEO128" s="421"/>
      <c r="EEP128" s="421"/>
      <c r="EEQ128" s="421"/>
      <c r="EER128" s="421"/>
      <c r="EES128" s="421"/>
      <c r="EEX128" s="421"/>
      <c r="EEY128" s="421"/>
      <c r="EEZ128" s="421"/>
      <c r="EFA128" s="421"/>
      <c r="EFB128" s="421"/>
      <c r="EFC128" s="421"/>
      <c r="EFD128" s="421"/>
      <c r="EFE128" s="421"/>
      <c r="EFF128" s="421"/>
      <c r="EFG128" s="421"/>
      <c r="EFH128" s="421"/>
      <c r="EGZ128" s="421"/>
      <c r="EHA128" s="421"/>
      <c r="EHB128" s="421"/>
      <c r="EHC128" s="421"/>
      <c r="EHD128" s="421"/>
      <c r="EHE128" s="421"/>
      <c r="EHF128" s="421"/>
      <c r="EHG128" s="421"/>
      <c r="EHH128" s="421"/>
      <c r="EHI128" s="421"/>
      <c r="EHJ128" s="421"/>
      <c r="EHK128" s="421"/>
      <c r="EHL128" s="421"/>
      <c r="EHM128" s="421"/>
      <c r="EHN128" s="421"/>
      <c r="EHO128" s="421"/>
      <c r="EHP128" s="421"/>
      <c r="EHQ128" s="421"/>
      <c r="EHR128" s="421"/>
      <c r="EHS128" s="421"/>
      <c r="EHT128" s="421"/>
      <c r="EHU128" s="421"/>
      <c r="EHV128" s="421"/>
      <c r="EHW128" s="421"/>
      <c r="EHX128" s="421"/>
      <c r="EHY128" s="421"/>
      <c r="EHZ128" s="421"/>
      <c r="EIA128" s="421"/>
      <c r="EIB128" s="421"/>
      <c r="EIC128" s="421"/>
      <c r="EID128" s="421"/>
      <c r="EIE128" s="421"/>
      <c r="EIF128" s="421"/>
      <c r="EIG128" s="421"/>
      <c r="EIH128" s="421"/>
      <c r="EII128" s="421"/>
      <c r="EIJ128" s="421"/>
      <c r="EIK128" s="421"/>
      <c r="EIL128" s="421"/>
      <c r="EIM128" s="421"/>
      <c r="EIN128" s="421"/>
      <c r="EIO128" s="421"/>
      <c r="EIP128" s="421"/>
      <c r="EIQ128" s="421"/>
      <c r="EIR128" s="421"/>
      <c r="EIS128" s="421"/>
      <c r="EIT128" s="421"/>
      <c r="EIU128" s="421"/>
      <c r="EIV128" s="421"/>
      <c r="EIW128" s="421"/>
      <c r="EIX128" s="421"/>
      <c r="EIY128" s="421"/>
      <c r="EIZ128" s="421"/>
      <c r="EJA128" s="421"/>
      <c r="EJB128" s="421"/>
      <c r="EJC128" s="421"/>
      <c r="EJD128" s="421"/>
      <c r="EJE128" s="421"/>
      <c r="EJF128" s="421"/>
      <c r="EJG128" s="421"/>
      <c r="EJH128" s="421"/>
      <c r="EJI128" s="421"/>
      <c r="EJJ128" s="421"/>
      <c r="EJK128" s="421"/>
      <c r="EJL128" s="421"/>
      <c r="EJM128" s="421"/>
      <c r="EJN128" s="421"/>
      <c r="EJO128" s="421"/>
      <c r="EJP128" s="421"/>
      <c r="EJQ128" s="421"/>
      <c r="EJR128" s="421"/>
      <c r="EJS128" s="421"/>
      <c r="EJT128" s="421"/>
      <c r="EJU128" s="421"/>
      <c r="EJV128" s="421"/>
      <c r="EJW128" s="421"/>
      <c r="EJX128" s="421"/>
      <c r="EJY128" s="421"/>
      <c r="EJZ128" s="421"/>
      <c r="EKA128" s="421"/>
      <c r="EKB128" s="421"/>
      <c r="EKC128" s="421"/>
      <c r="EKD128" s="421"/>
      <c r="EKE128" s="421"/>
      <c r="EKF128" s="421"/>
      <c r="EKG128" s="421"/>
      <c r="EKH128" s="421"/>
      <c r="EKI128" s="421"/>
      <c r="EKJ128" s="421"/>
      <c r="EKK128" s="421"/>
      <c r="EKL128" s="421"/>
      <c r="EKM128" s="421"/>
      <c r="EKN128" s="421"/>
      <c r="EKO128" s="421"/>
      <c r="EKP128" s="421"/>
      <c r="EKQ128" s="421"/>
      <c r="EKR128" s="421"/>
      <c r="EKS128" s="421"/>
      <c r="EKT128" s="421"/>
      <c r="EKU128" s="421"/>
      <c r="EKV128" s="421"/>
      <c r="EKW128" s="421"/>
      <c r="EKX128" s="421"/>
      <c r="EKY128" s="421"/>
      <c r="EKZ128" s="421"/>
      <c r="ELA128" s="421"/>
      <c r="ELB128" s="421"/>
      <c r="ELC128" s="421"/>
      <c r="ELD128" s="421"/>
      <c r="ELE128" s="421"/>
      <c r="ELF128" s="421"/>
      <c r="ELG128" s="421"/>
      <c r="ELH128" s="421"/>
      <c r="ELI128" s="421"/>
      <c r="ELJ128" s="421"/>
      <c r="ELK128" s="421"/>
      <c r="ELL128" s="421"/>
      <c r="ELM128" s="421"/>
      <c r="ELN128" s="421"/>
      <c r="ELO128" s="421"/>
      <c r="ELP128" s="421"/>
      <c r="ELQ128" s="421"/>
      <c r="ELR128" s="421"/>
      <c r="ELS128" s="421"/>
      <c r="ELT128" s="421"/>
      <c r="ELU128" s="421"/>
      <c r="ELV128" s="421"/>
      <c r="ELW128" s="421"/>
      <c r="ELX128" s="421"/>
      <c r="ELY128" s="421"/>
      <c r="ELZ128" s="421"/>
      <c r="EMA128" s="421"/>
      <c r="EMB128" s="421"/>
      <c r="EMC128" s="421"/>
      <c r="EMD128" s="421"/>
      <c r="EME128" s="421"/>
      <c r="EMF128" s="421"/>
      <c r="EMG128" s="421"/>
      <c r="EMH128" s="421"/>
      <c r="EMI128" s="421"/>
      <c r="EMJ128" s="421"/>
      <c r="EMK128" s="421"/>
      <c r="EML128" s="421"/>
      <c r="EMM128" s="421"/>
      <c r="EMN128" s="421"/>
      <c r="EMO128" s="421"/>
      <c r="EMP128" s="421"/>
      <c r="EMQ128" s="421"/>
      <c r="EMR128" s="421"/>
      <c r="EMS128" s="421"/>
      <c r="EMT128" s="421"/>
      <c r="EMU128" s="421"/>
      <c r="EMV128" s="421"/>
      <c r="EMW128" s="421"/>
      <c r="EMX128" s="421"/>
      <c r="EMY128" s="421"/>
      <c r="EMZ128" s="421"/>
      <c r="ENA128" s="421"/>
      <c r="ENB128" s="421"/>
      <c r="ENC128" s="421"/>
      <c r="END128" s="421"/>
      <c r="ENE128" s="421"/>
      <c r="ENF128" s="421"/>
      <c r="ENG128" s="421"/>
      <c r="ENH128" s="421"/>
      <c r="ENI128" s="421"/>
      <c r="ENJ128" s="421"/>
      <c r="ENK128" s="421"/>
      <c r="ENL128" s="421"/>
      <c r="ENM128" s="421"/>
      <c r="ENN128" s="421"/>
      <c r="ENO128" s="421"/>
      <c r="ENP128" s="421"/>
      <c r="ENQ128" s="421"/>
      <c r="ENR128" s="421"/>
      <c r="ENS128" s="421"/>
      <c r="ENT128" s="421"/>
      <c r="ENU128" s="421"/>
      <c r="ENV128" s="421"/>
      <c r="ENW128" s="421"/>
      <c r="ENX128" s="421"/>
      <c r="ENY128" s="421"/>
      <c r="ENZ128" s="421"/>
      <c r="EOA128" s="421"/>
      <c r="EOB128" s="421"/>
      <c r="EOC128" s="421"/>
      <c r="EOD128" s="421"/>
      <c r="EOE128" s="421"/>
      <c r="EOF128" s="421"/>
      <c r="EOG128" s="421"/>
      <c r="EOH128" s="421"/>
      <c r="EOI128" s="421"/>
      <c r="EOJ128" s="421"/>
      <c r="EOK128" s="421"/>
      <c r="EOL128" s="421"/>
      <c r="EOM128" s="421"/>
      <c r="EON128" s="421"/>
      <c r="EOO128" s="421"/>
      <c r="EOT128" s="421"/>
      <c r="EOU128" s="421"/>
      <c r="EOV128" s="421"/>
      <c r="EOW128" s="421"/>
      <c r="EOX128" s="421"/>
      <c r="EOY128" s="421"/>
      <c r="EOZ128" s="421"/>
      <c r="EPA128" s="421"/>
      <c r="EPB128" s="421"/>
      <c r="EPC128" s="421"/>
      <c r="EPD128" s="421"/>
      <c r="EQV128" s="421"/>
      <c r="EQW128" s="421"/>
      <c r="EQX128" s="421"/>
      <c r="EQY128" s="421"/>
      <c r="EQZ128" s="421"/>
      <c r="ERA128" s="421"/>
      <c r="ERB128" s="421"/>
      <c r="ERC128" s="421"/>
      <c r="ERD128" s="421"/>
      <c r="ERE128" s="421"/>
      <c r="ERF128" s="421"/>
      <c r="ERG128" s="421"/>
      <c r="ERH128" s="421"/>
      <c r="ERI128" s="421"/>
      <c r="ERJ128" s="421"/>
      <c r="ERK128" s="421"/>
      <c r="ERL128" s="421"/>
      <c r="ERM128" s="421"/>
      <c r="ERN128" s="421"/>
      <c r="ERO128" s="421"/>
      <c r="ERP128" s="421"/>
      <c r="ERQ128" s="421"/>
      <c r="ERR128" s="421"/>
      <c r="ERS128" s="421"/>
      <c r="ERT128" s="421"/>
      <c r="ERU128" s="421"/>
      <c r="ERV128" s="421"/>
      <c r="ERW128" s="421"/>
      <c r="ERX128" s="421"/>
      <c r="ERY128" s="421"/>
      <c r="ERZ128" s="421"/>
      <c r="ESA128" s="421"/>
      <c r="ESB128" s="421"/>
      <c r="ESC128" s="421"/>
      <c r="ESD128" s="421"/>
      <c r="ESE128" s="421"/>
      <c r="ESF128" s="421"/>
      <c r="ESG128" s="421"/>
      <c r="ESH128" s="421"/>
      <c r="ESI128" s="421"/>
      <c r="ESJ128" s="421"/>
      <c r="ESK128" s="421"/>
      <c r="ESL128" s="421"/>
      <c r="ESM128" s="421"/>
      <c r="ESN128" s="421"/>
      <c r="ESO128" s="421"/>
      <c r="ESP128" s="421"/>
      <c r="ESQ128" s="421"/>
      <c r="ESR128" s="421"/>
      <c r="ESS128" s="421"/>
      <c r="EST128" s="421"/>
      <c r="ESU128" s="421"/>
      <c r="ESV128" s="421"/>
      <c r="ESW128" s="421"/>
      <c r="ESX128" s="421"/>
      <c r="ESY128" s="421"/>
      <c r="ESZ128" s="421"/>
      <c r="ETA128" s="421"/>
      <c r="ETB128" s="421"/>
      <c r="ETC128" s="421"/>
      <c r="ETD128" s="421"/>
      <c r="ETE128" s="421"/>
      <c r="ETF128" s="421"/>
      <c r="ETG128" s="421"/>
      <c r="ETH128" s="421"/>
      <c r="ETI128" s="421"/>
      <c r="ETJ128" s="421"/>
      <c r="ETK128" s="421"/>
      <c r="ETL128" s="421"/>
      <c r="ETM128" s="421"/>
      <c r="ETN128" s="421"/>
      <c r="ETO128" s="421"/>
      <c r="ETP128" s="421"/>
      <c r="ETQ128" s="421"/>
      <c r="ETR128" s="421"/>
      <c r="ETS128" s="421"/>
      <c r="ETT128" s="421"/>
      <c r="ETU128" s="421"/>
      <c r="ETV128" s="421"/>
      <c r="ETW128" s="421"/>
      <c r="ETX128" s="421"/>
      <c r="ETY128" s="421"/>
      <c r="ETZ128" s="421"/>
      <c r="EUA128" s="421"/>
      <c r="EUB128" s="421"/>
      <c r="EUC128" s="421"/>
      <c r="EUD128" s="421"/>
      <c r="EUE128" s="421"/>
      <c r="EUF128" s="421"/>
      <c r="EUG128" s="421"/>
      <c r="EUH128" s="421"/>
      <c r="EUI128" s="421"/>
      <c r="EUJ128" s="421"/>
      <c r="EUK128" s="421"/>
      <c r="EUL128" s="421"/>
      <c r="EUM128" s="421"/>
      <c r="EUN128" s="421"/>
      <c r="EUO128" s="421"/>
      <c r="EUP128" s="421"/>
      <c r="EUQ128" s="421"/>
      <c r="EUR128" s="421"/>
      <c r="EUS128" s="421"/>
      <c r="EUT128" s="421"/>
      <c r="EUU128" s="421"/>
      <c r="EUV128" s="421"/>
      <c r="EUW128" s="421"/>
      <c r="EUX128" s="421"/>
      <c r="EUY128" s="421"/>
      <c r="EUZ128" s="421"/>
      <c r="EVA128" s="421"/>
      <c r="EVB128" s="421"/>
      <c r="EVC128" s="421"/>
      <c r="EVD128" s="421"/>
      <c r="EVE128" s="421"/>
      <c r="EVF128" s="421"/>
      <c r="EVG128" s="421"/>
      <c r="EVH128" s="421"/>
      <c r="EVI128" s="421"/>
      <c r="EVJ128" s="421"/>
      <c r="EVK128" s="421"/>
      <c r="EVL128" s="421"/>
      <c r="EVM128" s="421"/>
      <c r="EVN128" s="421"/>
      <c r="EVO128" s="421"/>
      <c r="EVP128" s="421"/>
      <c r="EVQ128" s="421"/>
      <c r="EVR128" s="421"/>
      <c r="EVS128" s="421"/>
      <c r="EVT128" s="421"/>
      <c r="EVU128" s="421"/>
      <c r="EVV128" s="421"/>
      <c r="EVW128" s="421"/>
      <c r="EVX128" s="421"/>
      <c r="EVY128" s="421"/>
      <c r="EVZ128" s="421"/>
      <c r="EWA128" s="421"/>
      <c r="EWB128" s="421"/>
      <c r="EWC128" s="421"/>
      <c r="EWD128" s="421"/>
      <c r="EWE128" s="421"/>
      <c r="EWF128" s="421"/>
      <c r="EWG128" s="421"/>
      <c r="EWH128" s="421"/>
      <c r="EWI128" s="421"/>
      <c r="EWJ128" s="421"/>
      <c r="EWK128" s="421"/>
      <c r="EWL128" s="421"/>
      <c r="EWM128" s="421"/>
      <c r="EWN128" s="421"/>
      <c r="EWO128" s="421"/>
      <c r="EWP128" s="421"/>
      <c r="EWQ128" s="421"/>
      <c r="EWR128" s="421"/>
      <c r="EWS128" s="421"/>
      <c r="EWT128" s="421"/>
      <c r="EWU128" s="421"/>
      <c r="EWV128" s="421"/>
      <c r="EWW128" s="421"/>
      <c r="EWX128" s="421"/>
      <c r="EWY128" s="421"/>
      <c r="EWZ128" s="421"/>
      <c r="EXA128" s="421"/>
      <c r="EXB128" s="421"/>
      <c r="EXC128" s="421"/>
      <c r="EXD128" s="421"/>
      <c r="EXE128" s="421"/>
      <c r="EXF128" s="421"/>
      <c r="EXG128" s="421"/>
      <c r="EXH128" s="421"/>
      <c r="EXI128" s="421"/>
      <c r="EXJ128" s="421"/>
      <c r="EXK128" s="421"/>
      <c r="EXL128" s="421"/>
      <c r="EXM128" s="421"/>
      <c r="EXN128" s="421"/>
      <c r="EXO128" s="421"/>
      <c r="EXP128" s="421"/>
      <c r="EXQ128" s="421"/>
      <c r="EXR128" s="421"/>
      <c r="EXS128" s="421"/>
      <c r="EXT128" s="421"/>
      <c r="EXU128" s="421"/>
      <c r="EXV128" s="421"/>
      <c r="EXW128" s="421"/>
      <c r="EXX128" s="421"/>
      <c r="EXY128" s="421"/>
      <c r="EXZ128" s="421"/>
      <c r="EYA128" s="421"/>
      <c r="EYB128" s="421"/>
      <c r="EYC128" s="421"/>
      <c r="EYD128" s="421"/>
      <c r="EYE128" s="421"/>
      <c r="EYF128" s="421"/>
      <c r="EYG128" s="421"/>
      <c r="EYH128" s="421"/>
      <c r="EYI128" s="421"/>
      <c r="EYJ128" s="421"/>
      <c r="EYK128" s="421"/>
      <c r="EYP128" s="421"/>
      <c r="EYQ128" s="421"/>
      <c r="EYR128" s="421"/>
      <c r="EYS128" s="421"/>
      <c r="EYT128" s="421"/>
      <c r="EYU128" s="421"/>
      <c r="EYV128" s="421"/>
      <c r="EYW128" s="421"/>
      <c r="EYX128" s="421"/>
      <c r="EYY128" s="421"/>
      <c r="EYZ128" s="421"/>
      <c r="FAR128" s="421"/>
      <c r="FAS128" s="421"/>
      <c r="FAT128" s="421"/>
      <c r="FAU128" s="421"/>
      <c r="FAV128" s="421"/>
      <c r="FAW128" s="421"/>
      <c r="FAX128" s="421"/>
      <c r="FAY128" s="421"/>
      <c r="FAZ128" s="421"/>
      <c r="FBA128" s="421"/>
      <c r="FBB128" s="421"/>
      <c r="FBC128" s="421"/>
      <c r="FBD128" s="421"/>
      <c r="FBE128" s="421"/>
      <c r="FBF128" s="421"/>
      <c r="FBG128" s="421"/>
      <c r="FBH128" s="421"/>
      <c r="FBI128" s="421"/>
      <c r="FBJ128" s="421"/>
      <c r="FBK128" s="421"/>
      <c r="FBL128" s="421"/>
      <c r="FBM128" s="421"/>
      <c r="FBN128" s="421"/>
      <c r="FBO128" s="421"/>
      <c r="FBP128" s="421"/>
      <c r="FBQ128" s="421"/>
      <c r="FBR128" s="421"/>
      <c r="FBS128" s="421"/>
      <c r="FBT128" s="421"/>
      <c r="FBU128" s="421"/>
      <c r="FBV128" s="421"/>
      <c r="FBW128" s="421"/>
      <c r="FBX128" s="421"/>
      <c r="FBY128" s="421"/>
      <c r="FBZ128" s="421"/>
      <c r="FCA128" s="421"/>
      <c r="FCB128" s="421"/>
      <c r="FCC128" s="421"/>
      <c r="FCD128" s="421"/>
      <c r="FCE128" s="421"/>
      <c r="FCF128" s="421"/>
      <c r="FCG128" s="421"/>
      <c r="FCH128" s="421"/>
      <c r="FCI128" s="421"/>
      <c r="FCJ128" s="421"/>
      <c r="FCK128" s="421"/>
      <c r="FCL128" s="421"/>
      <c r="FCM128" s="421"/>
      <c r="FCN128" s="421"/>
      <c r="FCO128" s="421"/>
      <c r="FCP128" s="421"/>
      <c r="FCQ128" s="421"/>
      <c r="FCR128" s="421"/>
      <c r="FCS128" s="421"/>
      <c r="FCT128" s="421"/>
      <c r="FCU128" s="421"/>
      <c r="FCV128" s="421"/>
      <c r="FCW128" s="421"/>
      <c r="FCX128" s="421"/>
      <c r="FCY128" s="421"/>
      <c r="FCZ128" s="421"/>
      <c r="FDA128" s="421"/>
      <c r="FDB128" s="421"/>
      <c r="FDC128" s="421"/>
      <c r="FDD128" s="421"/>
      <c r="FDE128" s="421"/>
      <c r="FDF128" s="421"/>
      <c r="FDG128" s="421"/>
      <c r="FDH128" s="421"/>
      <c r="FDI128" s="421"/>
      <c r="FDJ128" s="421"/>
      <c r="FDK128" s="421"/>
      <c r="FDL128" s="421"/>
      <c r="FDM128" s="421"/>
      <c r="FDN128" s="421"/>
      <c r="FDO128" s="421"/>
      <c r="FDP128" s="421"/>
      <c r="FDQ128" s="421"/>
      <c r="FDR128" s="421"/>
      <c r="FDS128" s="421"/>
      <c r="FDT128" s="421"/>
      <c r="FDU128" s="421"/>
      <c r="FDV128" s="421"/>
      <c r="FDW128" s="421"/>
      <c r="FDX128" s="421"/>
      <c r="FDY128" s="421"/>
      <c r="FDZ128" s="421"/>
      <c r="FEA128" s="421"/>
      <c r="FEB128" s="421"/>
      <c r="FEC128" s="421"/>
      <c r="FED128" s="421"/>
      <c r="FEE128" s="421"/>
      <c r="FEF128" s="421"/>
      <c r="FEG128" s="421"/>
      <c r="FEH128" s="421"/>
      <c r="FEI128" s="421"/>
      <c r="FEJ128" s="421"/>
      <c r="FEK128" s="421"/>
      <c r="FEL128" s="421"/>
      <c r="FEM128" s="421"/>
      <c r="FEN128" s="421"/>
      <c r="FEO128" s="421"/>
      <c r="FEP128" s="421"/>
      <c r="FEQ128" s="421"/>
      <c r="FER128" s="421"/>
      <c r="FES128" s="421"/>
      <c r="FET128" s="421"/>
      <c r="FEU128" s="421"/>
      <c r="FEV128" s="421"/>
      <c r="FEW128" s="421"/>
      <c r="FEX128" s="421"/>
      <c r="FEY128" s="421"/>
      <c r="FEZ128" s="421"/>
      <c r="FFA128" s="421"/>
      <c r="FFB128" s="421"/>
      <c r="FFC128" s="421"/>
      <c r="FFD128" s="421"/>
      <c r="FFE128" s="421"/>
      <c r="FFF128" s="421"/>
      <c r="FFG128" s="421"/>
      <c r="FFH128" s="421"/>
      <c r="FFI128" s="421"/>
      <c r="FFJ128" s="421"/>
      <c r="FFK128" s="421"/>
      <c r="FFL128" s="421"/>
      <c r="FFM128" s="421"/>
      <c r="FFN128" s="421"/>
      <c r="FFO128" s="421"/>
      <c r="FFP128" s="421"/>
      <c r="FFQ128" s="421"/>
      <c r="FFR128" s="421"/>
      <c r="FFS128" s="421"/>
      <c r="FFT128" s="421"/>
      <c r="FFU128" s="421"/>
      <c r="FFV128" s="421"/>
      <c r="FFW128" s="421"/>
      <c r="FFX128" s="421"/>
      <c r="FFY128" s="421"/>
      <c r="FFZ128" s="421"/>
      <c r="FGA128" s="421"/>
      <c r="FGB128" s="421"/>
      <c r="FGC128" s="421"/>
      <c r="FGD128" s="421"/>
      <c r="FGE128" s="421"/>
      <c r="FGF128" s="421"/>
      <c r="FGG128" s="421"/>
      <c r="FGH128" s="421"/>
      <c r="FGI128" s="421"/>
      <c r="FGJ128" s="421"/>
      <c r="FGK128" s="421"/>
      <c r="FGL128" s="421"/>
      <c r="FGM128" s="421"/>
      <c r="FGN128" s="421"/>
      <c r="FGO128" s="421"/>
      <c r="FGP128" s="421"/>
      <c r="FGQ128" s="421"/>
      <c r="FGR128" s="421"/>
      <c r="FGS128" s="421"/>
      <c r="FGT128" s="421"/>
      <c r="FGU128" s="421"/>
      <c r="FGV128" s="421"/>
      <c r="FGW128" s="421"/>
      <c r="FGX128" s="421"/>
      <c r="FGY128" s="421"/>
      <c r="FGZ128" s="421"/>
      <c r="FHA128" s="421"/>
      <c r="FHB128" s="421"/>
      <c r="FHC128" s="421"/>
      <c r="FHD128" s="421"/>
      <c r="FHE128" s="421"/>
      <c r="FHF128" s="421"/>
      <c r="FHG128" s="421"/>
      <c r="FHH128" s="421"/>
      <c r="FHI128" s="421"/>
      <c r="FHJ128" s="421"/>
      <c r="FHK128" s="421"/>
      <c r="FHL128" s="421"/>
      <c r="FHM128" s="421"/>
      <c r="FHN128" s="421"/>
      <c r="FHO128" s="421"/>
      <c r="FHP128" s="421"/>
      <c r="FHQ128" s="421"/>
      <c r="FHR128" s="421"/>
      <c r="FHS128" s="421"/>
      <c r="FHT128" s="421"/>
      <c r="FHU128" s="421"/>
      <c r="FHV128" s="421"/>
      <c r="FHW128" s="421"/>
      <c r="FHX128" s="421"/>
      <c r="FHY128" s="421"/>
      <c r="FHZ128" s="421"/>
      <c r="FIA128" s="421"/>
      <c r="FIB128" s="421"/>
      <c r="FIC128" s="421"/>
      <c r="FID128" s="421"/>
      <c r="FIE128" s="421"/>
      <c r="FIF128" s="421"/>
      <c r="FIG128" s="421"/>
      <c r="FIL128" s="421"/>
      <c r="FIM128" s="421"/>
      <c r="FIN128" s="421"/>
      <c r="FIO128" s="421"/>
      <c r="FIP128" s="421"/>
      <c r="FIQ128" s="421"/>
      <c r="FIR128" s="421"/>
      <c r="FIS128" s="421"/>
      <c r="FIT128" s="421"/>
      <c r="FIU128" s="421"/>
      <c r="FIV128" s="421"/>
      <c r="FKN128" s="421"/>
      <c r="FKO128" s="421"/>
      <c r="FKP128" s="421"/>
      <c r="FKQ128" s="421"/>
      <c r="FKR128" s="421"/>
      <c r="FKS128" s="421"/>
      <c r="FKT128" s="421"/>
      <c r="FKU128" s="421"/>
      <c r="FKV128" s="421"/>
      <c r="FKW128" s="421"/>
      <c r="FKX128" s="421"/>
      <c r="FKY128" s="421"/>
      <c r="FKZ128" s="421"/>
      <c r="FLA128" s="421"/>
      <c r="FLB128" s="421"/>
      <c r="FLC128" s="421"/>
      <c r="FLD128" s="421"/>
      <c r="FLE128" s="421"/>
      <c r="FLF128" s="421"/>
      <c r="FLG128" s="421"/>
      <c r="FLH128" s="421"/>
      <c r="FLI128" s="421"/>
      <c r="FLJ128" s="421"/>
      <c r="FLK128" s="421"/>
      <c r="FLL128" s="421"/>
      <c r="FLM128" s="421"/>
      <c r="FLN128" s="421"/>
      <c r="FLO128" s="421"/>
      <c r="FLP128" s="421"/>
      <c r="FLQ128" s="421"/>
      <c r="FLR128" s="421"/>
      <c r="FLS128" s="421"/>
      <c r="FLT128" s="421"/>
      <c r="FLU128" s="421"/>
      <c r="FLV128" s="421"/>
      <c r="FLW128" s="421"/>
      <c r="FLX128" s="421"/>
      <c r="FLY128" s="421"/>
      <c r="FLZ128" s="421"/>
      <c r="FMA128" s="421"/>
      <c r="FMB128" s="421"/>
      <c r="FMC128" s="421"/>
      <c r="FMD128" s="421"/>
      <c r="FME128" s="421"/>
      <c r="FMF128" s="421"/>
      <c r="FMG128" s="421"/>
      <c r="FMH128" s="421"/>
      <c r="FMI128" s="421"/>
      <c r="FMJ128" s="421"/>
      <c r="FMK128" s="421"/>
      <c r="FML128" s="421"/>
      <c r="FMM128" s="421"/>
      <c r="FMN128" s="421"/>
      <c r="FMO128" s="421"/>
      <c r="FMP128" s="421"/>
      <c r="FMQ128" s="421"/>
      <c r="FMR128" s="421"/>
      <c r="FMS128" s="421"/>
      <c r="FMT128" s="421"/>
      <c r="FMU128" s="421"/>
      <c r="FMV128" s="421"/>
      <c r="FMW128" s="421"/>
      <c r="FMX128" s="421"/>
      <c r="FMY128" s="421"/>
      <c r="FMZ128" s="421"/>
      <c r="FNA128" s="421"/>
      <c r="FNB128" s="421"/>
      <c r="FNC128" s="421"/>
      <c r="FND128" s="421"/>
      <c r="FNE128" s="421"/>
      <c r="FNF128" s="421"/>
      <c r="FNG128" s="421"/>
      <c r="FNH128" s="421"/>
      <c r="FNI128" s="421"/>
      <c r="FNJ128" s="421"/>
      <c r="FNK128" s="421"/>
      <c r="FNL128" s="421"/>
      <c r="FNM128" s="421"/>
      <c r="FNN128" s="421"/>
      <c r="FNO128" s="421"/>
      <c r="FNP128" s="421"/>
      <c r="FNQ128" s="421"/>
      <c r="FNR128" s="421"/>
      <c r="FNS128" s="421"/>
      <c r="FNT128" s="421"/>
      <c r="FNU128" s="421"/>
      <c r="FNV128" s="421"/>
      <c r="FNW128" s="421"/>
      <c r="FNX128" s="421"/>
      <c r="FNY128" s="421"/>
      <c r="FNZ128" s="421"/>
      <c r="FOA128" s="421"/>
      <c r="FOB128" s="421"/>
      <c r="FOC128" s="421"/>
      <c r="FOD128" s="421"/>
      <c r="FOE128" s="421"/>
      <c r="FOF128" s="421"/>
      <c r="FOG128" s="421"/>
      <c r="FOH128" s="421"/>
      <c r="FOI128" s="421"/>
      <c r="FOJ128" s="421"/>
      <c r="FOK128" s="421"/>
      <c r="FOL128" s="421"/>
      <c r="FOM128" s="421"/>
      <c r="FON128" s="421"/>
      <c r="FOO128" s="421"/>
      <c r="FOP128" s="421"/>
      <c r="FOQ128" s="421"/>
      <c r="FOR128" s="421"/>
      <c r="FOS128" s="421"/>
      <c r="FOT128" s="421"/>
      <c r="FOU128" s="421"/>
      <c r="FOV128" s="421"/>
      <c r="FOW128" s="421"/>
      <c r="FOX128" s="421"/>
      <c r="FOY128" s="421"/>
      <c r="FOZ128" s="421"/>
      <c r="FPA128" s="421"/>
      <c r="FPB128" s="421"/>
      <c r="FPC128" s="421"/>
      <c r="FPD128" s="421"/>
      <c r="FPE128" s="421"/>
      <c r="FPF128" s="421"/>
      <c r="FPG128" s="421"/>
      <c r="FPH128" s="421"/>
      <c r="FPI128" s="421"/>
      <c r="FPJ128" s="421"/>
      <c r="FPK128" s="421"/>
      <c r="FPL128" s="421"/>
      <c r="FPM128" s="421"/>
      <c r="FPN128" s="421"/>
      <c r="FPO128" s="421"/>
      <c r="FPP128" s="421"/>
      <c r="FPQ128" s="421"/>
      <c r="FPR128" s="421"/>
      <c r="FPS128" s="421"/>
      <c r="FPT128" s="421"/>
      <c r="FPU128" s="421"/>
      <c r="FPV128" s="421"/>
      <c r="FPW128" s="421"/>
      <c r="FPX128" s="421"/>
      <c r="FPY128" s="421"/>
      <c r="FPZ128" s="421"/>
      <c r="FQA128" s="421"/>
      <c r="FQB128" s="421"/>
      <c r="FQC128" s="421"/>
      <c r="FQD128" s="421"/>
      <c r="FQE128" s="421"/>
      <c r="FQF128" s="421"/>
      <c r="FQG128" s="421"/>
      <c r="FQH128" s="421"/>
      <c r="FQI128" s="421"/>
      <c r="FQJ128" s="421"/>
      <c r="FQK128" s="421"/>
      <c r="FQL128" s="421"/>
      <c r="FQM128" s="421"/>
      <c r="FQN128" s="421"/>
      <c r="FQO128" s="421"/>
      <c r="FQP128" s="421"/>
      <c r="FQQ128" s="421"/>
      <c r="FQR128" s="421"/>
      <c r="FQS128" s="421"/>
      <c r="FQT128" s="421"/>
      <c r="FQU128" s="421"/>
      <c r="FQV128" s="421"/>
      <c r="FQW128" s="421"/>
      <c r="FQX128" s="421"/>
      <c r="FQY128" s="421"/>
      <c r="FQZ128" s="421"/>
      <c r="FRA128" s="421"/>
      <c r="FRB128" s="421"/>
      <c r="FRC128" s="421"/>
      <c r="FRD128" s="421"/>
      <c r="FRE128" s="421"/>
      <c r="FRF128" s="421"/>
      <c r="FRG128" s="421"/>
      <c r="FRH128" s="421"/>
      <c r="FRI128" s="421"/>
      <c r="FRJ128" s="421"/>
      <c r="FRK128" s="421"/>
      <c r="FRL128" s="421"/>
      <c r="FRM128" s="421"/>
      <c r="FRN128" s="421"/>
      <c r="FRO128" s="421"/>
      <c r="FRP128" s="421"/>
      <c r="FRQ128" s="421"/>
      <c r="FRR128" s="421"/>
      <c r="FRS128" s="421"/>
      <c r="FRT128" s="421"/>
      <c r="FRU128" s="421"/>
      <c r="FRV128" s="421"/>
      <c r="FRW128" s="421"/>
      <c r="FRX128" s="421"/>
      <c r="FRY128" s="421"/>
      <c r="FRZ128" s="421"/>
      <c r="FSA128" s="421"/>
      <c r="FSB128" s="421"/>
      <c r="FSC128" s="421"/>
      <c r="FSH128" s="421"/>
      <c r="FSI128" s="421"/>
      <c r="FSJ128" s="421"/>
      <c r="FSK128" s="421"/>
      <c r="FSL128" s="421"/>
      <c r="FSM128" s="421"/>
      <c r="FSN128" s="421"/>
      <c r="FSO128" s="421"/>
      <c r="FSP128" s="421"/>
      <c r="FSQ128" s="421"/>
      <c r="FSR128" s="421"/>
      <c r="FUJ128" s="421"/>
      <c r="FUK128" s="421"/>
      <c r="FUL128" s="421"/>
      <c r="FUM128" s="421"/>
      <c r="FUN128" s="421"/>
      <c r="FUO128" s="421"/>
      <c r="FUP128" s="421"/>
      <c r="FUQ128" s="421"/>
      <c r="FUR128" s="421"/>
      <c r="FUS128" s="421"/>
      <c r="FUT128" s="421"/>
      <c r="FUU128" s="421"/>
      <c r="FUV128" s="421"/>
      <c r="FUW128" s="421"/>
      <c r="FUX128" s="421"/>
      <c r="FUY128" s="421"/>
      <c r="FUZ128" s="421"/>
      <c r="FVA128" s="421"/>
      <c r="FVB128" s="421"/>
      <c r="FVC128" s="421"/>
      <c r="FVD128" s="421"/>
      <c r="FVE128" s="421"/>
      <c r="FVF128" s="421"/>
      <c r="FVG128" s="421"/>
      <c r="FVH128" s="421"/>
      <c r="FVI128" s="421"/>
      <c r="FVJ128" s="421"/>
      <c r="FVK128" s="421"/>
      <c r="FVL128" s="421"/>
      <c r="FVM128" s="421"/>
      <c r="FVN128" s="421"/>
      <c r="FVO128" s="421"/>
      <c r="FVP128" s="421"/>
      <c r="FVQ128" s="421"/>
      <c r="FVR128" s="421"/>
      <c r="FVS128" s="421"/>
      <c r="FVT128" s="421"/>
      <c r="FVU128" s="421"/>
      <c r="FVV128" s="421"/>
      <c r="FVW128" s="421"/>
      <c r="FVX128" s="421"/>
      <c r="FVY128" s="421"/>
      <c r="FVZ128" s="421"/>
      <c r="FWA128" s="421"/>
      <c r="FWB128" s="421"/>
      <c r="FWC128" s="421"/>
      <c r="FWD128" s="421"/>
      <c r="FWE128" s="421"/>
      <c r="FWF128" s="421"/>
      <c r="FWG128" s="421"/>
      <c r="FWH128" s="421"/>
      <c r="FWI128" s="421"/>
      <c r="FWJ128" s="421"/>
      <c r="FWK128" s="421"/>
      <c r="FWL128" s="421"/>
      <c r="FWM128" s="421"/>
      <c r="FWN128" s="421"/>
      <c r="FWO128" s="421"/>
      <c r="FWP128" s="421"/>
      <c r="FWQ128" s="421"/>
      <c r="FWR128" s="421"/>
      <c r="FWS128" s="421"/>
      <c r="FWT128" s="421"/>
      <c r="FWU128" s="421"/>
      <c r="FWV128" s="421"/>
      <c r="FWW128" s="421"/>
      <c r="FWX128" s="421"/>
      <c r="FWY128" s="421"/>
      <c r="FWZ128" s="421"/>
      <c r="FXA128" s="421"/>
      <c r="FXB128" s="421"/>
      <c r="FXC128" s="421"/>
      <c r="FXD128" s="421"/>
      <c r="FXE128" s="421"/>
      <c r="FXF128" s="421"/>
      <c r="FXG128" s="421"/>
      <c r="FXH128" s="421"/>
      <c r="FXI128" s="421"/>
      <c r="FXJ128" s="421"/>
      <c r="FXK128" s="421"/>
      <c r="FXL128" s="421"/>
      <c r="FXM128" s="421"/>
      <c r="FXN128" s="421"/>
      <c r="FXO128" s="421"/>
      <c r="FXP128" s="421"/>
      <c r="FXQ128" s="421"/>
      <c r="FXR128" s="421"/>
      <c r="FXS128" s="421"/>
      <c r="FXT128" s="421"/>
      <c r="FXU128" s="421"/>
      <c r="FXV128" s="421"/>
      <c r="FXW128" s="421"/>
      <c r="FXX128" s="421"/>
      <c r="FXY128" s="421"/>
      <c r="FXZ128" s="421"/>
      <c r="FYA128" s="421"/>
      <c r="FYB128" s="421"/>
      <c r="FYC128" s="421"/>
      <c r="FYD128" s="421"/>
      <c r="FYE128" s="421"/>
      <c r="FYF128" s="421"/>
      <c r="FYG128" s="421"/>
      <c r="FYH128" s="421"/>
      <c r="FYI128" s="421"/>
      <c r="FYJ128" s="421"/>
      <c r="FYK128" s="421"/>
      <c r="FYL128" s="421"/>
      <c r="FYM128" s="421"/>
      <c r="FYN128" s="421"/>
      <c r="FYO128" s="421"/>
      <c r="FYP128" s="421"/>
      <c r="FYQ128" s="421"/>
      <c r="FYR128" s="421"/>
      <c r="FYS128" s="421"/>
      <c r="FYT128" s="421"/>
      <c r="FYU128" s="421"/>
      <c r="FYV128" s="421"/>
      <c r="FYW128" s="421"/>
      <c r="FYX128" s="421"/>
      <c r="FYY128" s="421"/>
      <c r="FYZ128" s="421"/>
      <c r="FZA128" s="421"/>
      <c r="FZB128" s="421"/>
      <c r="FZC128" s="421"/>
      <c r="FZD128" s="421"/>
      <c r="FZE128" s="421"/>
      <c r="FZF128" s="421"/>
      <c r="FZG128" s="421"/>
      <c r="FZH128" s="421"/>
      <c r="FZI128" s="421"/>
      <c r="FZJ128" s="421"/>
      <c r="FZK128" s="421"/>
      <c r="FZL128" s="421"/>
      <c r="FZM128" s="421"/>
      <c r="FZN128" s="421"/>
      <c r="FZO128" s="421"/>
      <c r="FZP128" s="421"/>
      <c r="FZQ128" s="421"/>
      <c r="FZR128" s="421"/>
      <c r="FZS128" s="421"/>
      <c r="FZT128" s="421"/>
      <c r="FZU128" s="421"/>
      <c r="FZV128" s="421"/>
      <c r="FZW128" s="421"/>
      <c r="FZX128" s="421"/>
      <c r="FZY128" s="421"/>
      <c r="FZZ128" s="421"/>
      <c r="GAA128" s="421"/>
      <c r="GAB128" s="421"/>
      <c r="GAC128" s="421"/>
      <c r="GAD128" s="421"/>
      <c r="GAE128" s="421"/>
      <c r="GAF128" s="421"/>
      <c r="GAG128" s="421"/>
      <c r="GAH128" s="421"/>
      <c r="GAI128" s="421"/>
      <c r="GAJ128" s="421"/>
      <c r="GAK128" s="421"/>
      <c r="GAL128" s="421"/>
      <c r="GAM128" s="421"/>
      <c r="GAN128" s="421"/>
      <c r="GAO128" s="421"/>
      <c r="GAP128" s="421"/>
      <c r="GAQ128" s="421"/>
      <c r="GAR128" s="421"/>
      <c r="GAS128" s="421"/>
      <c r="GAT128" s="421"/>
      <c r="GAU128" s="421"/>
      <c r="GAV128" s="421"/>
      <c r="GAW128" s="421"/>
      <c r="GAX128" s="421"/>
      <c r="GAY128" s="421"/>
      <c r="GAZ128" s="421"/>
      <c r="GBA128" s="421"/>
      <c r="GBB128" s="421"/>
      <c r="GBC128" s="421"/>
      <c r="GBD128" s="421"/>
      <c r="GBE128" s="421"/>
      <c r="GBF128" s="421"/>
      <c r="GBG128" s="421"/>
      <c r="GBH128" s="421"/>
      <c r="GBI128" s="421"/>
      <c r="GBJ128" s="421"/>
      <c r="GBK128" s="421"/>
      <c r="GBL128" s="421"/>
      <c r="GBM128" s="421"/>
      <c r="GBN128" s="421"/>
      <c r="GBO128" s="421"/>
      <c r="GBP128" s="421"/>
      <c r="GBQ128" s="421"/>
      <c r="GBR128" s="421"/>
      <c r="GBS128" s="421"/>
      <c r="GBT128" s="421"/>
      <c r="GBU128" s="421"/>
      <c r="GBV128" s="421"/>
      <c r="GBW128" s="421"/>
      <c r="GBX128" s="421"/>
      <c r="GBY128" s="421"/>
      <c r="GCD128" s="421"/>
      <c r="GCE128" s="421"/>
      <c r="GCF128" s="421"/>
      <c r="GCG128" s="421"/>
      <c r="GCH128" s="421"/>
      <c r="GCI128" s="421"/>
      <c r="GCJ128" s="421"/>
      <c r="GCK128" s="421"/>
      <c r="GCL128" s="421"/>
      <c r="GCM128" s="421"/>
      <c r="GCN128" s="421"/>
      <c r="GEF128" s="421"/>
      <c r="GEG128" s="421"/>
      <c r="GEH128" s="421"/>
      <c r="GEI128" s="421"/>
      <c r="GEJ128" s="421"/>
      <c r="GEK128" s="421"/>
      <c r="GEL128" s="421"/>
      <c r="GEM128" s="421"/>
      <c r="GEN128" s="421"/>
      <c r="GEO128" s="421"/>
      <c r="GEP128" s="421"/>
      <c r="GEQ128" s="421"/>
      <c r="GER128" s="421"/>
      <c r="GES128" s="421"/>
      <c r="GET128" s="421"/>
      <c r="GEU128" s="421"/>
      <c r="GEV128" s="421"/>
      <c r="GEW128" s="421"/>
      <c r="GEX128" s="421"/>
      <c r="GEY128" s="421"/>
      <c r="GEZ128" s="421"/>
      <c r="GFA128" s="421"/>
      <c r="GFB128" s="421"/>
      <c r="GFC128" s="421"/>
      <c r="GFD128" s="421"/>
      <c r="GFE128" s="421"/>
      <c r="GFF128" s="421"/>
      <c r="GFG128" s="421"/>
      <c r="GFH128" s="421"/>
      <c r="GFI128" s="421"/>
      <c r="GFJ128" s="421"/>
      <c r="GFK128" s="421"/>
      <c r="GFL128" s="421"/>
      <c r="GFM128" s="421"/>
      <c r="GFN128" s="421"/>
      <c r="GFO128" s="421"/>
      <c r="GFP128" s="421"/>
      <c r="GFQ128" s="421"/>
      <c r="GFR128" s="421"/>
      <c r="GFS128" s="421"/>
      <c r="GFT128" s="421"/>
      <c r="GFU128" s="421"/>
      <c r="GFV128" s="421"/>
      <c r="GFW128" s="421"/>
      <c r="GFX128" s="421"/>
      <c r="GFY128" s="421"/>
      <c r="GFZ128" s="421"/>
      <c r="GGA128" s="421"/>
      <c r="GGB128" s="421"/>
      <c r="GGC128" s="421"/>
      <c r="GGD128" s="421"/>
      <c r="GGE128" s="421"/>
      <c r="GGF128" s="421"/>
      <c r="GGG128" s="421"/>
      <c r="GGH128" s="421"/>
      <c r="GGI128" s="421"/>
      <c r="GGJ128" s="421"/>
      <c r="GGK128" s="421"/>
      <c r="GGL128" s="421"/>
      <c r="GGM128" s="421"/>
      <c r="GGN128" s="421"/>
      <c r="GGO128" s="421"/>
      <c r="GGP128" s="421"/>
      <c r="GGQ128" s="421"/>
      <c r="GGR128" s="421"/>
      <c r="GGS128" s="421"/>
      <c r="GGT128" s="421"/>
      <c r="GGU128" s="421"/>
      <c r="GGV128" s="421"/>
      <c r="GGW128" s="421"/>
      <c r="GGX128" s="421"/>
      <c r="GGY128" s="421"/>
      <c r="GGZ128" s="421"/>
      <c r="GHA128" s="421"/>
      <c r="GHB128" s="421"/>
      <c r="GHC128" s="421"/>
      <c r="GHD128" s="421"/>
      <c r="GHE128" s="421"/>
      <c r="GHF128" s="421"/>
      <c r="GHG128" s="421"/>
      <c r="GHH128" s="421"/>
      <c r="GHI128" s="421"/>
      <c r="GHJ128" s="421"/>
      <c r="GHK128" s="421"/>
      <c r="GHL128" s="421"/>
      <c r="GHM128" s="421"/>
      <c r="GHN128" s="421"/>
      <c r="GHO128" s="421"/>
      <c r="GHP128" s="421"/>
      <c r="GHQ128" s="421"/>
      <c r="GHR128" s="421"/>
      <c r="GHS128" s="421"/>
      <c r="GHT128" s="421"/>
      <c r="GHU128" s="421"/>
      <c r="GHV128" s="421"/>
      <c r="GHW128" s="421"/>
      <c r="GHX128" s="421"/>
      <c r="GHY128" s="421"/>
      <c r="GHZ128" s="421"/>
      <c r="GIA128" s="421"/>
      <c r="GIB128" s="421"/>
      <c r="GIC128" s="421"/>
      <c r="GID128" s="421"/>
      <c r="GIE128" s="421"/>
      <c r="GIF128" s="421"/>
      <c r="GIG128" s="421"/>
      <c r="GIH128" s="421"/>
      <c r="GII128" s="421"/>
      <c r="GIJ128" s="421"/>
      <c r="GIK128" s="421"/>
      <c r="GIL128" s="421"/>
      <c r="GIM128" s="421"/>
      <c r="GIN128" s="421"/>
      <c r="GIO128" s="421"/>
      <c r="GIP128" s="421"/>
      <c r="GIQ128" s="421"/>
      <c r="GIR128" s="421"/>
      <c r="GIS128" s="421"/>
      <c r="GIT128" s="421"/>
      <c r="GIU128" s="421"/>
      <c r="GIV128" s="421"/>
      <c r="GIW128" s="421"/>
      <c r="GIX128" s="421"/>
      <c r="GIY128" s="421"/>
      <c r="GIZ128" s="421"/>
      <c r="GJA128" s="421"/>
      <c r="GJB128" s="421"/>
      <c r="GJC128" s="421"/>
      <c r="GJD128" s="421"/>
      <c r="GJE128" s="421"/>
      <c r="GJF128" s="421"/>
      <c r="GJG128" s="421"/>
      <c r="GJH128" s="421"/>
      <c r="GJI128" s="421"/>
      <c r="GJJ128" s="421"/>
      <c r="GJK128" s="421"/>
      <c r="GJL128" s="421"/>
      <c r="GJM128" s="421"/>
      <c r="GJN128" s="421"/>
      <c r="GJO128" s="421"/>
      <c r="GJP128" s="421"/>
      <c r="GJQ128" s="421"/>
      <c r="GJR128" s="421"/>
      <c r="GJS128" s="421"/>
      <c r="GJT128" s="421"/>
      <c r="GJU128" s="421"/>
      <c r="GJV128" s="421"/>
      <c r="GJW128" s="421"/>
      <c r="GJX128" s="421"/>
      <c r="GJY128" s="421"/>
      <c r="GJZ128" s="421"/>
      <c r="GKA128" s="421"/>
      <c r="GKB128" s="421"/>
      <c r="GKC128" s="421"/>
      <c r="GKD128" s="421"/>
      <c r="GKE128" s="421"/>
      <c r="GKF128" s="421"/>
      <c r="GKG128" s="421"/>
      <c r="GKH128" s="421"/>
      <c r="GKI128" s="421"/>
      <c r="GKJ128" s="421"/>
      <c r="GKK128" s="421"/>
      <c r="GKL128" s="421"/>
      <c r="GKM128" s="421"/>
      <c r="GKN128" s="421"/>
      <c r="GKO128" s="421"/>
      <c r="GKP128" s="421"/>
      <c r="GKQ128" s="421"/>
      <c r="GKR128" s="421"/>
      <c r="GKS128" s="421"/>
      <c r="GKT128" s="421"/>
      <c r="GKU128" s="421"/>
      <c r="GKV128" s="421"/>
      <c r="GKW128" s="421"/>
      <c r="GKX128" s="421"/>
      <c r="GKY128" s="421"/>
      <c r="GKZ128" s="421"/>
      <c r="GLA128" s="421"/>
      <c r="GLB128" s="421"/>
      <c r="GLC128" s="421"/>
      <c r="GLD128" s="421"/>
      <c r="GLE128" s="421"/>
      <c r="GLF128" s="421"/>
      <c r="GLG128" s="421"/>
      <c r="GLH128" s="421"/>
      <c r="GLI128" s="421"/>
      <c r="GLJ128" s="421"/>
      <c r="GLK128" s="421"/>
      <c r="GLL128" s="421"/>
      <c r="GLM128" s="421"/>
      <c r="GLN128" s="421"/>
      <c r="GLO128" s="421"/>
      <c r="GLP128" s="421"/>
      <c r="GLQ128" s="421"/>
      <c r="GLR128" s="421"/>
      <c r="GLS128" s="421"/>
      <c r="GLT128" s="421"/>
      <c r="GLU128" s="421"/>
      <c r="GLZ128" s="421"/>
      <c r="GMA128" s="421"/>
      <c r="GMB128" s="421"/>
      <c r="GMC128" s="421"/>
      <c r="GMD128" s="421"/>
      <c r="GME128" s="421"/>
      <c r="GMF128" s="421"/>
      <c r="GMG128" s="421"/>
      <c r="GMH128" s="421"/>
      <c r="GMI128" s="421"/>
      <c r="GMJ128" s="421"/>
      <c r="GOB128" s="421"/>
      <c r="GOC128" s="421"/>
      <c r="GOD128" s="421"/>
      <c r="GOE128" s="421"/>
      <c r="GOF128" s="421"/>
      <c r="GOG128" s="421"/>
      <c r="GOH128" s="421"/>
      <c r="GOI128" s="421"/>
      <c r="GOJ128" s="421"/>
      <c r="GOK128" s="421"/>
      <c r="GOL128" s="421"/>
      <c r="GOM128" s="421"/>
      <c r="GON128" s="421"/>
      <c r="GOO128" s="421"/>
      <c r="GOP128" s="421"/>
      <c r="GOQ128" s="421"/>
      <c r="GOR128" s="421"/>
      <c r="GOS128" s="421"/>
      <c r="GOT128" s="421"/>
      <c r="GOU128" s="421"/>
      <c r="GOV128" s="421"/>
      <c r="GOW128" s="421"/>
      <c r="GOX128" s="421"/>
      <c r="GOY128" s="421"/>
      <c r="GOZ128" s="421"/>
      <c r="GPA128" s="421"/>
      <c r="GPB128" s="421"/>
      <c r="GPC128" s="421"/>
      <c r="GPD128" s="421"/>
      <c r="GPE128" s="421"/>
      <c r="GPF128" s="421"/>
      <c r="GPG128" s="421"/>
      <c r="GPH128" s="421"/>
      <c r="GPI128" s="421"/>
      <c r="GPJ128" s="421"/>
      <c r="GPK128" s="421"/>
      <c r="GPL128" s="421"/>
      <c r="GPM128" s="421"/>
      <c r="GPN128" s="421"/>
      <c r="GPO128" s="421"/>
      <c r="GPP128" s="421"/>
      <c r="GPQ128" s="421"/>
      <c r="GPR128" s="421"/>
      <c r="GPS128" s="421"/>
      <c r="GPT128" s="421"/>
      <c r="GPU128" s="421"/>
      <c r="GPV128" s="421"/>
      <c r="GPW128" s="421"/>
      <c r="GPX128" s="421"/>
      <c r="GPY128" s="421"/>
      <c r="GPZ128" s="421"/>
      <c r="GQA128" s="421"/>
      <c r="GQB128" s="421"/>
      <c r="GQC128" s="421"/>
      <c r="GQD128" s="421"/>
      <c r="GQE128" s="421"/>
      <c r="GQF128" s="421"/>
      <c r="GQG128" s="421"/>
      <c r="GQH128" s="421"/>
      <c r="GQI128" s="421"/>
      <c r="GQJ128" s="421"/>
      <c r="GQK128" s="421"/>
      <c r="GQL128" s="421"/>
      <c r="GQM128" s="421"/>
      <c r="GQN128" s="421"/>
      <c r="GQO128" s="421"/>
      <c r="GQP128" s="421"/>
      <c r="GQQ128" s="421"/>
      <c r="GQR128" s="421"/>
      <c r="GQS128" s="421"/>
      <c r="GQT128" s="421"/>
      <c r="GQU128" s="421"/>
      <c r="GQV128" s="421"/>
      <c r="GQW128" s="421"/>
      <c r="GQX128" s="421"/>
      <c r="GQY128" s="421"/>
      <c r="GQZ128" s="421"/>
      <c r="GRA128" s="421"/>
      <c r="GRB128" s="421"/>
      <c r="GRC128" s="421"/>
      <c r="GRD128" s="421"/>
      <c r="GRE128" s="421"/>
      <c r="GRF128" s="421"/>
      <c r="GRG128" s="421"/>
      <c r="GRH128" s="421"/>
      <c r="GRI128" s="421"/>
      <c r="GRJ128" s="421"/>
      <c r="GRK128" s="421"/>
      <c r="GRL128" s="421"/>
      <c r="GRM128" s="421"/>
      <c r="GRN128" s="421"/>
      <c r="GRO128" s="421"/>
      <c r="GRP128" s="421"/>
      <c r="GRQ128" s="421"/>
      <c r="GRR128" s="421"/>
      <c r="GRS128" s="421"/>
      <c r="GRT128" s="421"/>
      <c r="GRU128" s="421"/>
      <c r="GRV128" s="421"/>
      <c r="GRW128" s="421"/>
      <c r="GRX128" s="421"/>
      <c r="GRY128" s="421"/>
      <c r="GRZ128" s="421"/>
      <c r="GSA128" s="421"/>
      <c r="GSB128" s="421"/>
      <c r="GSC128" s="421"/>
      <c r="GSD128" s="421"/>
      <c r="GSE128" s="421"/>
      <c r="GSF128" s="421"/>
      <c r="GSG128" s="421"/>
      <c r="GSH128" s="421"/>
      <c r="GSI128" s="421"/>
      <c r="GSJ128" s="421"/>
      <c r="GSK128" s="421"/>
      <c r="GSL128" s="421"/>
      <c r="GSM128" s="421"/>
      <c r="GSN128" s="421"/>
      <c r="GSO128" s="421"/>
      <c r="GSP128" s="421"/>
      <c r="GSQ128" s="421"/>
      <c r="GSR128" s="421"/>
      <c r="GSS128" s="421"/>
      <c r="GST128" s="421"/>
      <c r="GSU128" s="421"/>
      <c r="GSV128" s="421"/>
      <c r="GSW128" s="421"/>
      <c r="GSX128" s="421"/>
      <c r="GSY128" s="421"/>
      <c r="GSZ128" s="421"/>
      <c r="GTA128" s="421"/>
      <c r="GTB128" s="421"/>
      <c r="GTC128" s="421"/>
      <c r="GTD128" s="421"/>
      <c r="GTE128" s="421"/>
      <c r="GTF128" s="421"/>
      <c r="GTG128" s="421"/>
      <c r="GTH128" s="421"/>
      <c r="GTI128" s="421"/>
      <c r="GTJ128" s="421"/>
      <c r="GTK128" s="421"/>
      <c r="GTL128" s="421"/>
      <c r="GTM128" s="421"/>
      <c r="GTN128" s="421"/>
      <c r="GTO128" s="421"/>
      <c r="GTP128" s="421"/>
      <c r="GTQ128" s="421"/>
      <c r="GTR128" s="421"/>
      <c r="GTS128" s="421"/>
      <c r="GTT128" s="421"/>
      <c r="GTU128" s="421"/>
      <c r="GTV128" s="421"/>
      <c r="GTW128" s="421"/>
      <c r="GTX128" s="421"/>
      <c r="GTY128" s="421"/>
      <c r="GTZ128" s="421"/>
      <c r="GUA128" s="421"/>
      <c r="GUB128" s="421"/>
      <c r="GUC128" s="421"/>
      <c r="GUD128" s="421"/>
      <c r="GUE128" s="421"/>
      <c r="GUF128" s="421"/>
      <c r="GUG128" s="421"/>
      <c r="GUH128" s="421"/>
      <c r="GUI128" s="421"/>
      <c r="GUJ128" s="421"/>
      <c r="GUK128" s="421"/>
      <c r="GUL128" s="421"/>
      <c r="GUM128" s="421"/>
      <c r="GUN128" s="421"/>
      <c r="GUO128" s="421"/>
      <c r="GUP128" s="421"/>
      <c r="GUQ128" s="421"/>
      <c r="GUR128" s="421"/>
      <c r="GUS128" s="421"/>
      <c r="GUT128" s="421"/>
      <c r="GUU128" s="421"/>
      <c r="GUV128" s="421"/>
      <c r="GUW128" s="421"/>
      <c r="GUX128" s="421"/>
      <c r="GUY128" s="421"/>
      <c r="GUZ128" s="421"/>
      <c r="GVA128" s="421"/>
      <c r="GVB128" s="421"/>
      <c r="GVC128" s="421"/>
      <c r="GVD128" s="421"/>
      <c r="GVE128" s="421"/>
      <c r="GVF128" s="421"/>
      <c r="GVG128" s="421"/>
      <c r="GVH128" s="421"/>
      <c r="GVI128" s="421"/>
      <c r="GVJ128" s="421"/>
      <c r="GVK128" s="421"/>
      <c r="GVL128" s="421"/>
      <c r="GVM128" s="421"/>
      <c r="GVN128" s="421"/>
      <c r="GVO128" s="421"/>
      <c r="GVP128" s="421"/>
      <c r="GVQ128" s="421"/>
      <c r="GVV128" s="421"/>
      <c r="GVW128" s="421"/>
      <c r="GVX128" s="421"/>
      <c r="GVY128" s="421"/>
      <c r="GVZ128" s="421"/>
      <c r="GWA128" s="421"/>
      <c r="GWB128" s="421"/>
      <c r="GWC128" s="421"/>
      <c r="GWD128" s="421"/>
      <c r="GWE128" s="421"/>
      <c r="GWF128" s="421"/>
      <c r="GXX128" s="421"/>
      <c r="GXY128" s="421"/>
      <c r="GXZ128" s="421"/>
      <c r="GYA128" s="421"/>
      <c r="GYB128" s="421"/>
      <c r="GYC128" s="421"/>
      <c r="GYD128" s="421"/>
      <c r="GYE128" s="421"/>
      <c r="GYF128" s="421"/>
      <c r="GYG128" s="421"/>
      <c r="GYH128" s="421"/>
      <c r="GYI128" s="421"/>
      <c r="GYJ128" s="421"/>
      <c r="GYK128" s="421"/>
      <c r="GYL128" s="421"/>
      <c r="GYM128" s="421"/>
      <c r="GYN128" s="421"/>
      <c r="GYO128" s="421"/>
      <c r="GYP128" s="421"/>
      <c r="GYQ128" s="421"/>
      <c r="GYR128" s="421"/>
      <c r="GYS128" s="421"/>
      <c r="GYT128" s="421"/>
      <c r="GYU128" s="421"/>
      <c r="GYV128" s="421"/>
      <c r="GYW128" s="421"/>
      <c r="GYX128" s="421"/>
      <c r="GYY128" s="421"/>
      <c r="GYZ128" s="421"/>
      <c r="GZA128" s="421"/>
      <c r="GZB128" s="421"/>
      <c r="GZC128" s="421"/>
      <c r="GZD128" s="421"/>
      <c r="GZE128" s="421"/>
      <c r="GZF128" s="421"/>
      <c r="GZG128" s="421"/>
      <c r="GZH128" s="421"/>
      <c r="GZI128" s="421"/>
      <c r="GZJ128" s="421"/>
      <c r="GZK128" s="421"/>
      <c r="GZL128" s="421"/>
      <c r="GZM128" s="421"/>
      <c r="GZN128" s="421"/>
      <c r="GZO128" s="421"/>
      <c r="GZP128" s="421"/>
      <c r="GZQ128" s="421"/>
      <c r="GZR128" s="421"/>
      <c r="GZS128" s="421"/>
      <c r="GZT128" s="421"/>
      <c r="GZU128" s="421"/>
      <c r="GZV128" s="421"/>
      <c r="GZW128" s="421"/>
      <c r="GZX128" s="421"/>
      <c r="GZY128" s="421"/>
      <c r="GZZ128" s="421"/>
      <c r="HAA128" s="421"/>
      <c r="HAB128" s="421"/>
      <c r="HAC128" s="421"/>
      <c r="HAD128" s="421"/>
      <c r="HAE128" s="421"/>
      <c r="HAF128" s="421"/>
      <c r="HAG128" s="421"/>
      <c r="HAH128" s="421"/>
      <c r="HAI128" s="421"/>
      <c r="HAJ128" s="421"/>
      <c r="HAK128" s="421"/>
      <c r="HAL128" s="421"/>
      <c r="HAM128" s="421"/>
      <c r="HAN128" s="421"/>
      <c r="HAO128" s="421"/>
      <c r="HAP128" s="421"/>
      <c r="HAQ128" s="421"/>
      <c r="HAR128" s="421"/>
      <c r="HAS128" s="421"/>
      <c r="HAT128" s="421"/>
      <c r="HAU128" s="421"/>
      <c r="HAV128" s="421"/>
      <c r="HAW128" s="421"/>
      <c r="HAX128" s="421"/>
      <c r="HAY128" s="421"/>
      <c r="HAZ128" s="421"/>
      <c r="HBA128" s="421"/>
      <c r="HBB128" s="421"/>
      <c r="HBC128" s="421"/>
      <c r="HBD128" s="421"/>
      <c r="HBE128" s="421"/>
      <c r="HBF128" s="421"/>
      <c r="HBG128" s="421"/>
      <c r="HBH128" s="421"/>
      <c r="HBI128" s="421"/>
      <c r="HBJ128" s="421"/>
      <c r="HBK128" s="421"/>
      <c r="HBL128" s="421"/>
      <c r="HBM128" s="421"/>
      <c r="HBN128" s="421"/>
      <c r="HBO128" s="421"/>
      <c r="HBP128" s="421"/>
      <c r="HBQ128" s="421"/>
      <c r="HBR128" s="421"/>
      <c r="HBS128" s="421"/>
      <c r="HBT128" s="421"/>
      <c r="HBU128" s="421"/>
      <c r="HBV128" s="421"/>
      <c r="HBW128" s="421"/>
      <c r="HBX128" s="421"/>
      <c r="HBY128" s="421"/>
      <c r="HBZ128" s="421"/>
      <c r="HCA128" s="421"/>
      <c r="HCB128" s="421"/>
      <c r="HCC128" s="421"/>
      <c r="HCD128" s="421"/>
      <c r="HCE128" s="421"/>
      <c r="HCF128" s="421"/>
      <c r="HCG128" s="421"/>
      <c r="HCH128" s="421"/>
      <c r="HCI128" s="421"/>
      <c r="HCJ128" s="421"/>
      <c r="HCK128" s="421"/>
      <c r="HCL128" s="421"/>
      <c r="HCM128" s="421"/>
      <c r="HCN128" s="421"/>
      <c r="HCO128" s="421"/>
      <c r="HCP128" s="421"/>
      <c r="HCQ128" s="421"/>
      <c r="HCR128" s="421"/>
      <c r="HCS128" s="421"/>
      <c r="HCT128" s="421"/>
      <c r="HCU128" s="421"/>
      <c r="HCV128" s="421"/>
      <c r="HCW128" s="421"/>
      <c r="HCX128" s="421"/>
      <c r="HCY128" s="421"/>
      <c r="HCZ128" s="421"/>
      <c r="HDA128" s="421"/>
      <c r="HDB128" s="421"/>
      <c r="HDC128" s="421"/>
      <c r="HDD128" s="421"/>
      <c r="HDE128" s="421"/>
      <c r="HDF128" s="421"/>
      <c r="HDG128" s="421"/>
      <c r="HDH128" s="421"/>
      <c r="HDI128" s="421"/>
      <c r="HDJ128" s="421"/>
      <c r="HDK128" s="421"/>
      <c r="HDL128" s="421"/>
      <c r="HDM128" s="421"/>
      <c r="HDN128" s="421"/>
      <c r="HDO128" s="421"/>
      <c r="HDP128" s="421"/>
      <c r="HDQ128" s="421"/>
      <c r="HDR128" s="421"/>
      <c r="HDS128" s="421"/>
      <c r="HDT128" s="421"/>
      <c r="HDU128" s="421"/>
      <c r="HDV128" s="421"/>
      <c r="HDW128" s="421"/>
      <c r="HDX128" s="421"/>
      <c r="HDY128" s="421"/>
      <c r="HDZ128" s="421"/>
      <c r="HEA128" s="421"/>
      <c r="HEB128" s="421"/>
      <c r="HEC128" s="421"/>
      <c r="HED128" s="421"/>
      <c r="HEE128" s="421"/>
      <c r="HEF128" s="421"/>
      <c r="HEG128" s="421"/>
      <c r="HEH128" s="421"/>
      <c r="HEI128" s="421"/>
      <c r="HEJ128" s="421"/>
      <c r="HEK128" s="421"/>
      <c r="HEL128" s="421"/>
      <c r="HEM128" s="421"/>
      <c r="HEN128" s="421"/>
      <c r="HEO128" s="421"/>
      <c r="HEP128" s="421"/>
      <c r="HEQ128" s="421"/>
      <c r="HER128" s="421"/>
      <c r="HES128" s="421"/>
      <c r="HET128" s="421"/>
      <c r="HEU128" s="421"/>
      <c r="HEV128" s="421"/>
      <c r="HEW128" s="421"/>
      <c r="HEX128" s="421"/>
      <c r="HEY128" s="421"/>
      <c r="HEZ128" s="421"/>
      <c r="HFA128" s="421"/>
      <c r="HFB128" s="421"/>
      <c r="HFC128" s="421"/>
      <c r="HFD128" s="421"/>
      <c r="HFE128" s="421"/>
      <c r="HFF128" s="421"/>
      <c r="HFG128" s="421"/>
      <c r="HFH128" s="421"/>
      <c r="HFI128" s="421"/>
      <c r="HFJ128" s="421"/>
      <c r="HFK128" s="421"/>
      <c r="HFL128" s="421"/>
      <c r="HFM128" s="421"/>
      <c r="HFR128" s="421"/>
      <c r="HFS128" s="421"/>
      <c r="HFT128" s="421"/>
      <c r="HFU128" s="421"/>
      <c r="HFV128" s="421"/>
      <c r="HFW128" s="421"/>
      <c r="HFX128" s="421"/>
      <c r="HFY128" s="421"/>
      <c r="HFZ128" s="421"/>
      <c r="HGA128" s="421"/>
      <c r="HGB128" s="421"/>
      <c r="HHT128" s="421"/>
      <c r="HHU128" s="421"/>
      <c r="HHV128" s="421"/>
      <c r="HHW128" s="421"/>
      <c r="HHX128" s="421"/>
      <c r="HHY128" s="421"/>
      <c r="HHZ128" s="421"/>
      <c r="HIA128" s="421"/>
      <c r="HIB128" s="421"/>
      <c r="HIC128" s="421"/>
      <c r="HID128" s="421"/>
      <c r="HIE128" s="421"/>
      <c r="HIF128" s="421"/>
      <c r="HIG128" s="421"/>
      <c r="HIH128" s="421"/>
      <c r="HII128" s="421"/>
      <c r="HIJ128" s="421"/>
      <c r="HIK128" s="421"/>
      <c r="HIL128" s="421"/>
      <c r="HIM128" s="421"/>
      <c r="HIN128" s="421"/>
      <c r="HIO128" s="421"/>
      <c r="HIP128" s="421"/>
      <c r="HIQ128" s="421"/>
      <c r="HIR128" s="421"/>
      <c r="HIS128" s="421"/>
      <c r="HIT128" s="421"/>
      <c r="HIU128" s="421"/>
      <c r="HIV128" s="421"/>
      <c r="HIW128" s="421"/>
      <c r="HIX128" s="421"/>
      <c r="HIY128" s="421"/>
      <c r="HIZ128" s="421"/>
      <c r="HJA128" s="421"/>
      <c r="HJB128" s="421"/>
      <c r="HJC128" s="421"/>
      <c r="HJD128" s="421"/>
      <c r="HJE128" s="421"/>
      <c r="HJF128" s="421"/>
      <c r="HJG128" s="421"/>
      <c r="HJH128" s="421"/>
      <c r="HJI128" s="421"/>
      <c r="HJJ128" s="421"/>
      <c r="HJK128" s="421"/>
      <c r="HJL128" s="421"/>
      <c r="HJM128" s="421"/>
      <c r="HJN128" s="421"/>
      <c r="HJO128" s="421"/>
      <c r="HJP128" s="421"/>
      <c r="HJQ128" s="421"/>
      <c r="HJR128" s="421"/>
      <c r="HJS128" s="421"/>
      <c r="HJT128" s="421"/>
      <c r="HJU128" s="421"/>
      <c r="HJV128" s="421"/>
      <c r="HJW128" s="421"/>
      <c r="HJX128" s="421"/>
      <c r="HJY128" s="421"/>
      <c r="HJZ128" s="421"/>
      <c r="HKA128" s="421"/>
      <c r="HKB128" s="421"/>
      <c r="HKC128" s="421"/>
      <c r="HKD128" s="421"/>
      <c r="HKE128" s="421"/>
      <c r="HKF128" s="421"/>
      <c r="HKG128" s="421"/>
      <c r="HKH128" s="421"/>
      <c r="HKI128" s="421"/>
      <c r="HKJ128" s="421"/>
      <c r="HKK128" s="421"/>
      <c r="HKL128" s="421"/>
      <c r="HKM128" s="421"/>
      <c r="HKN128" s="421"/>
      <c r="HKO128" s="421"/>
      <c r="HKP128" s="421"/>
      <c r="HKQ128" s="421"/>
      <c r="HKR128" s="421"/>
      <c r="HKS128" s="421"/>
      <c r="HKT128" s="421"/>
      <c r="HKU128" s="421"/>
      <c r="HKV128" s="421"/>
      <c r="HKW128" s="421"/>
      <c r="HKX128" s="421"/>
      <c r="HKY128" s="421"/>
      <c r="HKZ128" s="421"/>
      <c r="HLA128" s="421"/>
      <c r="HLB128" s="421"/>
      <c r="HLC128" s="421"/>
      <c r="HLD128" s="421"/>
      <c r="HLE128" s="421"/>
      <c r="HLF128" s="421"/>
      <c r="HLG128" s="421"/>
      <c r="HLH128" s="421"/>
      <c r="HLI128" s="421"/>
      <c r="HLJ128" s="421"/>
      <c r="HLK128" s="421"/>
      <c r="HLL128" s="421"/>
      <c r="HLM128" s="421"/>
      <c r="HLN128" s="421"/>
      <c r="HLO128" s="421"/>
      <c r="HLP128" s="421"/>
      <c r="HLQ128" s="421"/>
      <c r="HLR128" s="421"/>
      <c r="HLS128" s="421"/>
      <c r="HLT128" s="421"/>
      <c r="HLU128" s="421"/>
      <c r="HLV128" s="421"/>
      <c r="HLW128" s="421"/>
      <c r="HLX128" s="421"/>
      <c r="HLY128" s="421"/>
      <c r="HLZ128" s="421"/>
      <c r="HMA128" s="421"/>
      <c r="HMB128" s="421"/>
      <c r="HMC128" s="421"/>
      <c r="HMD128" s="421"/>
      <c r="HME128" s="421"/>
      <c r="HMF128" s="421"/>
      <c r="HMG128" s="421"/>
      <c r="HMH128" s="421"/>
      <c r="HMI128" s="421"/>
      <c r="HMJ128" s="421"/>
      <c r="HMK128" s="421"/>
      <c r="HML128" s="421"/>
      <c r="HMM128" s="421"/>
      <c r="HMN128" s="421"/>
      <c r="HMO128" s="421"/>
      <c r="HMP128" s="421"/>
      <c r="HMQ128" s="421"/>
      <c r="HMR128" s="421"/>
      <c r="HMS128" s="421"/>
      <c r="HMT128" s="421"/>
      <c r="HMU128" s="421"/>
      <c r="HMV128" s="421"/>
      <c r="HMW128" s="421"/>
      <c r="HMX128" s="421"/>
      <c r="HMY128" s="421"/>
      <c r="HMZ128" s="421"/>
      <c r="HNA128" s="421"/>
      <c r="HNB128" s="421"/>
      <c r="HNC128" s="421"/>
      <c r="HND128" s="421"/>
      <c r="HNE128" s="421"/>
      <c r="HNF128" s="421"/>
      <c r="HNG128" s="421"/>
      <c r="HNH128" s="421"/>
      <c r="HNI128" s="421"/>
      <c r="HNJ128" s="421"/>
      <c r="HNK128" s="421"/>
      <c r="HNL128" s="421"/>
      <c r="HNM128" s="421"/>
      <c r="HNN128" s="421"/>
      <c r="HNO128" s="421"/>
      <c r="HNP128" s="421"/>
      <c r="HNQ128" s="421"/>
      <c r="HNR128" s="421"/>
      <c r="HNS128" s="421"/>
      <c r="HNT128" s="421"/>
      <c r="HNU128" s="421"/>
      <c r="HNV128" s="421"/>
      <c r="HNW128" s="421"/>
      <c r="HNX128" s="421"/>
      <c r="HNY128" s="421"/>
      <c r="HNZ128" s="421"/>
      <c r="HOA128" s="421"/>
      <c r="HOB128" s="421"/>
      <c r="HOC128" s="421"/>
      <c r="HOD128" s="421"/>
      <c r="HOE128" s="421"/>
      <c r="HOF128" s="421"/>
      <c r="HOG128" s="421"/>
      <c r="HOH128" s="421"/>
      <c r="HOI128" s="421"/>
      <c r="HOJ128" s="421"/>
      <c r="HOK128" s="421"/>
      <c r="HOL128" s="421"/>
      <c r="HOM128" s="421"/>
      <c r="HON128" s="421"/>
      <c r="HOO128" s="421"/>
      <c r="HOP128" s="421"/>
      <c r="HOQ128" s="421"/>
      <c r="HOR128" s="421"/>
      <c r="HOS128" s="421"/>
      <c r="HOT128" s="421"/>
      <c r="HOU128" s="421"/>
      <c r="HOV128" s="421"/>
      <c r="HOW128" s="421"/>
      <c r="HOX128" s="421"/>
      <c r="HOY128" s="421"/>
      <c r="HOZ128" s="421"/>
      <c r="HPA128" s="421"/>
      <c r="HPB128" s="421"/>
      <c r="HPC128" s="421"/>
      <c r="HPD128" s="421"/>
      <c r="HPE128" s="421"/>
      <c r="HPF128" s="421"/>
      <c r="HPG128" s="421"/>
      <c r="HPH128" s="421"/>
      <c r="HPI128" s="421"/>
      <c r="HPN128" s="421"/>
      <c r="HPO128" s="421"/>
      <c r="HPP128" s="421"/>
      <c r="HPQ128" s="421"/>
      <c r="HPR128" s="421"/>
      <c r="HPS128" s="421"/>
      <c r="HPT128" s="421"/>
      <c r="HPU128" s="421"/>
      <c r="HPV128" s="421"/>
      <c r="HPW128" s="421"/>
      <c r="HPX128" s="421"/>
      <c r="HRP128" s="421"/>
      <c r="HRQ128" s="421"/>
      <c r="HRR128" s="421"/>
      <c r="HRS128" s="421"/>
      <c r="HRT128" s="421"/>
      <c r="HRU128" s="421"/>
      <c r="HRV128" s="421"/>
      <c r="HRW128" s="421"/>
      <c r="HRX128" s="421"/>
      <c r="HRY128" s="421"/>
      <c r="HRZ128" s="421"/>
      <c r="HSA128" s="421"/>
      <c r="HSB128" s="421"/>
      <c r="HSC128" s="421"/>
      <c r="HSD128" s="421"/>
      <c r="HSE128" s="421"/>
      <c r="HSF128" s="421"/>
      <c r="HSG128" s="421"/>
      <c r="HSH128" s="421"/>
      <c r="HSI128" s="421"/>
      <c r="HSJ128" s="421"/>
      <c r="HSK128" s="421"/>
      <c r="HSL128" s="421"/>
      <c r="HSM128" s="421"/>
      <c r="HSN128" s="421"/>
      <c r="HSO128" s="421"/>
      <c r="HSP128" s="421"/>
      <c r="HSQ128" s="421"/>
      <c r="HSR128" s="421"/>
      <c r="HSS128" s="421"/>
      <c r="HST128" s="421"/>
      <c r="HSU128" s="421"/>
      <c r="HSV128" s="421"/>
      <c r="HSW128" s="421"/>
      <c r="HSX128" s="421"/>
      <c r="HSY128" s="421"/>
      <c r="HSZ128" s="421"/>
      <c r="HTA128" s="421"/>
      <c r="HTB128" s="421"/>
      <c r="HTC128" s="421"/>
      <c r="HTD128" s="421"/>
      <c r="HTE128" s="421"/>
      <c r="HTF128" s="421"/>
      <c r="HTG128" s="421"/>
      <c r="HTH128" s="421"/>
      <c r="HTI128" s="421"/>
      <c r="HTJ128" s="421"/>
      <c r="HTK128" s="421"/>
      <c r="HTL128" s="421"/>
      <c r="HTM128" s="421"/>
      <c r="HTN128" s="421"/>
      <c r="HTO128" s="421"/>
      <c r="HTP128" s="421"/>
      <c r="HTQ128" s="421"/>
      <c r="HTR128" s="421"/>
      <c r="HTS128" s="421"/>
      <c r="HTT128" s="421"/>
      <c r="HTU128" s="421"/>
      <c r="HTV128" s="421"/>
      <c r="HTW128" s="421"/>
      <c r="HTX128" s="421"/>
      <c r="HTY128" s="421"/>
      <c r="HTZ128" s="421"/>
      <c r="HUA128" s="421"/>
      <c r="HUB128" s="421"/>
      <c r="HUC128" s="421"/>
      <c r="HUD128" s="421"/>
      <c r="HUE128" s="421"/>
      <c r="HUF128" s="421"/>
      <c r="HUG128" s="421"/>
      <c r="HUH128" s="421"/>
      <c r="HUI128" s="421"/>
      <c r="HUJ128" s="421"/>
      <c r="HUK128" s="421"/>
      <c r="HUL128" s="421"/>
      <c r="HUM128" s="421"/>
      <c r="HUN128" s="421"/>
      <c r="HUO128" s="421"/>
      <c r="HUP128" s="421"/>
      <c r="HUQ128" s="421"/>
      <c r="HUR128" s="421"/>
      <c r="HUS128" s="421"/>
      <c r="HUT128" s="421"/>
      <c r="HUU128" s="421"/>
      <c r="HUV128" s="421"/>
      <c r="HUW128" s="421"/>
      <c r="HUX128" s="421"/>
      <c r="HUY128" s="421"/>
      <c r="HUZ128" s="421"/>
      <c r="HVA128" s="421"/>
      <c r="HVB128" s="421"/>
      <c r="HVC128" s="421"/>
      <c r="HVD128" s="421"/>
      <c r="HVE128" s="421"/>
      <c r="HVF128" s="421"/>
      <c r="HVG128" s="421"/>
      <c r="HVH128" s="421"/>
      <c r="HVI128" s="421"/>
      <c r="HVJ128" s="421"/>
      <c r="HVK128" s="421"/>
      <c r="HVL128" s="421"/>
      <c r="HVM128" s="421"/>
      <c r="HVN128" s="421"/>
      <c r="HVO128" s="421"/>
      <c r="HVP128" s="421"/>
      <c r="HVQ128" s="421"/>
      <c r="HVR128" s="421"/>
      <c r="HVS128" s="421"/>
      <c r="HVT128" s="421"/>
      <c r="HVU128" s="421"/>
      <c r="HVV128" s="421"/>
      <c r="HVW128" s="421"/>
      <c r="HVX128" s="421"/>
      <c r="HVY128" s="421"/>
      <c r="HVZ128" s="421"/>
      <c r="HWA128" s="421"/>
      <c r="HWB128" s="421"/>
      <c r="HWC128" s="421"/>
      <c r="HWD128" s="421"/>
      <c r="HWE128" s="421"/>
      <c r="HWF128" s="421"/>
      <c r="HWG128" s="421"/>
      <c r="HWH128" s="421"/>
      <c r="HWI128" s="421"/>
      <c r="HWJ128" s="421"/>
      <c r="HWK128" s="421"/>
      <c r="HWL128" s="421"/>
      <c r="HWM128" s="421"/>
      <c r="HWN128" s="421"/>
      <c r="HWO128" s="421"/>
      <c r="HWP128" s="421"/>
      <c r="HWQ128" s="421"/>
      <c r="HWR128" s="421"/>
      <c r="HWS128" s="421"/>
      <c r="HWT128" s="421"/>
      <c r="HWU128" s="421"/>
      <c r="HWV128" s="421"/>
      <c r="HWW128" s="421"/>
      <c r="HWX128" s="421"/>
      <c r="HWY128" s="421"/>
      <c r="HWZ128" s="421"/>
      <c r="HXA128" s="421"/>
      <c r="HXB128" s="421"/>
      <c r="HXC128" s="421"/>
      <c r="HXD128" s="421"/>
      <c r="HXE128" s="421"/>
      <c r="HXF128" s="421"/>
      <c r="HXG128" s="421"/>
      <c r="HXH128" s="421"/>
      <c r="HXI128" s="421"/>
      <c r="HXJ128" s="421"/>
      <c r="HXK128" s="421"/>
      <c r="HXL128" s="421"/>
      <c r="HXM128" s="421"/>
      <c r="HXN128" s="421"/>
      <c r="HXO128" s="421"/>
      <c r="HXP128" s="421"/>
      <c r="HXQ128" s="421"/>
      <c r="HXR128" s="421"/>
      <c r="HXS128" s="421"/>
      <c r="HXT128" s="421"/>
      <c r="HXU128" s="421"/>
      <c r="HXV128" s="421"/>
      <c r="HXW128" s="421"/>
      <c r="HXX128" s="421"/>
      <c r="HXY128" s="421"/>
      <c r="HXZ128" s="421"/>
      <c r="HYA128" s="421"/>
      <c r="HYB128" s="421"/>
      <c r="HYC128" s="421"/>
      <c r="HYD128" s="421"/>
      <c r="HYE128" s="421"/>
      <c r="HYF128" s="421"/>
      <c r="HYG128" s="421"/>
      <c r="HYH128" s="421"/>
      <c r="HYI128" s="421"/>
      <c r="HYJ128" s="421"/>
      <c r="HYK128" s="421"/>
      <c r="HYL128" s="421"/>
      <c r="HYM128" s="421"/>
      <c r="HYN128" s="421"/>
      <c r="HYO128" s="421"/>
      <c r="HYP128" s="421"/>
      <c r="HYQ128" s="421"/>
      <c r="HYR128" s="421"/>
      <c r="HYS128" s="421"/>
      <c r="HYT128" s="421"/>
      <c r="HYU128" s="421"/>
      <c r="HYV128" s="421"/>
      <c r="HYW128" s="421"/>
      <c r="HYX128" s="421"/>
      <c r="HYY128" s="421"/>
      <c r="HYZ128" s="421"/>
      <c r="HZA128" s="421"/>
      <c r="HZB128" s="421"/>
      <c r="HZC128" s="421"/>
      <c r="HZD128" s="421"/>
      <c r="HZE128" s="421"/>
      <c r="HZJ128" s="421"/>
      <c r="HZK128" s="421"/>
      <c r="HZL128" s="421"/>
      <c r="HZM128" s="421"/>
      <c r="HZN128" s="421"/>
      <c r="HZO128" s="421"/>
      <c r="HZP128" s="421"/>
      <c r="HZQ128" s="421"/>
      <c r="HZR128" s="421"/>
      <c r="HZS128" s="421"/>
      <c r="HZT128" s="421"/>
      <c r="IBL128" s="421"/>
      <c r="IBM128" s="421"/>
      <c r="IBN128" s="421"/>
      <c r="IBO128" s="421"/>
      <c r="IBP128" s="421"/>
      <c r="IBQ128" s="421"/>
      <c r="IBR128" s="421"/>
      <c r="IBS128" s="421"/>
      <c r="IBT128" s="421"/>
      <c r="IBU128" s="421"/>
      <c r="IBV128" s="421"/>
      <c r="IBW128" s="421"/>
      <c r="IBX128" s="421"/>
      <c r="IBY128" s="421"/>
      <c r="IBZ128" s="421"/>
      <c r="ICA128" s="421"/>
      <c r="ICB128" s="421"/>
      <c r="ICC128" s="421"/>
      <c r="ICD128" s="421"/>
      <c r="ICE128" s="421"/>
      <c r="ICF128" s="421"/>
      <c r="ICG128" s="421"/>
      <c r="ICH128" s="421"/>
      <c r="ICI128" s="421"/>
      <c r="ICJ128" s="421"/>
      <c r="ICK128" s="421"/>
      <c r="ICL128" s="421"/>
      <c r="ICM128" s="421"/>
      <c r="ICN128" s="421"/>
      <c r="ICO128" s="421"/>
      <c r="ICP128" s="421"/>
      <c r="ICQ128" s="421"/>
      <c r="ICR128" s="421"/>
      <c r="ICS128" s="421"/>
      <c r="ICT128" s="421"/>
      <c r="ICU128" s="421"/>
      <c r="ICV128" s="421"/>
      <c r="ICW128" s="421"/>
      <c r="ICX128" s="421"/>
      <c r="ICY128" s="421"/>
      <c r="ICZ128" s="421"/>
      <c r="IDA128" s="421"/>
      <c r="IDB128" s="421"/>
      <c r="IDC128" s="421"/>
      <c r="IDD128" s="421"/>
      <c r="IDE128" s="421"/>
      <c r="IDF128" s="421"/>
      <c r="IDG128" s="421"/>
      <c r="IDH128" s="421"/>
      <c r="IDI128" s="421"/>
      <c r="IDJ128" s="421"/>
      <c r="IDK128" s="421"/>
      <c r="IDL128" s="421"/>
      <c r="IDM128" s="421"/>
      <c r="IDN128" s="421"/>
      <c r="IDO128" s="421"/>
      <c r="IDP128" s="421"/>
      <c r="IDQ128" s="421"/>
      <c r="IDR128" s="421"/>
      <c r="IDS128" s="421"/>
      <c r="IDT128" s="421"/>
      <c r="IDU128" s="421"/>
      <c r="IDV128" s="421"/>
      <c r="IDW128" s="421"/>
      <c r="IDX128" s="421"/>
      <c r="IDY128" s="421"/>
      <c r="IDZ128" s="421"/>
      <c r="IEA128" s="421"/>
      <c r="IEB128" s="421"/>
      <c r="IEC128" s="421"/>
      <c r="IED128" s="421"/>
      <c r="IEE128" s="421"/>
      <c r="IEF128" s="421"/>
      <c r="IEG128" s="421"/>
      <c r="IEH128" s="421"/>
      <c r="IEI128" s="421"/>
      <c r="IEJ128" s="421"/>
      <c r="IEK128" s="421"/>
      <c r="IEL128" s="421"/>
      <c r="IEM128" s="421"/>
      <c r="IEN128" s="421"/>
      <c r="IEO128" s="421"/>
      <c r="IEP128" s="421"/>
      <c r="IEQ128" s="421"/>
      <c r="IER128" s="421"/>
      <c r="IES128" s="421"/>
      <c r="IET128" s="421"/>
      <c r="IEU128" s="421"/>
      <c r="IEV128" s="421"/>
      <c r="IEW128" s="421"/>
      <c r="IEX128" s="421"/>
      <c r="IEY128" s="421"/>
      <c r="IEZ128" s="421"/>
      <c r="IFA128" s="421"/>
      <c r="IFB128" s="421"/>
      <c r="IFC128" s="421"/>
      <c r="IFD128" s="421"/>
      <c r="IFE128" s="421"/>
      <c r="IFF128" s="421"/>
      <c r="IFG128" s="421"/>
      <c r="IFH128" s="421"/>
      <c r="IFI128" s="421"/>
      <c r="IFJ128" s="421"/>
      <c r="IFK128" s="421"/>
      <c r="IFL128" s="421"/>
      <c r="IFM128" s="421"/>
      <c r="IFN128" s="421"/>
      <c r="IFO128" s="421"/>
      <c r="IFP128" s="421"/>
      <c r="IFQ128" s="421"/>
      <c r="IFR128" s="421"/>
      <c r="IFS128" s="421"/>
      <c r="IFT128" s="421"/>
      <c r="IFU128" s="421"/>
      <c r="IFV128" s="421"/>
      <c r="IFW128" s="421"/>
      <c r="IFX128" s="421"/>
      <c r="IFY128" s="421"/>
      <c r="IFZ128" s="421"/>
      <c r="IGA128" s="421"/>
      <c r="IGB128" s="421"/>
      <c r="IGC128" s="421"/>
      <c r="IGD128" s="421"/>
      <c r="IGE128" s="421"/>
      <c r="IGF128" s="421"/>
      <c r="IGG128" s="421"/>
      <c r="IGH128" s="421"/>
      <c r="IGI128" s="421"/>
      <c r="IGJ128" s="421"/>
      <c r="IGK128" s="421"/>
      <c r="IGL128" s="421"/>
      <c r="IGM128" s="421"/>
      <c r="IGN128" s="421"/>
      <c r="IGO128" s="421"/>
      <c r="IGP128" s="421"/>
      <c r="IGQ128" s="421"/>
      <c r="IGR128" s="421"/>
      <c r="IGS128" s="421"/>
      <c r="IGT128" s="421"/>
      <c r="IGU128" s="421"/>
      <c r="IGV128" s="421"/>
      <c r="IGW128" s="421"/>
      <c r="IGX128" s="421"/>
      <c r="IGY128" s="421"/>
      <c r="IGZ128" s="421"/>
      <c r="IHA128" s="421"/>
      <c r="IHB128" s="421"/>
      <c r="IHC128" s="421"/>
      <c r="IHD128" s="421"/>
      <c r="IHE128" s="421"/>
      <c r="IHF128" s="421"/>
      <c r="IHG128" s="421"/>
      <c r="IHH128" s="421"/>
      <c r="IHI128" s="421"/>
      <c r="IHJ128" s="421"/>
      <c r="IHK128" s="421"/>
      <c r="IHL128" s="421"/>
      <c r="IHM128" s="421"/>
      <c r="IHN128" s="421"/>
      <c r="IHO128" s="421"/>
      <c r="IHP128" s="421"/>
      <c r="IHQ128" s="421"/>
      <c r="IHR128" s="421"/>
      <c r="IHS128" s="421"/>
      <c r="IHT128" s="421"/>
      <c r="IHU128" s="421"/>
      <c r="IHV128" s="421"/>
      <c r="IHW128" s="421"/>
      <c r="IHX128" s="421"/>
      <c r="IHY128" s="421"/>
      <c r="IHZ128" s="421"/>
      <c r="IIA128" s="421"/>
      <c r="IIB128" s="421"/>
      <c r="IIC128" s="421"/>
      <c r="IID128" s="421"/>
      <c r="IIE128" s="421"/>
      <c r="IIF128" s="421"/>
      <c r="IIG128" s="421"/>
      <c r="IIH128" s="421"/>
      <c r="III128" s="421"/>
      <c r="IIJ128" s="421"/>
      <c r="IIK128" s="421"/>
      <c r="IIL128" s="421"/>
      <c r="IIM128" s="421"/>
      <c r="IIN128" s="421"/>
      <c r="IIO128" s="421"/>
      <c r="IIP128" s="421"/>
      <c r="IIQ128" s="421"/>
      <c r="IIR128" s="421"/>
      <c r="IIS128" s="421"/>
      <c r="IIT128" s="421"/>
      <c r="IIU128" s="421"/>
      <c r="IIV128" s="421"/>
      <c r="IIW128" s="421"/>
      <c r="IIX128" s="421"/>
      <c r="IIY128" s="421"/>
      <c r="IIZ128" s="421"/>
      <c r="IJA128" s="421"/>
      <c r="IJF128" s="421"/>
      <c r="IJG128" s="421"/>
      <c r="IJH128" s="421"/>
      <c r="IJI128" s="421"/>
      <c r="IJJ128" s="421"/>
      <c r="IJK128" s="421"/>
      <c r="IJL128" s="421"/>
      <c r="IJM128" s="421"/>
      <c r="IJN128" s="421"/>
      <c r="IJO128" s="421"/>
      <c r="IJP128" s="421"/>
      <c r="ILH128" s="421"/>
      <c r="ILI128" s="421"/>
      <c r="ILJ128" s="421"/>
      <c r="ILK128" s="421"/>
      <c r="ILL128" s="421"/>
      <c r="ILM128" s="421"/>
      <c r="ILN128" s="421"/>
      <c r="ILO128" s="421"/>
      <c r="ILP128" s="421"/>
      <c r="ILQ128" s="421"/>
      <c r="ILR128" s="421"/>
      <c r="ILS128" s="421"/>
      <c r="ILT128" s="421"/>
      <c r="ILU128" s="421"/>
      <c r="ILV128" s="421"/>
      <c r="ILW128" s="421"/>
      <c r="ILX128" s="421"/>
      <c r="ILY128" s="421"/>
      <c r="ILZ128" s="421"/>
      <c r="IMA128" s="421"/>
      <c r="IMB128" s="421"/>
      <c r="IMC128" s="421"/>
      <c r="IMD128" s="421"/>
      <c r="IME128" s="421"/>
      <c r="IMF128" s="421"/>
      <c r="IMG128" s="421"/>
      <c r="IMH128" s="421"/>
      <c r="IMI128" s="421"/>
      <c r="IMJ128" s="421"/>
      <c r="IMK128" s="421"/>
      <c r="IML128" s="421"/>
      <c r="IMM128" s="421"/>
      <c r="IMN128" s="421"/>
      <c r="IMO128" s="421"/>
      <c r="IMP128" s="421"/>
      <c r="IMQ128" s="421"/>
      <c r="IMR128" s="421"/>
      <c r="IMS128" s="421"/>
      <c r="IMT128" s="421"/>
      <c r="IMU128" s="421"/>
      <c r="IMV128" s="421"/>
      <c r="IMW128" s="421"/>
      <c r="IMX128" s="421"/>
      <c r="IMY128" s="421"/>
      <c r="IMZ128" s="421"/>
      <c r="INA128" s="421"/>
      <c r="INB128" s="421"/>
      <c r="INC128" s="421"/>
      <c r="IND128" s="421"/>
      <c r="INE128" s="421"/>
      <c r="INF128" s="421"/>
      <c r="ING128" s="421"/>
      <c r="INH128" s="421"/>
      <c r="INI128" s="421"/>
      <c r="INJ128" s="421"/>
      <c r="INK128" s="421"/>
      <c r="INL128" s="421"/>
      <c r="INM128" s="421"/>
      <c r="INN128" s="421"/>
      <c r="INO128" s="421"/>
      <c r="INP128" s="421"/>
      <c r="INQ128" s="421"/>
      <c r="INR128" s="421"/>
      <c r="INS128" s="421"/>
      <c r="INT128" s="421"/>
      <c r="INU128" s="421"/>
      <c r="INV128" s="421"/>
      <c r="INW128" s="421"/>
      <c r="INX128" s="421"/>
      <c r="INY128" s="421"/>
      <c r="INZ128" s="421"/>
      <c r="IOA128" s="421"/>
      <c r="IOB128" s="421"/>
      <c r="IOC128" s="421"/>
      <c r="IOD128" s="421"/>
      <c r="IOE128" s="421"/>
      <c r="IOF128" s="421"/>
      <c r="IOG128" s="421"/>
      <c r="IOH128" s="421"/>
      <c r="IOI128" s="421"/>
      <c r="IOJ128" s="421"/>
      <c r="IOK128" s="421"/>
      <c r="IOL128" s="421"/>
      <c r="IOM128" s="421"/>
      <c r="ION128" s="421"/>
      <c r="IOO128" s="421"/>
      <c r="IOP128" s="421"/>
      <c r="IOQ128" s="421"/>
      <c r="IOR128" s="421"/>
      <c r="IOS128" s="421"/>
      <c r="IOT128" s="421"/>
      <c r="IOU128" s="421"/>
      <c r="IOV128" s="421"/>
      <c r="IOW128" s="421"/>
      <c r="IOX128" s="421"/>
      <c r="IOY128" s="421"/>
      <c r="IOZ128" s="421"/>
      <c r="IPA128" s="421"/>
      <c r="IPB128" s="421"/>
      <c r="IPC128" s="421"/>
      <c r="IPD128" s="421"/>
      <c r="IPE128" s="421"/>
      <c r="IPF128" s="421"/>
      <c r="IPG128" s="421"/>
      <c r="IPH128" s="421"/>
      <c r="IPI128" s="421"/>
      <c r="IPJ128" s="421"/>
      <c r="IPK128" s="421"/>
      <c r="IPL128" s="421"/>
      <c r="IPM128" s="421"/>
      <c r="IPN128" s="421"/>
      <c r="IPO128" s="421"/>
      <c r="IPP128" s="421"/>
      <c r="IPQ128" s="421"/>
      <c r="IPR128" s="421"/>
      <c r="IPS128" s="421"/>
      <c r="IPT128" s="421"/>
      <c r="IPU128" s="421"/>
      <c r="IPV128" s="421"/>
      <c r="IPW128" s="421"/>
      <c r="IPX128" s="421"/>
      <c r="IPY128" s="421"/>
      <c r="IPZ128" s="421"/>
      <c r="IQA128" s="421"/>
      <c r="IQB128" s="421"/>
      <c r="IQC128" s="421"/>
      <c r="IQD128" s="421"/>
      <c r="IQE128" s="421"/>
      <c r="IQF128" s="421"/>
      <c r="IQG128" s="421"/>
      <c r="IQH128" s="421"/>
      <c r="IQI128" s="421"/>
      <c r="IQJ128" s="421"/>
      <c r="IQK128" s="421"/>
      <c r="IQL128" s="421"/>
      <c r="IQM128" s="421"/>
      <c r="IQN128" s="421"/>
      <c r="IQO128" s="421"/>
      <c r="IQP128" s="421"/>
      <c r="IQQ128" s="421"/>
      <c r="IQR128" s="421"/>
      <c r="IQS128" s="421"/>
      <c r="IQT128" s="421"/>
      <c r="IQU128" s="421"/>
      <c r="IQV128" s="421"/>
      <c r="IQW128" s="421"/>
      <c r="IQX128" s="421"/>
      <c r="IQY128" s="421"/>
      <c r="IQZ128" s="421"/>
      <c r="IRA128" s="421"/>
      <c r="IRB128" s="421"/>
      <c r="IRC128" s="421"/>
      <c r="IRD128" s="421"/>
      <c r="IRE128" s="421"/>
      <c r="IRF128" s="421"/>
      <c r="IRG128" s="421"/>
      <c r="IRH128" s="421"/>
      <c r="IRI128" s="421"/>
      <c r="IRJ128" s="421"/>
      <c r="IRK128" s="421"/>
      <c r="IRL128" s="421"/>
      <c r="IRM128" s="421"/>
      <c r="IRN128" s="421"/>
      <c r="IRO128" s="421"/>
      <c r="IRP128" s="421"/>
      <c r="IRQ128" s="421"/>
      <c r="IRR128" s="421"/>
      <c r="IRS128" s="421"/>
      <c r="IRT128" s="421"/>
      <c r="IRU128" s="421"/>
      <c r="IRV128" s="421"/>
      <c r="IRW128" s="421"/>
      <c r="IRX128" s="421"/>
      <c r="IRY128" s="421"/>
      <c r="IRZ128" s="421"/>
      <c r="ISA128" s="421"/>
      <c r="ISB128" s="421"/>
      <c r="ISC128" s="421"/>
      <c r="ISD128" s="421"/>
      <c r="ISE128" s="421"/>
      <c r="ISF128" s="421"/>
      <c r="ISG128" s="421"/>
      <c r="ISH128" s="421"/>
      <c r="ISI128" s="421"/>
      <c r="ISJ128" s="421"/>
      <c r="ISK128" s="421"/>
      <c r="ISL128" s="421"/>
      <c r="ISM128" s="421"/>
      <c r="ISN128" s="421"/>
      <c r="ISO128" s="421"/>
      <c r="ISP128" s="421"/>
      <c r="ISQ128" s="421"/>
      <c r="ISR128" s="421"/>
      <c r="ISS128" s="421"/>
      <c r="IST128" s="421"/>
      <c r="ISU128" s="421"/>
      <c r="ISV128" s="421"/>
      <c r="ISW128" s="421"/>
      <c r="ITB128" s="421"/>
      <c r="ITC128" s="421"/>
      <c r="ITD128" s="421"/>
      <c r="ITE128" s="421"/>
      <c r="ITF128" s="421"/>
      <c r="ITG128" s="421"/>
      <c r="ITH128" s="421"/>
      <c r="ITI128" s="421"/>
      <c r="ITJ128" s="421"/>
      <c r="ITK128" s="421"/>
      <c r="ITL128" s="421"/>
      <c r="IVD128" s="421"/>
      <c r="IVE128" s="421"/>
      <c r="IVF128" s="421"/>
      <c r="IVG128" s="421"/>
      <c r="IVH128" s="421"/>
      <c r="IVI128" s="421"/>
      <c r="IVJ128" s="421"/>
      <c r="IVK128" s="421"/>
      <c r="IVL128" s="421"/>
      <c r="IVM128" s="421"/>
      <c r="IVN128" s="421"/>
      <c r="IVO128" s="421"/>
      <c r="IVP128" s="421"/>
      <c r="IVQ128" s="421"/>
      <c r="IVR128" s="421"/>
      <c r="IVS128" s="421"/>
      <c r="IVT128" s="421"/>
      <c r="IVU128" s="421"/>
      <c r="IVV128" s="421"/>
      <c r="IVW128" s="421"/>
      <c r="IVX128" s="421"/>
      <c r="IVY128" s="421"/>
      <c r="IVZ128" s="421"/>
      <c r="IWA128" s="421"/>
      <c r="IWB128" s="421"/>
      <c r="IWC128" s="421"/>
      <c r="IWD128" s="421"/>
      <c r="IWE128" s="421"/>
      <c r="IWF128" s="421"/>
      <c r="IWG128" s="421"/>
      <c r="IWH128" s="421"/>
      <c r="IWI128" s="421"/>
      <c r="IWJ128" s="421"/>
      <c r="IWK128" s="421"/>
      <c r="IWL128" s="421"/>
      <c r="IWM128" s="421"/>
      <c r="IWN128" s="421"/>
      <c r="IWO128" s="421"/>
      <c r="IWP128" s="421"/>
      <c r="IWQ128" s="421"/>
      <c r="IWR128" s="421"/>
      <c r="IWS128" s="421"/>
      <c r="IWT128" s="421"/>
      <c r="IWU128" s="421"/>
      <c r="IWV128" s="421"/>
      <c r="IWW128" s="421"/>
      <c r="IWX128" s="421"/>
      <c r="IWY128" s="421"/>
      <c r="IWZ128" s="421"/>
      <c r="IXA128" s="421"/>
      <c r="IXB128" s="421"/>
      <c r="IXC128" s="421"/>
      <c r="IXD128" s="421"/>
      <c r="IXE128" s="421"/>
      <c r="IXF128" s="421"/>
      <c r="IXG128" s="421"/>
      <c r="IXH128" s="421"/>
      <c r="IXI128" s="421"/>
      <c r="IXJ128" s="421"/>
      <c r="IXK128" s="421"/>
      <c r="IXL128" s="421"/>
      <c r="IXM128" s="421"/>
      <c r="IXN128" s="421"/>
      <c r="IXO128" s="421"/>
      <c r="IXP128" s="421"/>
      <c r="IXQ128" s="421"/>
      <c r="IXR128" s="421"/>
      <c r="IXS128" s="421"/>
      <c r="IXT128" s="421"/>
      <c r="IXU128" s="421"/>
      <c r="IXV128" s="421"/>
      <c r="IXW128" s="421"/>
      <c r="IXX128" s="421"/>
      <c r="IXY128" s="421"/>
      <c r="IXZ128" s="421"/>
      <c r="IYA128" s="421"/>
      <c r="IYB128" s="421"/>
      <c r="IYC128" s="421"/>
      <c r="IYD128" s="421"/>
      <c r="IYE128" s="421"/>
      <c r="IYF128" s="421"/>
      <c r="IYG128" s="421"/>
      <c r="IYH128" s="421"/>
      <c r="IYI128" s="421"/>
      <c r="IYJ128" s="421"/>
      <c r="IYK128" s="421"/>
      <c r="IYL128" s="421"/>
      <c r="IYM128" s="421"/>
      <c r="IYN128" s="421"/>
      <c r="IYO128" s="421"/>
      <c r="IYP128" s="421"/>
      <c r="IYQ128" s="421"/>
      <c r="IYR128" s="421"/>
      <c r="IYS128" s="421"/>
      <c r="IYT128" s="421"/>
      <c r="IYU128" s="421"/>
      <c r="IYV128" s="421"/>
      <c r="IYW128" s="421"/>
      <c r="IYX128" s="421"/>
      <c r="IYY128" s="421"/>
      <c r="IYZ128" s="421"/>
      <c r="IZA128" s="421"/>
      <c r="IZB128" s="421"/>
      <c r="IZC128" s="421"/>
      <c r="IZD128" s="421"/>
      <c r="IZE128" s="421"/>
      <c r="IZF128" s="421"/>
      <c r="IZG128" s="421"/>
      <c r="IZH128" s="421"/>
      <c r="IZI128" s="421"/>
      <c r="IZJ128" s="421"/>
      <c r="IZK128" s="421"/>
      <c r="IZL128" s="421"/>
      <c r="IZM128" s="421"/>
      <c r="IZN128" s="421"/>
      <c r="IZO128" s="421"/>
      <c r="IZP128" s="421"/>
      <c r="IZQ128" s="421"/>
      <c r="IZR128" s="421"/>
      <c r="IZS128" s="421"/>
      <c r="IZT128" s="421"/>
      <c r="IZU128" s="421"/>
      <c r="IZV128" s="421"/>
      <c r="IZW128" s="421"/>
      <c r="IZX128" s="421"/>
      <c r="IZY128" s="421"/>
      <c r="IZZ128" s="421"/>
      <c r="JAA128" s="421"/>
      <c r="JAB128" s="421"/>
      <c r="JAC128" s="421"/>
      <c r="JAD128" s="421"/>
      <c r="JAE128" s="421"/>
      <c r="JAF128" s="421"/>
      <c r="JAG128" s="421"/>
      <c r="JAH128" s="421"/>
      <c r="JAI128" s="421"/>
      <c r="JAJ128" s="421"/>
      <c r="JAK128" s="421"/>
      <c r="JAL128" s="421"/>
      <c r="JAM128" s="421"/>
      <c r="JAN128" s="421"/>
      <c r="JAO128" s="421"/>
      <c r="JAP128" s="421"/>
      <c r="JAQ128" s="421"/>
      <c r="JAR128" s="421"/>
      <c r="JAS128" s="421"/>
      <c r="JAT128" s="421"/>
      <c r="JAU128" s="421"/>
      <c r="JAV128" s="421"/>
      <c r="JAW128" s="421"/>
      <c r="JAX128" s="421"/>
      <c r="JAY128" s="421"/>
      <c r="JAZ128" s="421"/>
      <c r="JBA128" s="421"/>
      <c r="JBB128" s="421"/>
      <c r="JBC128" s="421"/>
      <c r="JBD128" s="421"/>
      <c r="JBE128" s="421"/>
      <c r="JBF128" s="421"/>
      <c r="JBG128" s="421"/>
      <c r="JBH128" s="421"/>
      <c r="JBI128" s="421"/>
      <c r="JBJ128" s="421"/>
      <c r="JBK128" s="421"/>
      <c r="JBL128" s="421"/>
      <c r="JBM128" s="421"/>
      <c r="JBN128" s="421"/>
      <c r="JBO128" s="421"/>
      <c r="JBP128" s="421"/>
      <c r="JBQ128" s="421"/>
      <c r="JBR128" s="421"/>
      <c r="JBS128" s="421"/>
      <c r="JBT128" s="421"/>
      <c r="JBU128" s="421"/>
      <c r="JBV128" s="421"/>
      <c r="JBW128" s="421"/>
      <c r="JBX128" s="421"/>
      <c r="JBY128" s="421"/>
      <c r="JBZ128" s="421"/>
      <c r="JCA128" s="421"/>
      <c r="JCB128" s="421"/>
      <c r="JCC128" s="421"/>
      <c r="JCD128" s="421"/>
      <c r="JCE128" s="421"/>
      <c r="JCF128" s="421"/>
      <c r="JCG128" s="421"/>
      <c r="JCH128" s="421"/>
      <c r="JCI128" s="421"/>
      <c r="JCJ128" s="421"/>
      <c r="JCK128" s="421"/>
      <c r="JCL128" s="421"/>
      <c r="JCM128" s="421"/>
      <c r="JCN128" s="421"/>
      <c r="JCO128" s="421"/>
      <c r="JCP128" s="421"/>
      <c r="JCQ128" s="421"/>
      <c r="JCR128" s="421"/>
      <c r="JCS128" s="421"/>
      <c r="JCX128" s="421"/>
      <c r="JCY128" s="421"/>
      <c r="JCZ128" s="421"/>
      <c r="JDA128" s="421"/>
      <c r="JDB128" s="421"/>
      <c r="JDC128" s="421"/>
      <c r="JDD128" s="421"/>
      <c r="JDE128" s="421"/>
      <c r="JDF128" s="421"/>
      <c r="JDG128" s="421"/>
      <c r="JDH128" s="421"/>
      <c r="JEZ128" s="421"/>
      <c r="JFA128" s="421"/>
      <c r="JFB128" s="421"/>
      <c r="JFC128" s="421"/>
      <c r="JFD128" s="421"/>
      <c r="JFE128" s="421"/>
      <c r="JFF128" s="421"/>
      <c r="JFG128" s="421"/>
      <c r="JFH128" s="421"/>
      <c r="JFI128" s="421"/>
      <c r="JFJ128" s="421"/>
      <c r="JFK128" s="421"/>
      <c r="JFL128" s="421"/>
      <c r="JFM128" s="421"/>
      <c r="JFN128" s="421"/>
      <c r="JFO128" s="421"/>
      <c r="JFP128" s="421"/>
      <c r="JFQ128" s="421"/>
      <c r="JFR128" s="421"/>
      <c r="JFS128" s="421"/>
      <c r="JFT128" s="421"/>
      <c r="JFU128" s="421"/>
      <c r="JFV128" s="421"/>
      <c r="JFW128" s="421"/>
      <c r="JFX128" s="421"/>
      <c r="JFY128" s="421"/>
      <c r="JFZ128" s="421"/>
      <c r="JGA128" s="421"/>
      <c r="JGB128" s="421"/>
      <c r="JGC128" s="421"/>
      <c r="JGD128" s="421"/>
      <c r="JGE128" s="421"/>
      <c r="JGF128" s="421"/>
      <c r="JGG128" s="421"/>
      <c r="JGH128" s="421"/>
      <c r="JGI128" s="421"/>
      <c r="JGJ128" s="421"/>
      <c r="JGK128" s="421"/>
      <c r="JGL128" s="421"/>
      <c r="JGM128" s="421"/>
      <c r="JGN128" s="421"/>
      <c r="JGO128" s="421"/>
      <c r="JGP128" s="421"/>
      <c r="JGQ128" s="421"/>
      <c r="JGR128" s="421"/>
      <c r="JGS128" s="421"/>
      <c r="JGT128" s="421"/>
      <c r="JGU128" s="421"/>
      <c r="JGV128" s="421"/>
      <c r="JGW128" s="421"/>
      <c r="JGX128" s="421"/>
      <c r="JGY128" s="421"/>
      <c r="JGZ128" s="421"/>
      <c r="JHA128" s="421"/>
      <c r="JHB128" s="421"/>
      <c r="JHC128" s="421"/>
      <c r="JHD128" s="421"/>
      <c r="JHE128" s="421"/>
      <c r="JHF128" s="421"/>
      <c r="JHG128" s="421"/>
      <c r="JHH128" s="421"/>
      <c r="JHI128" s="421"/>
      <c r="JHJ128" s="421"/>
      <c r="JHK128" s="421"/>
      <c r="JHL128" s="421"/>
      <c r="JHM128" s="421"/>
      <c r="JHN128" s="421"/>
      <c r="JHO128" s="421"/>
      <c r="JHP128" s="421"/>
      <c r="JHQ128" s="421"/>
      <c r="JHR128" s="421"/>
      <c r="JHS128" s="421"/>
      <c r="JHT128" s="421"/>
      <c r="JHU128" s="421"/>
      <c r="JHV128" s="421"/>
      <c r="JHW128" s="421"/>
      <c r="JHX128" s="421"/>
      <c r="JHY128" s="421"/>
      <c r="JHZ128" s="421"/>
      <c r="JIA128" s="421"/>
      <c r="JIB128" s="421"/>
      <c r="JIC128" s="421"/>
      <c r="JID128" s="421"/>
      <c r="JIE128" s="421"/>
      <c r="JIF128" s="421"/>
      <c r="JIG128" s="421"/>
      <c r="JIH128" s="421"/>
      <c r="JII128" s="421"/>
      <c r="JIJ128" s="421"/>
      <c r="JIK128" s="421"/>
      <c r="JIL128" s="421"/>
      <c r="JIM128" s="421"/>
      <c r="JIN128" s="421"/>
      <c r="JIO128" s="421"/>
      <c r="JIP128" s="421"/>
      <c r="JIQ128" s="421"/>
      <c r="JIR128" s="421"/>
      <c r="JIS128" s="421"/>
      <c r="JIT128" s="421"/>
      <c r="JIU128" s="421"/>
      <c r="JIV128" s="421"/>
      <c r="JIW128" s="421"/>
      <c r="JIX128" s="421"/>
      <c r="JIY128" s="421"/>
      <c r="JIZ128" s="421"/>
      <c r="JJA128" s="421"/>
      <c r="JJB128" s="421"/>
      <c r="JJC128" s="421"/>
      <c r="JJD128" s="421"/>
      <c r="JJE128" s="421"/>
      <c r="JJF128" s="421"/>
      <c r="JJG128" s="421"/>
      <c r="JJH128" s="421"/>
      <c r="JJI128" s="421"/>
      <c r="JJJ128" s="421"/>
      <c r="JJK128" s="421"/>
      <c r="JJL128" s="421"/>
      <c r="JJM128" s="421"/>
      <c r="JJN128" s="421"/>
      <c r="JJO128" s="421"/>
      <c r="JJP128" s="421"/>
      <c r="JJQ128" s="421"/>
      <c r="JJR128" s="421"/>
      <c r="JJS128" s="421"/>
      <c r="JJT128" s="421"/>
      <c r="JJU128" s="421"/>
      <c r="JJV128" s="421"/>
      <c r="JJW128" s="421"/>
      <c r="JJX128" s="421"/>
      <c r="JJY128" s="421"/>
      <c r="JJZ128" s="421"/>
      <c r="JKA128" s="421"/>
      <c r="JKB128" s="421"/>
      <c r="JKC128" s="421"/>
      <c r="JKD128" s="421"/>
      <c r="JKE128" s="421"/>
      <c r="JKF128" s="421"/>
      <c r="JKG128" s="421"/>
      <c r="JKH128" s="421"/>
      <c r="JKI128" s="421"/>
      <c r="JKJ128" s="421"/>
      <c r="JKK128" s="421"/>
      <c r="JKL128" s="421"/>
      <c r="JKM128" s="421"/>
      <c r="JKN128" s="421"/>
      <c r="JKO128" s="421"/>
      <c r="JKP128" s="421"/>
      <c r="JKQ128" s="421"/>
      <c r="JKR128" s="421"/>
      <c r="JKS128" s="421"/>
      <c r="JKT128" s="421"/>
      <c r="JKU128" s="421"/>
      <c r="JKV128" s="421"/>
      <c r="JKW128" s="421"/>
      <c r="JKX128" s="421"/>
      <c r="JKY128" s="421"/>
      <c r="JKZ128" s="421"/>
      <c r="JLA128" s="421"/>
      <c r="JLB128" s="421"/>
      <c r="JLC128" s="421"/>
      <c r="JLD128" s="421"/>
      <c r="JLE128" s="421"/>
      <c r="JLF128" s="421"/>
      <c r="JLG128" s="421"/>
      <c r="JLH128" s="421"/>
      <c r="JLI128" s="421"/>
      <c r="JLJ128" s="421"/>
      <c r="JLK128" s="421"/>
      <c r="JLL128" s="421"/>
      <c r="JLM128" s="421"/>
      <c r="JLN128" s="421"/>
      <c r="JLO128" s="421"/>
      <c r="JLP128" s="421"/>
      <c r="JLQ128" s="421"/>
      <c r="JLR128" s="421"/>
      <c r="JLS128" s="421"/>
      <c r="JLT128" s="421"/>
      <c r="JLU128" s="421"/>
      <c r="JLV128" s="421"/>
      <c r="JLW128" s="421"/>
      <c r="JLX128" s="421"/>
      <c r="JLY128" s="421"/>
      <c r="JLZ128" s="421"/>
      <c r="JMA128" s="421"/>
      <c r="JMB128" s="421"/>
      <c r="JMC128" s="421"/>
      <c r="JMD128" s="421"/>
      <c r="JME128" s="421"/>
      <c r="JMF128" s="421"/>
      <c r="JMG128" s="421"/>
      <c r="JMH128" s="421"/>
      <c r="JMI128" s="421"/>
      <c r="JMJ128" s="421"/>
      <c r="JMK128" s="421"/>
      <c r="JML128" s="421"/>
      <c r="JMM128" s="421"/>
      <c r="JMN128" s="421"/>
      <c r="JMO128" s="421"/>
      <c r="JMT128" s="421"/>
      <c r="JMU128" s="421"/>
      <c r="JMV128" s="421"/>
      <c r="JMW128" s="421"/>
      <c r="JMX128" s="421"/>
      <c r="JMY128" s="421"/>
      <c r="JMZ128" s="421"/>
      <c r="JNA128" s="421"/>
      <c r="JNB128" s="421"/>
      <c r="JNC128" s="421"/>
      <c r="JND128" s="421"/>
      <c r="JOV128" s="421"/>
      <c r="JOW128" s="421"/>
      <c r="JOX128" s="421"/>
      <c r="JOY128" s="421"/>
      <c r="JOZ128" s="421"/>
      <c r="JPA128" s="421"/>
      <c r="JPB128" s="421"/>
      <c r="JPC128" s="421"/>
      <c r="JPD128" s="421"/>
      <c r="JPE128" s="421"/>
      <c r="JPF128" s="421"/>
      <c r="JPG128" s="421"/>
      <c r="JPH128" s="421"/>
      <c r="JPI128" s="421"/>
      <c r="JPJ128" s="421"/>
      <c r="JPK128" s="421"/>
      <c r="JPL128" s="421"/>
      <c r="JPM128" s="421"/>
      <c r="JPN128" s="421"/>
      <c r="JPO128" s="421"/>
      <c r="JPP128" s="421"/>
      <c r="JPQ128" s="421"/>
      <c r="JPR128" s="421"/>
      <c r="JPS128" s="421"/>
      <c r="JPT128" s="421"/>
      <c r="JPU128" s="421"/>
      <c r="JPV128" s="421"/>
      <c r="JPW128" s="421"/>
      <c r="JPX128" s="421"/>
      <c r="JPY128" s="421"/>
      <c r="JPZ128" s="421"/>
      <c r="JQA128" s="421"/>
      <c r="JQB128" s="421"/>
      <c r="JQC128" s="421"/>
      <c r="JQD128" s="421"/>
      <c r="JQE128" s="421"/>
      <c r="JQF128" s="421"/>
      <c r="JQG128" s="421"/>
      <c r="JQH128" s="421"/>
      <c r="JQI128" s="421"/>
      <c r="JQJ128" s="421"/>
      <c r="JQK128" s="421"/>
      <c r="JQL128" s="421"/>
      <c r="JQM128" s="421"/>
      <c r="JQN128" s="421"/>
      <c r="JQO128" s="421"/>
      <c r="JQP128" s="421"/>
      <c r="JQQ128" s="421"/>
      <c r="JQR128" s="421"/>
      <c r="JQS128" s="421"/>
      <c r="JQT128" s="421"/>
      <c r="JQU128" s="421"/>
      <c r="JQV128" s="421"/>
      <c r="JQW128" s="421"/>
      <c r="JQX128" s="421"/>
      <c r="JQY128" s="421"/>
      <c r="JQZ128" s="421"/>
      <c r="JRA128" s="421"/>
      <c r="JRB128" s="421"/>
      <c r="JRC128" s="421"/>
      <c r="JRD128" s="421"/>
      <c r="JRE128" s="421"/>
      <c r="JRF128" s="421"/>
      <c r="JRG128" s="421"/>
      <c r="JRH128" s="421"/>
      <c r="JRI128" s="421"/>
      <c r="JRJ128" s="421"/>
      <c r="JRK128" s="421"/>
      <c r="JRL128" s="421"/>
      <c r="JRM128" s="421"/>
      <c r="JRN128" s="421"/>
      <c r="JRO128" s="421"/>
      <c r="JRP128" s="421"/>
      <c r="JRQ128" s="421"/>
      <c r="JRR128" s="421"/>
      <c r="JRS128" s="421"/>
      <c r="JRT128" s="421"/>
      <c r="JRU128" s="421"/>
      <c r="JRV128" s="421"/>
      <c r="JRW128" s="421"/>
      <c r="JRX128" s="421"/>
      <c r="JRY128" s="421"/>
      <c r="JRZ128" s="421"/>
      <c r="JSA128" s="421"/>
      <c r="JSB128" s="421"/>
      <c r="JSC128" s="421"/>
      <c r="JSD128" s="421"/>
      <c r="JSE128" s="421"/>
      <c r="JSF128" s="421"/>
      <c r="JSG128" s="421"/>
      <c r="JSH128" s="421"/>
      <c r="JSI128" s="421"/>
      <c r="JSJ128" s="421"/>
      <c r="JSK128" s="421"/>
      <c r="JSL128" s="421"/>
      <c r="JSM128" s="421"/>
      <c r="JSN128" s="421"/>
      <c r="JSO128" s="421"/>
      <c r="JSP128" s="421"/>
      <c r="JSQ128" s="421"/>
      <c r="JSR128" s="421"/>
      <c r="JSS128" s="421"/>
      <c r="JST128" s="421"/>
      <c r="JSU128" s="421"/>
      <c r="JSV128" s="421"/>
      <c r="JSW128" s="421"/>
      <c r="JSX128" s="421"/>
      <c r="JSY128" s="421"/>
      <c r="JSZ128" s="421"/>
      <c r="JTA128" s="421"/>
      <c r="JTB128" s="421"/>
      <c r="JTC128" s="421"/>
      <c r="JTD128" s="421"/>
      <c r="JTE128" s="421"/>
      <c r="JTF128" s="421"/>
      <c r="JTG128" s="421"/>
      <c r="JTH128" s="421"/>
      <c r="JTI128" s="421"/>
      <c r="JTJ128" s="421"/>
      <c r="JTK128" s="421"/>
      <c r="JTL128" s="421"/>
      <c r="JTM128" s="421"/>
      <c r="JTN128" s="421"/>
      <c r="JTO128" s="421"/>
      <c r="JTP128" s="421"/>
      <c r="JTQ128" s="421"/>
      <c r="JTR128" s="421"/>
      <c r="JTS128" s="421"/>
      <c r="JTT128" s="421"/>
      <c r="JTU128" s="421"/>
      <c r="JTV128" s="421"/>
      <c r="JTW128" s="421"/>
      <c r="JTX128" s="421"/>
      <c r="JTY128" s="421"/>
      <c r="JTZ128" s="421"/>
      <c r="JUA128" s="421"/>
      <c r="JUB128" s="421"/>
      <c r="JUC128" s="421"/>
      <c r="JUD128" s="421"/>
      <c r="JUE128" s="421"/>
      <c r="JUF128" s="421"/>
      <c r="JUG128" s="421"/>
      <c r="JUH128" s="421"/>
      <c r="JUI128" s="421"/>
      <c r="JUJ128" s="421"/>
      <c r="JUK128" s="421"/>
      <c r="JUL128" s="421"/>
      <c r="JUM128" s="421"/>
      <c r="JUN128" s="421"/>
      <c r="JUO128" s="421"/>
      <c r="JUP128" s="421"/>
      <c r="JUQ128" s="421"/>
      <c r="JUR128" s="421"/>
      <c r="JUS128" s="421"/>
      <c r="JUT128" s="421"/>
      <c r="JUU128" s="421"/>
      <c r="JUV128" s="421"/>
      <c r="JUW128" s="421"/>
      <c r="JUX128" s="421"/>
      <c r="JUY128" s="421"/>
      <c r="JUZ128" s="421"/>
      <c r="JVA128" s="421"/>
      <c r="JVB128" s="421"/>
      <c r="JVC128" s="421"/>
      <c r="JVD128" s="421"/>
      <c r="JVE128" s="421"/>
      <c r="JVF128" s="421"/>
      <c r="JVG128" s="421"/>
      <c r="JVH128" s="421"/>
      <c r="JVI128" s="421"/>
      <c r="JVJ128" s="421"/>
      <c r="JVK128" s="421"/>
      <c r="JVL128" s="421"/>
      <c r="JVM128" s="421"/>
      <c r="JVN128" s="421"/>
      <c r="JVO128" s="421"/>
      <c r="JVP128" s="421"/>
      <c r="JVQ128" s="421"/>
      <c r="JVR128" s="421"/>
      <c r="JVS128" s="421"/>
      <c r="JVT128" s="421"/>
      <c r="JVU128" s="421"/>
      <c r="JVV128" s="421"/>
      <c r="JVW128" s="421"/>
      <c r="JVX128" s="421"/>
      <c r="JVY128" s="421"/>
      <c r="JVZ128" s="421"/>
      <c r="JWA128" s="421"/>
      <c r="JWB128" s="421"/>
      <c r="JWC128" s="421"/>
      <c r="JWD128" s="421"/>
      <c r="JWE128" s="421"/>
      <c r="JWF128" s="421"/>
      <c r="JWG128" s="421"/>
      <c r="JWH128" s="421"/>
      <c r="JWI128" s="421"/>
      <c r="JWJ128" s="421"/>
      <c r="JWK128" s="421"/>
      <c r="JWP128" s="421"/>
      <c r="JWQ128" s="421"/>
      <c r="JWR128" s="421"/>
      <c r="JWS128" s="421"/>
      <c r="JWT128" s="421"/>
      <c r="JWU128" s="421"/>
      <c r="JWV128" s="421"/>
      <c r="JWW128" s="421"/>
      <c r="JWX128" s="421"/>
      <c r="JWY128" s="421"/>
      <c r="JWZ128" s="421"/>
      <c r="JYR128" s="421"/>
      <c r="JYS128" s="421"/>
      <c r="JYT128" s="421"/>
      <c r="JYU128" s="421"/>
      <c r="JYV128" s="421"/>
      <c r="JYW128" s="421"/>
      <c r="JYX128" s="421"/>
      <c r="JYY128" s="421"/>
      <c r="JYZ128" s="421"/>
      <c r="JZA128" s="421"/>
      <c r="JZB128" s="421"/>
      <c r="JZC128" s="421"/>
      <c r="JZD128" s="421"/>
      <c r="JZE128" s="421"/>
      <c r="JZF128" s="421"/>
      <c r="JZG128" s="421"/>
      <c r="JZH128" s="421"/>
      <c r="JZI128" s="421"/>
      <c r="JZJ128" s="421"/>
      <c r="JZK128" s="421"/>
      <c r="JZL128" s="421"/>
      <c r="JZM128" s="421"/>
      <c r="JZN128" s="421"/>
      <c r="JZO128" s="421"/>
      <c r="JZP128" s="421"/>
      <c r="JZQ128" s="421"/>
      <c r="JZR128" s="421"/>
      <c r="JZS128" s="421"/>
      <c r="JZT128" s="421"/>
      <c r="JZU128" s="421"/>
      <c r="JZV128" s="421"/>
      <c r="JZW128" s="421"/>
      <c r="JZX128" s="421"/>
      <c r="JZY128" s="421"/>
      <c r="JZZ128" s="421"/>
      <c r="KAA128" s="421"/>
      <c r="KAB128" s="421"/>
      <c r="KAC128" s="421"/>
      <c r="KAD128" s="421"/>
      <c r="KAE128" s="421"/>
      <c r="KAF128" s="421"/>
      <c r="KAG128" s="421"/>
      <c r="KAH128" s="421"/>
      <c r="KAI128" s="421"/>
      <c r="KAJ128" s="421"/>
      <c r="KAK128" s="421"/>
      <c r="KAL128" s="421"/>
      <c r="KAM128" s="421"/>
      <c r="KAN128" s="421"/>
      <c r="KAO128" s="421"/>
      <c r="KAP128" s="421"/>
      <c r="KAQ128" s="421"/>
      <c r="KAR128" s="421"/>
      <c r="KAS128" s="421"/>
      <c r="KAT128" s="421"/>
      <c r="KAU128" s="421"/>
      <c r="KAV128" s="421"/>
      <c r="KAW128" s="421"/>
      <c r="KAX128" s="421"/>
      <c r="KAY128" s="421"/>
      <c r="KAZ128" s="421"/>
      <c r="KBA128" s="421"/>
      <c r="KBB128" s="421"/>
      <c r="KBC128" s="421"/>
      <c r="KBD128" s="421"/>
      <c r="KBE128" s="421"/>
      <c r="KBF128" s="421"/>
      <c r="KBG128" s="421"/>
      <c r="KBH128" s="421"/>
      <c r="KBI128" s="421"/>
      <c r="KBJ128" s="421"/>
      <c r="KBK128" s="421"/>
      <c r="KBL128" s="421"/>
      <c r="KBM128" s="421"/>
      <c r="KBN128" s="421"/>
      <c r="KBO128" s="421"/>
      <c r="KBP128" s="421"/>
      <c r="KBQ128" s="421"/>
      <c r="KBR128" s="421"/>
      <c r="KBS128" s="421"/>
      <c r="KBT128" s="421"/>
      <c r="KBU128" s="421"/>
      <c r="KBV128" s="421"/>
      <c r="KBW128" s="421"/>
      <c r="KBX128" s="421"/>
      <c r="KBY128" s="421"/>
      <c r="KBZ128" s="421"/>
      <c r="KCA128" s="421"/>
      <c r="KCB128" s="421"/>
      <c r="KCC128" s="421"/>
      <c r="KCD128" s="421"/>
      <c r="KCE128" s="421"/>
      <c r="KCF128" s="421"/>
      <c r="KCG128" s="421"/>
      <c r="KCH128" s="421"/>
      <c r="KCI128" s="421"/>
      <c r="KCJ128" s="421"/>
      <c r="KCK128" s="421"/>
      <c r="KCL128" s="421"/>
      <c r="KCM128" s="421"/>
      <c r="KCN128" s="421"/>
      <c r="KCO128" s="421"/>
      <c r="KCP128" s="421"/>
      <c r="KCQ128" s="421"/>
      <c r="KCR128" s="421"/>
      <c r="KCS128" s="421"/>
      <c r="KCT128" s="421"/>
      <c r="KCU128" s="421"/>
      <c r="KCV128" s="421"/>
      <c r="KCW128" s="421"/>
      <c r="KCX128" s="421"/>
      <c r="KCY128" s="421"/>
      <c r="KCZ128" s="421"/>
      <c r="KDA128" s="421"/>
      <c r="KDB128" s="421"/>
      <c r="KDC128" s="421"/>
      <c r="KDD128" s="421"/>
      <c r="KDE128" s="421"/>
      <c r="KDF128" s="421"/>
      <c r="KDG128" s="421"/>
      <c r="KDH128" s="421"/>
      <c r="KDI128" s="421"/>
      <c r="KDJ128" s="421"/>
      <c r="KDK128" s="421"/>
      <c r="KDL128" s="421"/>
      <c r="KDM128" s="421"/>
      <c r="KDN128" s="421"/>
      <c r="KDO128" s="421"/>
      <c r="KDP128" s="421"/>
      <c r="KDQ128" s="421"/>
      <c r="KDR128" s="421"/>
      <c r="KDS128" s="421"/>
      <c r="KDT128" s="421"/>
      <c r="KDU128" s="421"/>
      <c r="KDV128" s="421"/>
      <c r="KDW128" s="421"/>
      <c r="KDX128" s="421"/>
      <c r="KDY128" s="421"/>
      <c r="KDZ128" s="421"/>
      <c r="KEA128" s="421"/>
      <c r="KEB128" s="421"/>
      <c r="KEC128" s="421"/>
      <c r="KED128" s="421"/>
      <c r="KEE128" s="421"/>
      <c r="KEF128" s="421"/>
      <c r="KEG128" s="421"/>
      <c r="KEH128" s="421"/>
      <c r="KEI128" s="421"/>
      <c r="KEJ128" s="421"/>
      <c r="KEK128" s="421"/>
      <c r="KEL128" s="421"/>
      <c r="KEM128" s="421"/>
      <c r="KEN128" s="421"/>
      <c r="KEO128" s="421"/>
      <c r="KEP128" s="421"/>
      <c r="KEQ128" s="421"/>
      <c r="KER128" s="421"/>
      <c r="KES128" s="421"/>
      <c r="KET128" s="421"/>
      <c r="KEU128" s="421"/>
      <c r="KEV128" s="421"/>
      <c r="KEW128" s="421"/>
      <c r="KEX128" s="421"/>
      <c r="KEY128" s="421"/>
      <c r="KEZ128" s="421"/>
      <c r="KFA128" s="421"/>
      <c r="KFB128" s="421"/>
      <c r="KFC128" s="421"/>
      <c r="KFD128" s="421"/>
      <c r="KFE128" s="421"/>
      <c r="KFF128" s="421"/>
      <c r="KFG128" s="421"/>
      <c r="KFH128" s="421"/>
      <c r="KFI128" s="421"/>
      <c r="KFJ128" s="421"/>
      <c r="KFK128" s="421"/>
      <c r="KFL128" s="421"/>
      <c r="KFM128" s="421"/>
      <c r="KFN128" s="421"/>
      <c r="KFO128" s="421"/>
      <c r="KFP128" s="421"/>
      <c r="KFQ128" s="421"/>
      <c r="KFR128" s="421"/>
      <c r="KFS128" s="421"/>
      <c r="KFT128" s="421"/>
      <c r="KFU128" s="421"/>
      <c r="KFV128" s="421"/>
      <c r="KFW128" s="421"/>
      <c r="KFX128" s="421"/>
      <c r="KFY128" s="421"/>
      <c r="KFZ128" s="421"/>
      <c r="KGA128" s="421"/>
      <c r="KGB128" s="421"/>
      <c r="KGC128" s="421"/>
      <c r="KGD128" s="421"/>
      <c r="KGE128" s="421"/>
      <c r="KGF128" s="421"/>
      <c r="KGG128" s="421"/>
      <c r="KGL128" s="421"/>
      <c r="KGM128" s="421"/>
      <c r="KGN128" s="421"/>
      <c r="KGO128" s="421"/>
      <c r="KGP128" s="421"/>
      <c r="KGQ128" s="421"/>
      <c r="KGR128" s="421"/>
      <c r="KGS128" s="421"/>
      <c r="KGT128" s="421"/>
      <c r="KGU128" s="421"/>
      <c r="KGV128" s="421"/>
      <c r="KIN128" s="421"/>
      <c r="KIO128" s="421"/>
      <c r="KIP128" s="421"/>
      <c r="KIQ128" s="421"/>
      <c r="KIR128" s="421"/>
      <c r="KIS128" s="421"/>
      <c r="KIT128" s="421"/>
      <c r="KIU128" s="421"/>
      <c r="KIV128" s="421"/>
      <c r="KIW128" s="421"/>
      <c r="KIX128" s="421"/>
      <c r="KIY128" s="421"/>
      <c r="KIZ128" s="421"/>
      <c r="KJA128" s="421"/>
      <c r="KJB128" s="421"/>
      <c r="KJC128" s="421"/>
      <c r="KJD128" s="421"/>
      <c r="KJE128" s="421"/>
      <c r="KJF128" s="421"/>
      <c r="KJG128" s="421"/>
      <c r="KJH128" s="421"/>
      <c r="KJI128" s="421"/>
      <c r="KJJ128" s="421"/>
      <c r="KJK128" s="421"/>
      <c r="KJL128" s="421"/>
      <c r="KJM128" s="421"/>
      <c r="KJN128" s="421"/>
      <c r="KJO128" s="421"/>
      <c r="KJP128" s="421"/>
      <c r="KJQ128" s="421"/>
      <c r="KJR128" s="421"/>
      <c r="KJS128" s="421"/>
      <c r="KJT128" s="421"/>
      <c r="KJU128" s="421"/>
      <c r="KJV128" s="421"/>
      <c r="KJW128" s="421"/>
      <c r="KJX128" s="421"/>
      <c r="KJY128" s="421"/>
      <c r="KJZ128" s="421"/>
      <c r="KKA128" s="421"/>
      <c r="KKB128" s="421"/>
      <c r="KKC128" s="421"/>
      <c r="KKD128" s="421"/>
      <c r="KKE128" s="421"/>
      <c r="KKF128" s="421"/>
      <c r="KKG128" s="421"/>
      <c r="KKH128" s="421"/>
      <c r="KKI128" s="421"/>
      <c r="KKJ128" s="421"/>
      <c r="KKK128" s="421"/>
      <c r="KKL128" s="421"/>
      <c r="KKM128" s="421"/>
      <c r="KKN128" s="421"/>
      <c r="KKO128" s="421"/>
      <c r="KKP128" s="421"/>
      <c r="KKQ128" s="421"/>
      <c r="KKR128" s="421"/>
      <c r="KKS128" s="421"/>
      <c r="KKT128" s="421"/>
      <c r="KKU128" s="421"/>
      <c r="KKV128" s="421"/>
      <c r="KKW128" s="421"/>
      <c r="KKX128" s="421"/>
      <c r="KKY128" s="421"/>
      <c r="KKZ128" s="421"/>
      <c r="KLA128" s="421"/>
      <c r="KLB128" s="421"/>
      <c r="KLC128" s="421"/>
      <c r="KLD128" s="421"/>
      <c r="KLE128" s="421"/>
      <c r="KLF128" s="421"/>
      <c r="KLG128" s="421"/>
      <c r="KLH128" s="421"/>
      <c r="KLI128" s="421"/>
      <c r="KLJ128" s="421"/>
      <c r="KLK128" s="421"/>
      <c r="KLL128" s="421"/>
      <c r="KLM128" s="421"/>
      <c r="KLN128" s="421"/>
      <c r="KLO128" s="421"/>
      <c r="KLP128" s="421"/>
      <c r="KLQ128" s="421"/>
      <c r="KLR128" s="421"/>
      <c r="KLS128" s="421"/>
      <c r="KLT128" s="421"/>
      <c r="KLU128" s="421"/>
      <c r="KLV128" s="421"/>
      <c r="KLW128" s="421"/>
      <c r="KLX128" s="421"/>
      <c r="KLY128" s="421"/>
      <c r="KLZ128" s="421"/>
      <c r="KMA128" s="421"/>
      <c r="KMB128" s="421"/>
      <c r="KMC128" s="421"/>
      <c r="KMD128" s="421"/>
      <c r="KME128" s="421"/>
      <c r="KMF128" s="421"/>
      <c r="KMG128" s="421"/>
      <c r="KMH128" s="421"/>
      <c r="KMI128" s="421"/>
      <c r="KMJ128" s="421"/>
      <c r="KMK128" s="421"/>
      <c r="KML128" s="421"/>
      <c r="KMM128" s="421"/>
      <c r="KMN128" s="421"/>
      <c r="KMO128" s="421"/>
      <c r="KMP128" s="421"/>
      <c r="KMQ128" s="421"/>
      <c r="KMR128" s="421"/>
      <c r="KMS128" s="421"/>
      <c r="KMT128" s="421"/>
      <c r="KMU128" s="421"/>
      <c r="KMV128" s="421"/>
      <c r="KMW128" s="421"/>
      <c r="KMX128" s="421"/>
      <c r="KMY128" s="421"/>
      <c r="KMZ128" s="421"/>
      <c r="KNA128" s="421"/>
      <c r="KNB128" s="421"/>
      <c r="KNC128" s="421"/>
      <c r="KND128" s="421"/>
      <c r="KNE128" s="421"/>
      <c r="KNF128" s="421"/>
      <c r="KNG128" s="421"/>
      <c r="KNH128" s="421"/>
      <c r="KNI128" s="421"/>
      <c r="KNJ128" s="421"/>
      <c r="KNK128" s="421"/>
      <c r="KNL128" s="421"/>
      <c r="KNM128" s="421"/>
      <c r="KNN128" s="421"/>
      <c r="KNO128" s="421"/>
      <c r="KNP128" s="421"/>
      <c r="KNQ128" s="421"/>
      <c r="KNR128" s="421"/>
      <c r="KNS128" s="421"/>
      <c r="KNT128" s="421"/>
      <c r="KNU128" s="421"/>
      <c r="KNV128" s="421"/>
      <c r="KNW128" s="421"/>
      <c r="KNX128" s="421"/>
      <c r="KNY128" s="421"/>
      <c r="KNZ128" s="421"/>
      <c r="KOA128" s="421"/>
      <c r="KOB128" s="421"/>
      <c r="KOC128" s="421"/>
      <c r="KOD128" s="421"/>
      <c r="KOE128" s="421"/>
      <c r="KOF128" s="421"/>
      <c r="KOG128" s="421"/>
      <c r="KOH128" s="421"/>
      <c r="KOI128" s="421"/>
      <c r="KOJ128" s="421"/>
      <c r="KOK128" s="421"/>
      <c r="KOL128" s="421"/>
      <c r="KOM128" s="421"/>
      <c r="KON128" s="421"/>
      <c r="KOO128" s="421"/>
      <c r="KOP128" s="421"/>
      <c r="KOQ128" s="421"/>
      <c r="KOR128" s="421"/>
      <c r="KOS128" s="421"/>
      <c r="KOT128" s="421"/>
      <c r="KOU128" s="421"/>
      <c r="KOV128" s="421"/>
      <c r="KOW128" s="421"/>
      <c r="KOX128" s="421"/>
      <c r="KOY128" s="421"/>
      <c r="KOZ128" s="421"/>
      <c r="KPA128" s="421"/>
      <c r="KPB128" s="421"/>
      <c r="KPC128" s="421"/>
      <c r="KPD128" s="421"/>
      <c r="KPE128" s="421"/>
      <c r="KPF128" s="421"/>
      <c r="KPG128" s="421"/>
      <c r="KPH128" s="421"/>
      <c r="KPI128" s="421"/>
      <c r="KPJ128" s="421"/>
      <c r="KPK128" s="421"/>
      <c r="KPL128" s="421"/>
      <c r="KPM128" s="421"/>
      <c r="KPN128" s="421"/>
      <c r="KPO128" s="421"/>
      <c r="KPP128" s="421"/>
      <c r="KPQ128" s="421"/>
      <c r="KPR128" s="421"/>
      <c r="KPS128" s="421"/>
      <c r="KPT128" s="421"/>
      <c r="KPU128" s="421"/>
      <c r="KPV128" s="421"/>
      <c r="KPW128" s="421"/>
      <c r="KPX128" s="421"/>
      <c r="KPY128" s="421"/>
      <c r="KPZ128" s="421"/>
      <c r="KQA128" s="421"/>
      <c r="KQB128" s="421"/>
      <c r="KQC128" s="421"/>
      <c r="KQH128" s="421"/>
      <c r="KQI128" s="421"/>
      <c r="KQJ128" s="421"/>
      <c r="KQK128" s="421"/>
      <c r="KQL128" s="421"/>
      <c r="KQM128" s="421"/>
      <c r="KQN128" s="421"/>
      <c r="KQO128" s="421"/>
      <c r="KQP128" s="421"/>
      <c r="KQQ128" s="421"/>
      <c r="KQR128" s="421"/>
      <c r="KSJ128" s="421"/>
      <c r="KSK128" s="421"/>
      <c r="KSL128" s="421"/>
      <c r="KSM128" s="421"/>
      <c r="KSN128" s="421"/>
      <c r="KSO128" s="421"/>
      <c r="KSP128" s="421"/>
      <c r="KSQ128" s="421"/>
      <c r="KSR128" s="421"/>
      <c r="KSS128" s="421"/>
      <c r="KST128" s="421"/>
      <c r="KSU128" s="421"/>
      <c r="KSV128" s="421"/>
      <c r="KSW128" s="421"/>
      <c r="KSX128" s="421"/>
      <c r="KSY128" s="421"/>
      <c r="KSZ128" s="421"/>
      <c r="KTA128" s="421"/>
      <c r="KTB128" s="421"/>
      <c r="KTC128" s="421"/>
      <c r="KTD128" s="421"/>
      <c r="KTE128" s="421"/>
      <c r="KTF128" s="421"/>
      <c r="KTG128" s="421"/>
      <c r="KTH128" s="421"/>
      <c r="KTI128" s="421"/>
      <c r="KTJ128" s="421"/>
      <c r="KTK128" s="421"/>
      <c r="KTL128" s="421"/>
      <c r="KTM128" s="421"/>
      <c r="KTN128" s="421"/>
      <c r="KTO128" s="421"/>
      <c r="KTP128" s="421"/>
      <c r="KTQ128" s="421"/>
      <c r="KTR128" s="421"/>
      <c r="KTS128" s="421"/>
      <c r="KTT128" s="421"/>
      <c r="KTU128" s="421"/>
      <c r="KTV128" s="421"/>
      <c r="KTW128" s="421"/>
      <c r="KTX128" s="421"/>
      <c r="KTY128" s="421"/>
      <c r="KTZ128" s="421"/>
      <c r="KUA128" s="421"/>
      <c r="KUB128" s="421"/>
      <c r="KUC128" s="421"/>
      <c r="KUD128" s="421"/>
      <c r="KUE128" s="421"/>
      <c r="KUF128" s="421"/>
      <c r="KUG128" s="421"/>
      <c r="KUH128" s="421"/>
      <c r="KUI128" s="421"/>
      <c r="KUJ128" s="421"/>
      <c r="KUK128" s="421"/>
      <c r="KUL128" s="421"/>
      <c r="KUM128" s="421"/>
      <c r="KUN128" s="421"/>
      <c r="KUO128" s="421"/>
      <c r="KUP128" s="421"/>
      <c r="KUQ128" s="421"/>
      <c r="KUR128" s="421"/>
      <c r="KUS128" s="421"/>
      <c r="KUT128" s="421"/>
      <c r="KUU128" s="421"/>
      <c r="KUV128" s="421"/>
      <c r="KUW128" s="421"/>
      <c r="KUX128" s="421"/>
      <c r="KUY128" s="421"/>
      <c r="KUZ128" s="421"/>
      <c r="KVA128" s="421"/>
      <c r="KVB128" s="421"/>
      <c r="KVC128" s="421"/>
      <c r="KVD128" s="421"/>
      <c r="KVE128" s="421"/>
      <c r="KVF128" s="421"/>
      <c r="KVG128" s="421"/>
      <c r="KVH128" s="421"/>
      <c r="KVI128" s="421"/>
      <c r="KVJ128" s="421"/>
      <c r="KVK128" s="421"/>
      <c r="KVL128" s="421"/>
      <c r="KVM128" s="421"/>
      <c r="KVN128" s="421"/>
      <c r="KVO128" s="421"/>
      <c r="KVP128" s="421"/>
      <c r="KVQ128" s="421"/>
      <c r="KVR128" s="421"/>
      <c r="KVS128" s="421"/>
      <c r="KVT128" s="421"/>
      <c r="KVU128" s="421"/>
      <c r="KVV128" s="421"/>
      <c r="KVW128" s="421"/>
      <c r="KVX128" s="421"/>
      <c r="KVY128" s="421"/>
      <c r="KVZ128" s="421"/>
      <c r="KWA128" s="421"/>
      <c r="KWB128" s="421"/>
      <c r="KWC128" s="421"/>
      <c r="KWD128" s="421"/>
      <c r="KWE128" s="421"/>
      <c r="KWF128" s="421"/>
      <c r="KWG128" s="421"/>
      <c r="KWH128" s="421"/>
      <c r="KWI128" s="421"/>
      <c r="KWJ128" s="421"/>
      <c r="KWK128" s="421"/>
      <c r="KWL128" s="421"/>
      <c r="KWM128" s="421"/>
      <c r="KWN128" s="421"/>
      <c r="KWO128" s="421"/>
      <c r="KWP128" s="421"/>
      <c r="KWQ128" s="421"/>
      <c r="KWR128" s="421"/>
      <c r="KWS128" s="421"/>
      <c r="KWT128" s="421"/>
      <c r="KWU128" s="421"/>
      <c r="KWV128" s="421"/>
      <c r="KWW128" s="421"/>
      <c r="KWX128" s="421"/>
      <c r="KWY128" s="421"/>
      <c r="KWZ128" s="421"/>
      <c r="KXA128" s="421"/>
      <c r="KXB128" s="421"/>
      <c r="KXC128" s="421"/>
      <c r="KXD128" s="421"/>
      <c r="KXE128" s="421"/>
      <c r="KXF128" s="421"/>
      <c r="KXG128" s="421"/>
      <c r="KXH128" s="421"/>
      <c r="KXI128" s="421"/>
      <c r="KXJ128" s="421"/>
      <c r="KXK128" s="421"/>
      <c r="KXL128" s="421"/>
      <c r="KXM128" s="421"/>
      <c r="KXN128" s="421"/>
      <c r="KXO128" s="421"/>
      <c r="KXP128" s="421"/>
      <c r="KXQ128" s="421"/>
      <c r="KXR128" s="421"/>
      <c r="KXS128" s="421"/>
      <c r="KXT128" s="421"/>
      <c r="KXU128" s="421"/>
      <c r="KXV128" s="421"/>
      <c r="KXW128" s="421"/>
      <c r="KXX128" s="421"/>
      <c r="KXY128" s="421"/>
      <c r="KXZ128" s="421"/>
      <c r="KYA128" s="421"/>
      <c r="KYB128" s="421"/>
      <c r="KYC128" s="421"/>
      <c r="KYD128" s="421"/>
      <c r="KYE128" s="421"/>
      <c r="KYF128" s="421"/>
      <c r="KYG128" s="421"/>
      <c r="KYH128" s="421"/>
      <c r="KYI128" s="421"/>
      <c r="KYJ128" s="421"/>
      <c r="KYK128" s="421"/>
      <c r="KYL128" s="421"/>
      <c r="KYM128" s="421"/>
      <c r="KYN128" s="421"/>
      <c r="KYO128" s="421"/>
      <c r="KYP128" s="421"/>
      <c r="KYQ128" s="421"/>
      <c r="KYR128" s="421"/>
      <c r="KYS128" s="421"/>
      <c r="KYT128" s="421"/>
      <c r="KYU128" s="421"/>
      <c r="KYV128" s="421"/>
      <c r="KYW128" s="421"/>
      <c r="KYX128" s="421"/>
      <c r="KYY128" s="421"/>
      <c r="KYZ128" s="421"/>
      <c r="KZA128" s="421"/>
      <c r="KZB128" s="421"/>
      <c r="KZC128" s="421"/>
      <c r="KZD128" s="421"/>
      <c r="KZE128" s="421"/>
      <c r="KZF128" s="421"/>
      <c r="KZG128" s="421"/>
      <c r="KZH128" s="421"/>
      <c r="KZI128" s="421"/>
      <c r="KZJ128" s="421"/>
      <c r="KZK128" s="421"/>
      <c r="KZL128" s="421"/>
      <c r="KZM128" s="421"/>
      <c r="KZN128" s="421"/>
      <c r="KZO128" s="421"/>
      <c r="KZP128" s="421"/>
      <c r="KZQ128" s="421"/>
      <c r="KZR128" s="421"/>
      <c r="KZS128" s="421"/>
      <c r="KZT128" s="421"/>
      <c r="KZU128" s="421"/>
      <c r="KZV128" s="421"/>
      <c r="KZW128" s="421"/>
      <c r="KZX128" s="421"/>
      <c r="KZY128" s="421"/>
      <c r="LAD128" s="421"/>
      <c r="LAE128" s="421"/>
      <c r="LAF128" s="421"/>
      <c r="LAG128" s="421"/>
      <c r="LAH128" s="421"/>
      <c r="LAI128" s="421"/>
      <c r="LAJ128" s="421"/>
      <c r="LAK128" s="421"/>
      <c r="LAL128" s="421"/>
      <c r="LAM128" s="421"/>
      <c r="LAN128" s="421"/>
      <c r="LCF128" s="421"/>
      <c r="LCG128" s="421"/>
      <c r="LCH128" s="421"/>
      <c r="LCI128" s="421"/>
      <c r="LCJ128" s="421"/>
      <c r="LCK128" s="421"/>
      <c r="LCL128" s="421"/>
      <c r="LCM128" s="421"/>
      <c r="LCN128" s="421"/>
      <c r="LCO128" s="421"/>
      <c r="LCP128" s="421"/>
      <c r="LCQ128" s="421"/>
      <c r="LCR128" s="421"/>
      <c r="LCS128" s="421"/>
      <c r="LCT128" s="421"/>
      <c r="LCU128" s="421"/>
      <c r="LCV128" s="421"/>
      <c r="LCW128" s="421"/>
      <c r="LCX128" s="421"/>
      <c r="LCY128" s="421"/>
      <c r="LCZ128" s="421"/>
      <c r="LDA128" s="421"/>
      <c r="LDB128" s="421"/>
      <c r="LDC128" s="421"/>
      <c r="LDD128" s="421"/>
      <c r="LDE128" s="421"/>
      <c r="LDF128" s="421"/>
      <c r="LDG128" s="421"/>
      <c r="LDH128" s="421"/>
      <c r="LDI128" s="421"/>
      <c r="LDJ128" s="421"/>
      <c r="LDK128" s="421"/>
      <c r="LDL128" s="421"/>
      <c r="LDM128" s="421"/>
      <c r="LDN128" s="421"/>
      <c r="LDO128" s="421"/>
      <c r="LDP128" s="421"/>
      <c r="LDQ128" s="421"/>
      <c r="LDR128" s="421"/>
      <c r="LDS128" s="421"/>
      <c r="LDT128" s="421"/>
      <c r="LDU128" s="421"/>
      <c r="LDV128" s="421"/>
      <c r="LDW128" s="421"/>
      <c r="LDX128" s="421"/>
      <c r="LDY128" s="421"/>
      <c r="LDZ128" s="421"/>
      <c r="LEA128" s="421"/>
      <c r="LEB128" s="421"/>
      <c r="LEC128" s="421"/>
      <c r="LED128" s="421"/>
      <c r="LEE128" s="421"/>
      <c r="LEF128" s="421"/>
      <c r="LEG128" s="421"/>
      <c r="LEH128" s="421"/>
      <c r="LEI128" s="421"/>
      <c r="LEJ128" s="421"/>
      <c r="LEK128" s="421"/>
      <c r="LEL128" s="421"/>
      <c r="LEM128" s="421"/>
      <c r="LEN128" s="421"/>
      <c r="LEO128" s="421"/>
      <c r="LEP128" s="421"/>
      <c r="LEQ128" s="421"/>
      <c r="LER128" s="421"/>
      <c r="LES128" s="421"/>
      <c r="LET128" s="421"/>
      <c r="LEU128" s="421"/>
      <c r="LEV128" s="421"/>
      <c r="LEW128" s="421"/>
      <c r="LEX128" s="421"/>
      <c r="LEY128" s="421"/>
      <c r="LEZ128" s="421"/>
      <c r="LFA128" s="421"/>
      <c r="LFB128" s="421"/>
      <c r="LFC128" s="421"/>
      <c r="LFD128" s="421"/>
      <c r="LFE128" s="421"/>
      <c r="LFF128" s="421"/>
      <c r="LFG128" s="421"/>
      <c r="LFH128" s="421"/>
      <c r="LFI128" s="421"/>
      <c r="LFJ128" s="421"/>
      <c r="LFK128" s="421"/>
      <c r="LFL128" s="421"/>
      <c r="LFM128" s="421"/>
      <c r="LFN128" s="421"/>
      <c r="LFO128" s="421"/>
      <c r="LFP128" s="421"/>
      <c r="LFQ128" s="421"/>
      <c r="LFR128" s="421"/>
      <c r="LFS128" s="421"/>
      <c r="LFT128" s="421"/>
      <c r="LFU128" s="421"/>
      <c r="LFV128" s="421"/>
      <c r="LFW128" s="421"/>
      <c r="LFX128" s="421"/>
      <c r="LFY128" s="421"/>
      <c r="LFZ128" s="421"/>
      <c r="LGA128" s="421"/>
      <c r="LGB128" s="421"/>
      <c r="LGC128" s="421"/>
      <c r="LGD128" s="421"/>
      <c r="LGE128" s="421"/>
      <c r="LGF128" s="421"/>
      <c r="LGG128" s="421"/>
      <c r="LGH128" s="421"/>
      <c r="LGI128" s="421"/>
      <c r="LGJ128" s="421"/>
      <c r="LGK128" s="421"/>
      <c r="LGL128" s="421"/>
      <c r="LGM128" s="421"/>
      <c r="LGN128" s="421"/>
      <c r="LGO128" s="421"/>
      <c r="LGP128" s="421"/>
      <c r="LGQ128" s="421"/>
      <c r="LGR128" s="421"/>
      <c r="LGS128" s="421"/>
      <c r="LGT128" s="421"/>
      <c r="LGU128" s="421"/>
      <c r="LGV128" s="421"/>
      <c r="LGW128" s="421"/>
      <c r="LGX128" s="421"/>
      <c r="LGY128" s="421"/>
      <c r="LGZ128" s="421"/>
      <c r="LHA128" s="421"/>
      <c r="LHB128" s="421"/>
      <c r="LHC128" s="421"/>
      <c r="LHD128" s="421"/>
      <c r="LHE128" s="421"/>
      <c r="LHF128" s="421"/>
      <c r="LHG128" s="421"/>
      <c r="LHH128" s="421"/>
      <c r="LHI128" s="421"/>
      <c r="LHJ128" s="421"/>
      <c r="LHK128" s="421"/>
      <c r="LHL128" s="421"/>
      <c r="LHM128" s="421"/>
      <c r="LHN128" s="421"/>
      <c r="LHO128" s="421"/>
      <c r="LHP128" s="421"/>
      <c r="LHQ128" s="421"/>
      <c r="LHR128" s="421"/>
      <c r="LHS128" s="421"/>
      <c r="LHT128" s="421"/>
      <c r="LHU128" s="421"/>
      <c r="LHV128" s="421"/>
      <c r="LHW128" s="421"/>
      <c r="LHX128" s="421"/>
      <c r="LHY128" s="421"/>
      <c r="LHZ128" s="421"/>
      <c r="LIA128" s="421"/>
      <c r="LIB128" s="421"/>
      <c r="LIC128" s="421"/>
      <c r="LID128" s="421"/>
      <c r="LIE128" s="421"/>
      <c r="LIF128" s="421"/>
      <c r="LIG128" s="421"/>
      <c r="LIH128" s="421"/>
      <c r="LII128" s="421"/>
      <c r="LIJ128" s="421"/>
      <c r="LIK128" s="421"/>
      <c r="LIL128" s="421"/>
      <c r="LIM128" s="421"/>
      <c r="LIN128" s="421"/>
      <c r="LIO128" s="421"/>
      <c r="LIP128" s="421"/>
      <c r="LIQ128" s="421"/>
      <c r="LIR128" s="421"/>
      <c r="LIS128" s="421"/>
      <c r="LIT128" s="421"/>
      <c r="LIU128" s="421"/>
      <c r="LIV128" s="421"/>
      <c r="LIW128" s="421"/>
      <c r="LIX128" s="421"/>
      <c r="LIY128" s="421"/>
      <c r="LIZ128" s="421"/>
      <c r="LJA128" s="421"/>
      <c r="LJB128" s="421"/>
      <c r="LJC128" s="421"/>
      <c r="LJD128" s="421"/>
      <c r="LJE128" s="421"/>
      <c r="LJF128" s="421"/>
      <c r="LJG128" s="421"/>
      <c r="LJH128" s="421"/>
      <c r="LJI128" s="421"/>
      <c r="LJJ128" s="421"/>
      <c r="LJK128" s="421"/>
      <c r="LJL128" s="421"/>
      <c r="LJM128" s="421"/>
      <c r="LJN128" s="421"/>
      <c r="LJO128" s="421"/>
      <c r="LJP128" s="421"/>
      <c r="LJQ128" s="421"/>
      <c r="LJR128" s="421"/>
      <c r="LJS128" s="421"/>
      <c r="LJT128" s="421"/>
      <c r="LJU128" s="421"/>
      <c r="LJZ128" s="421"/>
      <c r="LKA128" s="421"/>
      <c r="LKB128" s="421"/>
      <c r="LKC128" s="421"/>
      <c r="LKD128" s="421"/>
      <c r="LKE128" s="421"/>
      <c r="LKF128" s="421"/>
      <c r="LKG128" s="421"/>
      <c r="LKH128" s="421"/>
      <c r="LKI128" s="421"/>
      <c r="LKJ128" s="421"/>
      <c r="LMB128" s="421"/>
      <c r="LMC128" s="421"/>
      <c r="LMD128" s="421"/>
      <c r="LME128" s="421"/>
      <c r="LMF128" s="421"/>
      <c r="LMG128" s="421"/>
      <c r="LMH128" s="421"/>
      <c r="LMI128" s="421"/>
      <c r="LMJ128" s="421"/>
      <c r="LMK128" s="421"/>
      <c r="LML128" s="421"/>
      <c r="LMM128" s="421"/>
      <c r="LMN128" s="421"/>
      <c r="LMO128" s="421"/>
      <c r="LMP128" s="421"/>
      <c r="LMQ128" s="421"/>
      <c r="LMR128" s="421"/>
      <c r="LMS128" s="421"/>
      <c r="LMT128" s="421"/>
      <c r="LMU128" s="421"/>
      <c r="LMV128" s="421"/>
      <c r="LMW128" s="421"/>
      <c r="LMX128" s="421"/>
      <c r="LMY128" s="421"/>
      <c r="LMZ128" s="421"/>
      <c r="LNA128" s="421"/>
      <c r="LNB128" s="421"/>
      <c r="LNC128" s="421"/>
      <c r="LND128" s="421"/>
      <c r="LNE128" s="421"/>
      <c r="LNF128" s="421"/>
      <c r="LNG128" s="421"/>
      <c r="LNH128" s="421"/>
      <c r="LNI128" s="421"/>
      <c r="LNJ128" s="421"/>
      <c r="LNK128" s="421"/>
      <c r="LNL128" s="421"/>
      <c r="LNM128" s="421"/>
      <c r="LNN128" s="421"/>
      <c r="LNO128" s="421"/>
      <c r="LNP128" s="421"/>
      <c r="LNQ128" s="421"/>
      <c r="LNR128" s="421"/>
      <c r="LNS128" s="421"/>
      <c r="LNT128" s="421"/>
      <c r="LNU128" s="421"/>
      <c r="LNV128" s="421"/>
      <c r="LNW128" s="421"/>
      <c r="LNX128" s="421"/>
      <c r="LNY128" s="421"/>
      <c r="LNZ128" s="421"/>
      <c r="LOA128" s="421"/>
      <c r="LOB128" s="421"/>
      <c r="LOC128" s="421"/>
      <c r="LOD128" s="421"/>
      <c r="LOE128" s="421"/>
      <c r="LOF128" s="421"/>
      <c r="LOG128" s="421"/>
      <c r="LOH128" s="421"/>
      <c r="LOI128" s="421"/>
      <c r="LOJ128" s="421"/>
      <c r="LOK128" s="421"/>
      <c r="LOL128" s="421"/>
      <c r="LOM128" s="421"/>
      <c r="LON128" s="421"/>
      <c r="LOO128" s="421"/>
      <c r="LOP128" s="421"/>
      <c r="LOQ128" s="421"/>
      <c r="LOR128" s="421"/>
      <c r="LOS128" s="421"/>
      <c r="LOT128" s="421"/>
      <c r="LOU128" s="421"/>
      <c r="LOV128" s="421"/>
      <c r="LOW128" s="421"/>
      <c r="LOX128" s="421"/>
      <c r="LOY128" s="421"/>
      <c r="LOZ128" s="421"/>
      <c r="LPA128" s="421"/>
      <c r="LPB128" s="421"/>
      <c r="LPC128" s="421"/>
      <c r="LPD128" s="421"/>
      <c r="LPE128" s="421"/>
      <c r="LPF128" s="421"/>
      <c r="LPG128" s="421"/>
      <c r="LPH128" s="421"/>
      <c r="LPI128" s="421"/>
      <c r="LPJ128" s="421"/>
      <c r="LPK128" s="421"/>
      <c r="LPL128" s="421"/>
      <c r="LPM128" s="421"/>
      <c r="LPN128" s="421"/>
      <c r="LPO128" s="421"/>
      <c r="LPP128" s="421"/>
      <c r="LPQ128" s="421"/>
      <c r="LPR128" s="421"/>
      <c r="LPS128" s="421"/>
      <c r="LPT128" s="421"/>
      <c r="LPU128" s="421"/>
      <c r="LPV128" s="421"/>
      <c r="LPW128" s="421"/>
      <c r="LPX128" s="421"/>
      <c r="LPY128" s="421"/>
      <c r="LPZ128" s="421"/>
      <c r="LQA128" s="421"/>
      <c r="LQB128" s="421"/>
      <c r="LQC128" s="421"/>
      <c r="LQD128" s="421"/>
      <c r="LQE128" s="421"/>
      <c r="LQF128" s="421"/>
      <c r="LQG128" s="421"/>
      <c r="LQH128" s="421"/>
      <c r="LQI128" s="421"/>
      <c r="LQJ128" s="421"/>
      <c r="LQK128" s="421"/>
      <c r="LQL128" s="421"/>
      <c r="LQM128" s="421"/>
      <c r="LQN128" s="421"/>
      <c r="LQO128" s="421"/>
      <c r="LQP128" s="421"/>
      <c r="LQQ128" s="421"/>
      <c r="LQR128" s="421"/>
      <c r="LQS128" s="421"/>
      <c r="LQT128" s="421"/>
      <c r="LQU128" s="421"/>
      <c r="LQV128" s="421"/>
      <c r="LQW128" s="421"/>
      <c r="LQX128" s="421"/>
      <c r="LQY128" s="421"/>
      <c r="LQZ128" s="421"/>
      <c r="LRA128" s="421"/>
      <c r="LRB128" s="421"/>
      <c r="LRC128" s="421"/>
      <c r="LRD128" s="421"/>
      <c r="LRE128" s="421"/>
      <c r="LRF128" s="421"/>
      <c r="LRG128" s="421"/>
      <c r="LRH128" s="421"/>
      <c r="LRI128" s="421"/>
      <c r="LRJ128" s="421"/>
      <c r="LRK128" s="421"/>
      <c r="LRL128" s="421"/>
      <c r="LRM128" s="421"/>
      <c r="LRN128" s="421"/>
      <c r="LRO128" s="421"/>
      <c r="LRP128" s="421"/>
      <c r="LRQ128" s="421"/>
      <c r="LRR128" s="421"/>
      <c r="LRS128" s="421"/>
      <c r="LRT128" s="421"/>
      <c r="LRU128" s="421"/>
      <c r="LRV128" s="421"/>
      <c r="LRW128" s="421"/>
      <c r="LRX128" s="421"/>
      <c r="LRY128" s="421"/>
      <c r="LRZ128" s="421"/>
      <c r="LSA128" s="421"/>
      <c r="LSB128" s="421"/>
      <c r="LSC128" s="421"/>
      <c r="LSD128" s="421"/>
      <c r="LSE128" s="421"/>
      <c r="LSF128" s="421"/>
      <c r="LSG128" s="421"/>
      <c r="LSH128" s="421"/>
      <c r="LSI128" s="421"/>
      <c r="LSJ128" s="421"/>
      <c r="LSK128" s="421"/>
      <c r="LSL128" s="421"/>
      <c r="LSM128" s="421"/>
      <c r="LSN128" s="421"/>
      <c r="LSO128" s="421"/>
      <c r="LSP128" s="421"/>
      <c r="LSQ128" s="421"/>
      <c r="LSR128" s="421"/>
      <c r="LSS128" s="421"/>
      <c r="LST128" s="421"/>
      <c r="LSU128" s="421"/>
      <c r="LSV128" s="421"/>
      <c r="LSW128" s="421"/>
      <c r="LSX128" s="421"/>
      <c r="LSY128" s="421"/>
      <c r="LSZ128" s="421"/>
      <c r="LTA128" s="421"/>
      <c r="LTB128" s="421"/>
      <c r="LTC128" s="421"/>
      <c r="LTD128" s="421"/>
      <c r="LTE128" s="421"/>
      <c r="LTF128" s="421"/>
      <c r="LTG128" s="421"/>
      <c r="LTH128" s="421"/>
      <c r="LTI128" s="421"/>
      <c r="LTJ128" s="421"/>
      <c r="LTK128" s="421"/>
      <c r="LTL128" s="421"/>
      <c r="LTM128" s="421"/>
      <c r="LTN128" s="421"/>
      <c r="LTO128" s="421"/>
      <c r="LTP128" s="421"/>
      <c r="LTQ128" s="421"/>
      <c r="LTV128" s="421"/>
      <c r="LTW128" s="421"/>
      <c r="LTX128" s="421"/>
      <c r="LTY128" s="421"/>
      <c r="LTZ128" s="421"/>
      <c r="LUA128" s="421"/>
      <c r="LUB128" s="421"/>
      <c r="LUC128" s="421"/>
      <c r="LUD128" s="421"/>
      <c r="LUE128" s="421"/>
      <c r="LUF128" s="421"/>
      <c r="LVX128" s="421"/>
      <c r="LVY128" s="421"/>
      <c r="LVZ128" s="421"/>
      <c r="LWA128" s="421"/>
      <c r="LWB128" s="421"/>
      <c r="LWC128" s="421"/>
      <c r="LWD128" s="421"/>
      <c r="LWE128" s="421"/>
      <c r="LWF128" s="421"/>
      <c r="LWG128" s="421"/>
      <c r="LWH128" s="421"/>
      <c r="LWI128" s="421"/>
      <c r="LWJ128" s="421"/>
      <c r="LWK128" s="421"/>
      <c r="LWL128" s="421"/>
      <c r="LWM128" s="421"/>
      <c r="LWN128" s="421"/>
      <c r="LWO128" s="421"/>
      <c r="LWP128" s="421"/>
      <c r="LWQ128" s="421"/>
      <c r="LWR128" s="421"/>
      <c r="LWS128" s="421"/>
      <c r="LWT128" s="421"/>
      <c r="LWU128" s="421"/>
      <c r="LWV128" s="421"/>
      <c r="LWW128" s="421"/>
      <c r="LWX128" s="421"/>
      <c r="LWY128" s="421"/>
      <c r="LWZ128" s="421"/>
      <c r="LXA128" s="421"/>
      <c r="LXB128" s="421"/>
      <c r="LXC128" s="421"/>
      <c r="LXD128" s="421"/>
      <c r="LXE128" s="421"/>
      <c r="LXF128" s="421"/>
      <c r="LXG128" s="421"/>
      <c r="LXH128" s="421"/>
      <c r="LXI128" s="421"/>
      <c r="LXJ128" s="421"/>
      <c r="LXK128" s="421"/>
      <c r="LXL128" s="421"/>
      <c r="LXM128" s="421"/>
      <c r="LXN128" s="421"/>
      <c r="LXO128" s="421"/>
      <c r="LXP128" s="421"/>
      <c r="LXQ128" s="421"/>
      <c r="LXR128" s="421"/>
      <c r="LXS128" s="421"/>
      <c r="LXT128" s="421"/>
      <c r="LXU128" s="421"/>
      <c r="LXV128" s="421"/>
      <c r="LXW128" s="421"/>
      <c r="LXX128" s="421"/>
      <c r="LXY128" s="421"/>
      <c r="LXZ128" s="421"/>
      <c r="LYA128" s="421"/>
      <c r="LYB128" s="421"/>
      <c r="LYC128" s="421"/>
      <c r="LYD128" s="421"/>
      <c r="LYE128" s="421"/>
      <c r="LYF128" s="421"/>
      <c r="LYG128" s="421"/>
      <c r="LYH128" s="421"/>
      <c r="LYI128" s="421"/>
      <c r="LYJ128" s="421"/>
      <c r="LYK128" s="421"/>
      <c r="LYL128" s="421"/>
      <c r="LYM128" s="421"/>
      <c r="LYN128" s="421"/>
      <c r="LYO128" s="421"/>
      <c r="LYP128" s="421"/>
      <c r="LYQ128" s="421"/>
      <c r="LYR128" s="421"/>
      <c r="LYS128" s="421"/>
      <c r="LYT128" s="421"/>
      <c r="LYU128" s="421"/>
      <c r="LYV128" s="421"/>
      <c r="LYW128" s="421"/>
      <c r="LYX128" s="421"/>
      <c r="LYY128" s="421"/>
      <c r="LYZ128" s="421"/>
      <c r="LZA128" s="421"/>
      <c r="LZB128" s="421"/>
      <c r="LZC128" s="421"/>
      <c r="LZD128" s="421"/>
      <c r="LZE128" s="421"/>
      <c r="LZF128" s="421"/>
      <c r="LZG128" s="421"/>
      <c r="LZH128" s="421"/>
      <c r="LZI128" s="421"/>
      <c r="LZJ128" s="421"/>
      <c r="LZK128" s="421"/>
      <c r="LZL128" s="421"/>
      <c r="LZM128" s="421"/>
      <c r="LZN128" s="421"/>
      <c r="LZO128" s="421"/>
      <c r="LZP128" s="421"/>
      <c r="LZQ128" s="421"/>
      <c r="LZR128" s="421"/>
      <c r="LZS128" s="421"/>
      <c r="LZT128" s="421"/>
      <c r="LZU128" s="421"/>
      <c r="LZV128" s="421"/>
      <c r="LZW128" s="421"/>
      <c r="LZX128" s="421"/>
      <c r="LZY128" s="421"/>
      <c r="LZZ128" s="421"/>
      <c r="MAA128" s="421"/>
      <c r="MAB128" s="421"/>
      <c r="MAC128" s="421"/>
      <c r="MAD128" s="421"/>
      <c r="MAE128" s="421"/>
      <c r="MAF128" s="421"/>
      <c r="MAG128" s="421"/>
      <c r="MAH128" s="421"/>
      <c r="MAI128" s="421"/>
      <c r="MAJ128" s="421"/>
      <c r="MAK128" s="421"/>
      <c r="MAL128" s="421"/>
      <c r="MAM128" s="421"/>
      <c r="MAN128" s="421"/>
      <c r="MAO128" s="421"/>
      <c r="MAP128" s="421"/>
      <c r="MAQ128" s="421"/>
      <c r="MAR128" s="421"/>
      <c r="MAS128" s="421"/>
      <c r="MAT128" s="421"/>
      <c r="MAU128" s="421"/>
      <c r="MAV128" s="421"/>
      <c r="MAW128" s="421"/>
      <c r="MAX128" s="421"/>
      <c r="MAY128" s="421"/>
      <c r="MAZ128" s="421"/>
      <c r="MBA128" s="421"/>
      <c r="MBB128" s="421"/>
      <c r="MBC128" s="421"/>
      <c r="MBD128" s="421"/>
      <c r="MBE128" s="421"/>
      <c r="MBF128" s="421"/>
      <c r="MBG128" s="421"/>
      <c r="MBH128" s="421"/>
      <c r="MBI128" s="421"/>
      <c r="MBJ128" s="421"/>
      <c r="MBK128" s="421"/>
      <c r="MBL128" s="421"/>
      <c r="MBM128" s="421"/>
      <c r="MBN128" s="421"/>
      <c r="MBO128" s="421"/>
      <c r="MBP128" s="421"/>
      <c r="MBQ128" s="421"/>
      <c r="MBR128" s="421"/>
      <c r="MBS128" s="421"/>
      <c r="MBT128" s="421"/>
      <c r="MBU128" s="421"/>
      <c r="MBV128" s="421"/>
      <c r="MBW128" s="421"/>
      <c r="MBX128" s="421"/>
      <c r="MBY128" s="421"/>
      <c r="MBZ128" s="421"/>
      <c r="MCA128" s="421"/>
      <c r="MCB128" s="421"/>
      <c r="MCC128" s="421"/>
      <c r="MCD128" s="421"/>
      <c r="MCE128" s="421"/>
      <c r="MCF128" s="421"/>
      <c r="MCG128" s="421"/>
      <c r="MCH128" s="421"/>
      <c r="MCI128" s="421"/>
      <c r="MCJ128" s="421"/>
      <c r="MCK128" s="421"/>
      <c r="MCL128" s="421"/>
      <c r="MCM128" s="421"/>
      <c r="MCN128" s="421"/>
      <c r="MCO128" s="421"/>
      <c r="MCP128" s="421"/>
      <c r="MCQ128" s="421"/>
      <c r="MCR128" s="421"/>
      <c r="MCS128" s="421"/>
      <c r="MCT128" s="421"/>
      <c r="MCU128" s="421"/>
      <c r="MCV128" s="421"/>
      <c r="MCW128" s="421"/>
      <c r="MCX128" s="421"/>
      <c r="MCY128" s="421"/>
      <c r="MCZ128" s="421"/>
      <c r="MDA128" s="421"/>
      <c r="MDB128" s="421"/>
      <c r="MDC128" s="421"/>
      <c r="MDD128" s="421"/>
      <c r="MDE128" s="421"/>
      <c r="MDF128" s="421"/>
      <c r="MDG128" s="421"/>
      <c r="MDH128" s="421"/>
      <c r="MDI128" s="421"/>
      <c r="MDJ128" s="421"/>
      <c r="MDK128" s="421"/>
      <c r="MDL128" s="421"/>
      <c r="MDM128" s="421"/>
      <c r="MDR128" s="421"/>
      <c r="MDS128" s="421"/>
      <c r="MDT128" s="421"/>
      <c r="MDU128" s="421"/>
      <c r="MDV128" s="421"/>
      <c r="MDW128" s="421"/>
      <c r="MDX128" s="421"/>
      <c r="MDY128" s="421"/>
      <c r="MDZ128" s="421"/>
      <c r="MEA128" s="421"/>
      <c r="MEB128" s="421"/>
      <c r="MFT128" s="421"/>
      <c r="MFU128" s="421"/>
      <c r="MFV128" s="421"/>
      <c r="MFW128" s="421"/>
      <c r="MFX128" s="421"/>
      <c r="MFY128" s="421"/>
      <c r="MFZ128" s="421"/>
      <c r="MGA128" s="421"/>
      <c r="MGB128" s="421"/>
      <c r="MGC128" s="421"/>
      <c r="MGD128" s="421"/>
      <c r="MGE128" s="421"/>
      <c r="MGF128" s="421"/>
      <c r="MGG128" s="421"/>
      <c r="MGH128" s="421"/>
      <c r="MGI128" s="421"/>
      <c r="MGJ128" s="421"/>
      <c r="MGK128" s="421"/>
      <c r="MGL128" s="421"/>
      <c r="MGM128" s="421"/>
      <c r="MGN128" s="421"/>
      <c r="MGO128" s="421"/>
      <c r="MGP128" s="421"/>
      <c r="MGQ128" s="421"/>
      <c r="MGR128" s="421"/>
      <c r="MGS128" s="421"/>
      <c r="MGT128" s="421"/>
      <c r="MGU128" s="421"/>
      <c r="MGV128" s="421"/>
      <c r="MGW128" s="421"/>
      <c r="MGX128" s="421"/>
      <c r="MGY128" s="421"/>
      <c r="MGZ128" s="421"/>
      <c r="MHA128" s="421"/>
      <c r="MHB128" s="421"/>
      <c r="MHC128" s="421"/>
      <c r="MHD128" s="421"/>
      <c r="MHE128" s="421"/>
      <c r="MHF128" s="421"/>
      <c r="MHG128" s="421"/>
      <c r="MHH128" s="421"/>
      <c r="MHI128" s="421"/>
      <c r="MHJ128" s="421"/>
      <c r="MHK128" s="421"/>
      <c r="MHL128" s="421"/>
      <c r="MHM128" s="421"/>
      <c r="MHN128" s="421"/>
      <c r="MHO128" s="421"/>
      <c r="MHP128" s="421"/>
      <c r="MHQ128" s="421"/>
      <c r="MHR128" s="421"/>
      <c r="MHS128" s="421"/>
      <c r="MHT128" s="421"/>
      <c r="MHU128" s="421"/>
      <c r="MHV128" s="421"/>
      <c r="MHW128" s="421"/>
      <c r="MHX128" s="421"/>
      <c r="MHY128" s="421"/>
      <c r="MHZ128" s="421"/>
      <c r="MIA128" s="421"/>
      <c r="MIB128" s="421"/>
      <c r="MIC128" s="421"/>
      <c r="MID128" s="421"/>
      <c r="MIE128" s="421"/>
      <c r="MIF128" s="421"/>
      <c r="MIG128" s="421"/>
      <c r="MIH128" s="421"/>
      <c r="MII128" s="421"/>
      <c r="MIJ128" s="421"/>
      <c r="MIK128" s="421"/>
      <c r="MIL128" s="421"/>
      <c r="MIM128" s="421"/>
      <c r="MIN128" s="421"/>
      <c r="MIO128" s="421"/>
      <c r="MIP128" s="421"/>
      <c r="MIQ128" s="421"/>
      <c r="MIR128" s="421"/>
      <c r="MIS128" s="421"/>
      <c r="MIT128" s="421"/>
      <c r="MIU128" s="421"/>
      <c r="MIV128" s="421"/>
      <c r="MIW128" s="421"/>
      <c r="MIX128" s="421"/>
      <c r="MIY128" s="421"/>
      <c r="MIZ128" s="421"/>
      <c r="MJA128" s="421"/>
      <c r="MJB128" s="421"/>
      <c r="MJC128" s="421"/>
      <c r="MJD128" s="421"/>
      <c r="MJE128" s="421"/>
      <c r="MJF128" s="421"/>
      <c r="MJG128" s="421"/>
      <c r="MJH128" s="421"/>
      <c r="MJI128" s="421"/>
      <c r="MJJ128" s="421"/>
      <c r="MJK128" s="421"/>
      <c r="MJL128" s="421"/>
      <c r="MJM128" s="421"/>
      <c r="MJN128" s="421"/>
      <c r="MJO128" s="421"/>
      <c r="MJP128" s="421"/>
      <c r="MJQ128" s="421"/>
      <c r="MJR128" s="421"/>
      <c r="MJS128" s="421"/>
      <c r="MJT128" s="421"/>
      <c r="MJU128" s="421"/>
      <c r="MJV128" s="421"/>
      <c r="MJW128" s="421"/>
      <c r="MJX128" s="421"/>
      <c r="MJY128" s="421"/>
      <c r="MJZ128" s="421"/>
      <c r="MKA128" s="421"/>
      <c r="MKB128" s="421"/>
      <c r="MKC128" s="421"/>
      <c r="MKD128" s="421"/>
      <c r="MKE128" s="421"/>
      <c r="MKF128" s="421"/>
      <c r="MKG128" s="421"/>
      <c r="MKH128" s="421"/>
      <c r="MKI128" s="421"/>
      <c r="MKJ128" s="421"/>
      <c r="MKK128" s="421"/>
      <c r="MKL128" s="421"/>
      <c r="MKM128" s="421"/>
      <c r="MKN128" s="421"/>
      <c r="MKO128" s="421"/>
      <c r="MKP128" s="421"/>
      <c r="MKQ128" s="421"/>
      <c r="MKR128" s="421"/>
      <c r="MKS128" s="421"/>
      <c r="MKT128" s="421"/>
      <c r="MKU128" s="421"/>
      <c r="MKV128" s="421"/>
      <c r="MKW128" s="421"/>
      <c r="MKX128" s="421"/>
      <c r="MKY128" s="421"/>
      <c r="MKZ128" s="421"/>
      <c r="MLA128" s="421"/>
      <c r="MLB128" s="421"/>
      <c r="MLC128" s="421"/>
      <c r="MLD128" s="421"/>
      <c r="MLE128" s="421"/>
      <c r="MLF128" s="421"/>
      <c r="MLG128" s="421"/>
      <c r="MLH128" s="421"/>
      <c r="MLI128" s="421"/>
      <c r="MLJ128" s="421"/>
      <c r="MLK128" s="421"/>
      <c r="MLL128" s="421"/>
      <c r="MLM128" s="421"/>
      <c r="MLN128" s="421"/>
      <c r="MLO128" s="421"/>
      <c r="MLP128" s="421"/>
      <c r="MLQ128" s="421"/>
      <c r="MLR128" s="421"/>
      <c r="MLS128" s="421"/>
      <c r="MLT128" s="421"/>
      <c r="MLU128" s="421"/>
      <c r="MLV128" s="421"/>
      <c r="MLW128" s="421"/>
      <c r="MLX128" s="421"/>
      <c r="MLY128" s="421"/>
      <c r="MLZ128" s="421"/>
      <c r="MMA128" s="421"/>
      <c r="MMB128" s="421"/>
      <c r="MMC128" s="421"/>
      <c r="MMD128" s="421"/>
      <c r="MME128" s="421"/>
      <c r="MMF128" s="421"/>
      <c r="MMG128" s="421"/>
      <c r="MMH128" s="421"/>
      <c r="MMI128" s="421"/>
      <c r="MMJ128" s="421"/>
      <c r="MMK128" s="421"/>
      <c r="MML128" s="421"/>
      <c r="MMM128" s="421"/>
      <c r="MMN128" s="421"/>
      <c r="MMO128" s="421"/>
      <c r="MMP128" s="421"/>
      <c r="MMQ128" s="421"/>
      <c r="MMR128" s="421"/>
      <c r="MMS128" s="421"/>
      <c r="MMT128" s="421"/>
      <c r="MMU128" s="421"/>
      <c r="MMV128" s="421"/>
      <c r="MMW128" s="421"/>
      <c r="MMX128" s="421"/>
      <c r="MMY128" s="421"/>
      <c r="MMZ128" s="421"/>
      <c r="MNA128" s="421"/>
      <c r="MNB128" s="421"/>
      <c r="MNC128" s="421"/>
      <c r="MND128" s="421"/>
      <c r="MNE128" s="421"/>
      <c r="MNF128" s="421"/>
      <c r="MNG128" s="421"/>
      <c r="MNH128" s="421"/>
      <c r="MNI128" s="421"/>
      <c r="MNN128" s="421"/>
      <c r="MNO128" s="421"/>
      <c r="MNP128" s="421"/>
      <c r="MNQ128" s="421"/>
      <c r="MNR128" s="421"/>
      <c r="MNS128" s="421"/>
      <c r="MNT128" s="421"/>
      <c r="MNU128" s="421"/>
      <c r="MNV128" s="421"/>
      <c r="MNW128" s="421"/>
      <c r="MNX128" s="421"/>
      <c r="MPP128" s="421"/>
      <c r="MPQ128" s="421"/>
      <c r="MPR128" s="421"/>
      <c r="MPS128" s="421"/>
      <c r="MPT128" s="421"/>
      <c r="MPU128" s="421"/>
      <c r="MPV128" s="421"/>
      <c r="MPW128" s="421"/>
      <c r="MPX128" s="421"/>
      <c r="MPY128" s="421"/>
      <c r="MPZ128" s="421"/>
      <c r="MQA128" s="421"/>
      <c r="MQB128" s="421"/>
      <c r="MQC128" s="421"/>
      <c r="MQD128" s="421"/>
      <c r="MQE128" s="421"/>
      <c r="MQF128" s="421"/>
      <c r="MQG128" s="421"/>
      <c r="MQH128" s="421"/>
      <c r="MQI128" s="421"/>
      <c r="MQJ128" s="421"/>
      <c r="MQK128" s="421"/>
      <c r="MQL128" s="421"/>
      <c r="MQM128" s="421"/>
      <c r="MQN128" s="421"/>
      <c r="MQO128" s="421"/>
      <c r="MQP128" s="421"/>
      <c r="MQQ128" s="421"/>
      <c r="MQR128" s="421"/>
      <c r="MQS128" s="421"/>
      <c r="MQT128" s="421"/>
      <c r="MQU128" s="421"/>
      <c r="MQV128" s="421"/>
      <c r="MQW128" s="421"/>
      <c r="MQX128" s="421"/>
      <c r="MQY128" s="421"/>
      <c r="MQZ128" s="421"/>
      <c r="MRA128" s="421"/>
      <c r="MRB128" s="421"/>
      <c r="MRC128" s="421"/>
      <c r="MRD128" s="421"/>
      <c r="MRE128" s="421"/>
      <c r="MRF128" s="421"/>
      <c r="MRG128" s="421"/>
      <c r="MRH128" s="421"/>
      <c r="MRI128" s="421"/>
      <c r="MRJ128" s="421"/>
      <c r="MRK128" s="421"/>
      <c r="MRL128" s="421"/>
      <c r="MRM128" s="421"/>
      <c r="MRN128" s="421"/>
      <c r="MRO128" s="421"/>
      <c r="MRP128" s="421"/>
      <c r="MRQ128" s="421"/>
      <c r="MRR128" s="421"/>
      <c r="MRS128" s="421"/>
      <c r="MRT128" s="421"/>
      <c r="MRU128" s="421"/>
      <c r="MRV128" s="421"/>
      <c r="MRW128" s="421"/>
      <c r="MRX128" s="421"/>
      <c r="MRY128" s="421"/>
      <c r="MRZ128" s="421"/>
      <c r="MSA128" s="421"/>
      <c r="MSB128" s="421"/>
      <c r="MSC128" s="421"/>
      <c r="MSD128" s="421"/>
      <c r="MSE128" s="421"/>
      <c r="MSF128" s="421"/>
      <c r="MSG128" s="421"/>
      <c r="MSH128" s="421"/>
      <c r="MSI128" s="421"/>
      <c r="MSJ128" s="421"/>
      <c r="MSK128" s="421"/>
      <c r="MSL128" s="421"/>
      <c r="MSM128" s="421"/>
      <c r="MSN128" s="421"/>
      <c r="MSO128" s="421"/>
      <c r="MSP128" s="421"/>
      <c r="MSQ128" s="421"/>
      <c r="MSR128" s="421"/>
      <c r="MSS128" s="421"/>
      <c r="MST128" s="421"/>
      <c r="MSU128" s="421"/>
      <c r="MSV128" s="421"/>
      <c r="MSW128" s="421"/>
      <c r="MSX128" s="421"/>
      <c r="MSY128" s="421"/>
      <c r="MSZ128" s="421"/>
      <c r="MTA128" s="421"/>
      <c r="MTB128" s="421"/>
      <c r="MTC128" s="421"/>
      <c r="MTD128" s="421"/>
      <c r="MTE128" s="421"/>
      <c r="MTF128" s="421"/>
      <c r="MTG128" s="421"/>
      <c r="MTH128" s="421"/>
      <c r="MTI128" s="421"/>
      <c r="MTJ128" s="421"/>
      <c r="MTK128" s="421"/>
      <c r="MTL128" s="421"/>
      <c r="MTM128" s="421"/>
      <c r="MTN128" s="421"/>
      <c r="MTO128" s="421"/>
      <c r="MTP128" s="421"/>
      <c r="MTQ128" s="421"/>
      <c r="MTR128" s="421"/>
      <c r="MTS128" s="421"/>
      <c r="MTT128" s="421"/>
      <c r="MTU128" s="421"/>
      <c r="MTV128" s="421"/>
      <c r="MTW128" s="421"/>
      <c r="MTX128" s="421"/>
      <c r="MTY128" s="421"/>
      <c r="MTZ128" s="421"/>
      <c r="MUA128" s="421"/>
      <c r="MUB128" s="421"/>
      <c r="MUC128" s="421"/>
      <c r="MUD128" s="421"/>
      <c r="MUE128" s="421"/>
      <c r="MUF128" s="421"/>
      <c r="MUG128" s="421"/>
      <c r="MUH128" s="421"/>
      <c r="MUI128" s="421"/>
      <c r="MUJ128" s="421"/>
      <c r="MUK128" s="421"/>
      <c r="MUL128" s="421"/>
      <c r="MUM128" s="421"/>
      <c r="MUN128" s="421"/>
      <c r="MUO128" s="421"/>
      <c r="MUP128" s="421"/>
      <c r="MUQ128" s="421"/>
      <c r="MUR128" s="421"/>
      <c r="MUS128" s="421"/>
      <c r="MUT128" s="421"/>
      <c r="MUU128" s="421"/>
      <c r="MUV128" s="421"/>
      <c r="MUW128" s="421"/>
      <c r="MUX128" s="421"/>
      <c r="MUY128" s="421"/>
      <c r="MUZ128" s="421"/>
      <c r="MVA128" s="421"/>
      <c r="MVB128" s="421"/>
      <c r="MVC128" s="421"/>
      <c r="MVD128" s="421"/>
      <c r="MVE128" s="421"/>
      <c r="MVF128" s="421"/>
      <c r="MVG128" s="421"/>
      <c r="MVH128" s="421"/>
      <c r="MVI128" s="421"/>
      <c r="MVJ128" s="421"/>
      <c r="MVK128" s="421"/>
      <c r="MVL128" s="421"/>
      <c r="MVM128" s="421"/>
      <c r="MVN128" s="421"/>
      <c r="MVO128" s="421"/>
      <c r="MVP128" s="421"/>
      <c r="MVQ128" s="421"/>
      <c r="MVR128" s="421"/>
      <c r="MVS128" s="421"/>
      <c r="MVT128" s="421"/>
      <c r="MVU128" s="421"/>
      <c r="MVV128" s="421"/>
      <c r="MVW128" s="421"/>
      <c r="MVX128" s="421"/>
      <c r="MVY128" s="421"/>
      <c r="MVZ128" s="421"/>
      <c r="MWA128" s="421"/>
      <c r="MWB128" s="421"/>
      <c r="MWC128" s="421"/>
      <c r="MWD128" s="421"/>
      <c r="MWE128" s="421"/>
      <c r="MWF128" s="421"/>
      <c r="MWG128" s="421"/>
      <c r="MWH128" s="421"/>
      <c r="MWI128" s="421"/>
      <c r="MWJ128" s="421"/>
      <c r="MWK128" s="421"/>
      <c r="MWL128" s="421"/>
      <c r="MWM128" s="421"/>
      <c r="MWN128" s="421"/>
      <c r="MWO128" s="421"/>
      <c r="MWP128" s="421"/>
      <c r="MWQ128" s="421"/>
      <c r="MWR128" s="421"/>
      <c r="MWS128" s="421"/>
      <c r="MWT128" s="421"/>
      <c r="MWU128" s="421"/>
      <c r="MWV128" s="421"/>
      <c r="MWW128" s="421"/>
      <c r="MWX128" s="421"/>
      <c r="MWY128" s="421"/>
      <c r="MWZ128" s="421"/>
      <c r="MXA128" s="421"/>
      <c r="MXB128" s="421"/>
      <c r="MXC128" s="421"/>
      <c r="MXD128" s="421"/>
      <c r="MXE128" s="421"/>
      <c r="MXJ128" s="421"/>
      <c r="MXK128" s="421"/>
      <c r="MXL128" s="421"/>
      <c r="MXM128" s="421"/>
      <c r="MXN128" s="421"/>
      <c r="MXO128" s="421"/>
      <c r="MXP128" s="421"/>
      <c r="MXQ128" s="421"/>
      <c r="MXR128" s="421"/>
      <c r="MXS128" s="421"/>
      <c r="MXT128" s="421"/>
      <c r="MZL128" s="421"/>
      <c r="MZM128" s="421"/>
      <c r="MZN128" s="421"/>
      <c r="MZO128" s="421"/>
      <c r="MZP128" s="421"/>
      <c r="MZQ128" s="421"/>
      <c r="MZR128" s="421"/>
      <c r="MZS128" s="421"/>
      <c r="MZT128" s="421"/>
      <c r="MZU128" s="421"/>
      <c r="MZV128" s="421"/>
      <c r="MZW128" s="421"/>
      <c r="MZX128" s="421"/>
      <c r="MZY128" s="421"/>
      <c r="MZZ128" s="421"/>
      <c r="NAA128" s="421"/>
      <c r="NAB128" s="421"/>
      <c r="NAC128" s="421"/>
      <c r="NAD128" s="421"/>
      <c r="NAE128" s="421"/>
      <c r="NAF128" s="421"/>
      <c r="NAG128" s="421"/>
      <c r="NAH128" s="421"/>
      <c r="NAI128" s="421"/>
      <c r="NAJ128" s="421"/>
      <c r="NAK128" s="421"/>
      <c r="NAL128" s="421"/>
      <c r="NAM128" s="421"/>
      <c r="NAN128" s="421"/>
      <c r="NAO128" s="421"/>
      <c r="NAP128" s="421"/>
      <c r="NAQ128" s="421"/>
      <c r="NAR128" s="421"/>
      <c r="NAS128" s="421"/>
      <c r="NAT128" s="421"/>
      <c r="NAU128" s="421"/>
      <c r="NAV128" s="421"/>
      <c r="NAW128" s="421"/>
      <c r="NAX128" s="421"/>
      <c r="NAY128" s="421"/>
      <c r="NAZ128" s="421"/>
      <c r="NBA128" s="421"/>
      <c r="NBB128" s="421"/>
      <c r="NBC128" s="421"/>
      <c r="NBD128" s="421"/>
      <c r="NBE128" s="421"/>
      <c r="NBF128" s="421"/>
      <c r="NBG128" s="421"/>
      <c r="NBH128" s="421"/>
      <c r="NBI128" s="421"/>
      <c r="NBJ128" s="421"/>
      <c r="NBK128" s="421"/>
      <c r="NBL128" s="421"/>
      <c r="NBM128" s="421"/>
      <c r="NBN128" s="421"/>
      <c r="NBO128" s="421"/>
      <c r="NBP128" s="421"/>
      <c r="NBQ128" s="421"/>
      <c r="NBR128" s="421"/>
      <c r="NBS128" s="421"/>
      <c r="NBT128" s="421"/>
      <c r="NBU128" s="421"/>
      <c r="NBV128" s="421"/>
      <c r="NBW128" s="421"/>
      <c r="NBX128" s="421"/>
      <c r="NBY128" s="421"/>
      <c r="NBZ128" s="421"/>
      <c r="NCA128" s="421"/>
      <c r="NCB128" s="421"/>
      <c r="NCC128" s="421"/>
      <c r="NCD128" s="421"/>
      <c r="NCE128" s="421"/>
      <c r="NCF128" s="421"/>
      <c r="NCG128" s="421"/>
      <c r="NCH128" s="421"/>
      <c r="NCI128" s="421"/>
      <c r="NCJ128" s="421"/>
      <c r="NCK128" s="421"/>
      <c r="NCL128" s="421"/>
      <c r="NCM128" s="421"/>
      <c r="NCN128" s="421"/>
      <c r="NCO128" s="421"/>
      <c r="NCP128" s="421"/>
      <c r="NCQ128" s="421"/>
      <c r="NCR128" s="421"/>
      <c r="NCS128" s="421"/>
      <c r="NCT128" s="421"/>
      <c r="NCU128" s="421"/>
      <c r="NCV128" s="421"/>
      <c r="NCW128" s="421"/>
      <c r="NCX128" s="421"/>
      <c r="NCY128" s="421"/>
      <c r="NCZ128" s="421"/>
      <c r="NDA128" s="421"/>
      <c r="NDB128" s="421"/>
      <c r="NDC128" s="421"/>
      <c r="NDD128" s="421"/>
      <c r="NDE128" s="421"/>
      <c r="NDF128" s="421"/>
      <c r="NDG128" s="421"/>
      <c r="NDH128" s="421"/>
      <c r="NDI128" s="421"/>
      <c r="NDJ128" s="421"/>
      <c r="NDK128" s="421"/>
      <c r="NDL128" s="421"/>
      <c r="NDM128" s="421"/>
      <c r="NDN128" s="421"/>
      <c r="NDO128" s="421"/>
      <c r="NDP128" s="421"/>
      <c r="NDQ128" s="421"/>
      <c r="NDR128" s="421"/>
      <c r="NDS128" s="421"/>
      <c r="NDT128" s="421"/>
      <c r="NDU128" s="421"/>
      <c r="NDV128" s="421"/>
      <c r="NDW128" s="421"/>
      <c r="NDX128" s="421"/>
      <c r="NDY128" s="421"/>
      <c r="NDZ128" s="421"/>
      <c r="NEA128" s="421"/>
      <c r="NEB128" s="421"/>
      <c r="NEC128" s="421"/>
      <c r="NED128" s="421"/>
      <c r="NEE128" s="421"/>
      <c r="NEF128" s="421"/>
      <c r="NEG128" s="421"/>
      <c r="NEH128" s="421"/>
      <c r="NEI128" s="421"/>
      <c r="NEJ128" s="421"/>
      <c r="NEK128" s="421"/>
      <c r="NEL128" s="421"/>
      <c r="NEM128" s="421"/>
      <c r="NEN128" s="421"/>
      <c r="NEO128" s="421"/>
      <c r="NEP128" s="421"/>
      <c r="NEQ128" s="421"/>
      <c r="NER128" s="421"/>
      <c r="NES128" s="421"/>
      <c r="NET128" s="421"/>
      <c r="NEU128" s="421"/>
      <c r="NEV128" s="421"/>
      <c r="NEW128" s="421"/>
      <c r="NEX128" s="421"/>
      <c r="NEY128" s="421"/>
      <c r="NEZ128" s="421"/>
      <c r="NFA128" s="421"/>
      <c r="NFB128" s="421"/>
      <c r="NFC128" s="421"/>
      <c r="NFD128" s="421"/>
      <c r="NFE128" s="421"/>
      <c r="NFF128" s="421"/>
      <c r="NFG128" s="421"/>
      <c r="NFH128" s="421"/>
      <c r="NFI128" s="421"/>
      <c r="NFJ128" s="421"/>
      <c r="NFK128" s="421"/>
      <c r="NFL128" s="421"/>
      <c r="NFM128" s="421"/>
      <c r="NFN128" s="421"/>
      <c r="NFO128" s="421"/>
      <c r="NFP128" s="421"/>
      <c r="NFQ128" s="421"/>
      <c r="NFR128" s="421"/>
      <c r="NFS128" s="421"/>
      <c r="NFT128" s="421"/>
      <c r="NFU128" s="421"/>
      <c r="NFV128" s="421"/>
      <c r="NFW128" s="421"/>
      <c r="NFX128" s="421"/>
      <c r="NFY128" s="421"/>
      <c r="NFZ128" s="421"/>
      <c r="NGA128" s="421"/>
      <c r="NGB128" s="421"/>
      <c r="NGC128" s="421"/>
      <c r="NGD128" s="421"/>
      <c r="NGE128" s="421"/>
      <c r="NGF128" s="421"/>
      <c r="NGG128" s="421"/>
      <c r="NGH128" s="421"/>
      <c r="NGI128" s="421"/>
      <c r="NGJ128" s="421"/>
      <c r="NGK128" s="421"/>
      <c r="NGL128" s="421"/>
      <c r="NGM128" s="421"/>
      <c r="NGN128" s="421"/>
      <c r="NGO128" s="421"/>
      <c r="NGP128" s="421"/>
      <c r="NGQ128" s="421"/>
      <c r="NGR128" s="421"/>
      <c r="NGS128" s="421"/>
      <c r="NGT128" s="421"/>
      <c r="NGU128" s="421"/>
      <c r="NGV128" s="421"/>
      <c r="NGW128" s="421"/>
      <c r="NGX128" s="421"/>
      <c r="NGY128" s="421"/>
      <c r="NGZ128" s="421"/>
      <c r="NHA128" s="421"/>
      <c r="NHF128" s="421"/>
      <c r="NHG128" s="421"/>
      <c r="NHH128" s="421"/>
      <c r="NHI128" s="421"/>
      <c r="NHJ128" s="421"/>
      <c r="NHK128" s="421"/>
      <c r="NHL128" s="421"/>
      <c r="NHM128" s="421"/>
      <c r="NHN128" s="421"/>
      <c r="NHO128" s="421"/>
      <c r="NHP128" s="421"/>
      <c r="NJH128" s="421"/>
      <c r="NJI128" s="421"/>
      <c r="NJJ128" s="421"/>
      <c r="NJK128" s="421"/>
      <c r="NJL128" s="421"/>
      <c r="NJM128" s="421"/>
      <c r="NJN128" s="421"/>
      <c r="NJO128" s="421"/>
      <c r="NJP128" s="421"/>
      <c r="NJQ128" s="421"/>
      <c r="NJR128" s="421"/>
      <c r="NJS128" s="421"/>
      <c r="NJT128" s="421"/>
      <c r="NJU128" s="421"/>
      <c r="NJV128" s="421"/>
      <c r="NJW128" s="421"/>
      <c r="NJX128" s="421"/>
      <c r="NJY128" s="421"/>
      <c r="NJZ128" s="421"/>
      <c r="NKA128" s="421"/>
      <c r="NKB128" s="421"/>
      <c r="NKC128" s="421"/>
      <c r="NKD128" s="421"/>
      <c r="NKE128" s="421"/>
      <c r="NKF128" s="421"/>
      <c r="NKG128" s="421"/>
      <c r="NKH128" s="421"/>
      <c r="NKI128" s="421"/>
      <c r="NKJ128" s="421"/>
      <c r="NKK128" s="421"/>
      <c r="NKL128" s="421"/>
      <c r="NKM128" s="421"/>
      <c r="NKN128" s="421"/>
      <c r="NKO128" s="421"/>
      <c r="NKP128" s="421"/>
      <c r="NKQ128" s="421"/>
      <c r="NKR128" s="421"/>
      <c r="NKS128" s="421"/>
      <c r="NKT128" s="421"/>
      <c r="NKU128" s="421"/>
      <c r="NKV128" s="421"/>
      <c r="NKW128" s="421"/>
      <c r="NKX128" s="421"/>
      <c r="NKY128" s="421"/>
      <c r="NKZ128" s="421"/>
      <c r="NLA128" s="421"/>
      <c r="NLB128" s="421"/>
      <c r="NLC128" s="421"/>
      <c r="NLD128" s="421"/>
      <c r="NLE128" s="421"/>
      <c r="NLF128" s="421"/>
      <c r="NLG128" s="421"/>
      <c r="NLH128" s="421"/>
      <c r="NLI128" s="421"/>
      <c r="NLJ128" s="421"/>
      <c r="NLK128" s="421"/>
      <c r="NLL128" s="421"/>
      <c r="NLM128" s="421"/>
      <c r="NLN128" s="421"/>
      <c r="NLO128" s="421"/>
      <c r="NLP128" s="421"/>
      <c r="NLQ128" s="421"/>
      <c r="NLR128" s="421"/>
      <c r="NLS128" s="421"/>
      <c r="NLT128" s="421"/>
      <c r="NLU128" s="421"/>
      <c r="NLV128" s="421"/>
      <c r="NLW128" s="421"/>
      <c r="NLX128" s="421"/>
      <c r="NLY128" s="421"/>
      <c r="NLZ128" s="421"/>
      <c r="NMA128" s="421"/>
      <c r="NMB128" s="421"/>
      <c r="NMC128" s="421"/>
      <c r="NMD128" s="421"/>
      <c r="NME128" s="421"/>
      <c r="NMF128" s="421"/>
      <c r="NMG128" s="421"/>
      <c r="NMH128" s="421"/>
      <c r="NMI128" s="421"/>
      <c r="NMJ128" s="421"/>
      <c r="NMK128" s="421"/>
      <c r="NML128" s="421"/>
      <c r="NMM128" s="421"/>
      <c r="NMN128" s="421"/>
      <c r="NMO128" s="421"/>
      <c r="NMP128" s="421"/>
      <c r="NMQ128" s="421"/>
      <c r="NMR128" s="421"/>
      <c r="NMS128" s="421"/>
      <c r="NMT128" s="421"/>
      <c r="NMU128" s="421"/>
      <c r="NMV128" s="421"/>
      <c r="NMW128" s="421"/>
      <c r="NMX128" s="421"/>
      <c r="NMY128" s="421"/>
      <c r="NMZ128" s="421"/>
      <c r="NNA128" s="421"/>
      <c r="NNB128" s="421"/>
      <c r="NNC128" s="421"/>
      <c r="NND128" s="421"/>
      <c r="NNE128" s="421"/>
      <c r="NNF128" s="421"/>
      <c r="NNG128" s="421"/>
      <c r="NNH128" s="421"/>
      <c r="NNI128" s="421"/>
      <c r="NNJ128" s="421"/>
      <c r="NNK128" s="421"/>
      <c r="NNL128" s="421"/>
      <c r="NNM128" s="421"/>
      <c r="NNN128" s="421"/>
      <c r="NNO128" s="421"/>
      <c r="NNP128" s="421"/>
      <c r="NNQ128" s="421"/>
      <c r="NNR128" s="421"/>
      <c r="NNS128" s="421"/>
      <c r="NNT128" s="421"/>
      <c r="NNU128" s="421"/>
      <c r="NNV128" s="421"/>
      <c r="NNW128" s="421"/>
      <c r="NNX128" s="421"/>
      <c r="NNY128" s="421"/>
      <c r="NNZ128" s="421"/>
      <c r="NOA128" s="421"/>
      <c r="NOB128" s="421"/>
      <c r="NOC128" s="421"/>
      <c r="NOD128" s="421"/>
      <c r="NOE128" s="421"/>
      <c r="NOF128" s="421"/>
      <c r="NOG128" s="421"/>
      <c r="NOH128" s="421"/>
      <c r="NOI128" s="421"/>
      <c r="NOJ128" s="421"/>
      <c r="NOK128" s="421"/>
      <c r="NOL128" s="421"/>
      <c r="NOM128" s="421"/>
      <c r="NON128" s="421"/>
      <c r="NOO128" s="421"/>
      <c r="NOP128" s="421"/>
      <c r="NOQ128" s="421"/>
      <c r="NOR128" s="421"/>
      <c r="NOS128" s="421"/>
      <c r="NOT128" s="421"/>
      <c r="NOU128" s="421"/>
      <c r="NOV128" s="421"/>
      <c r="NOW128" s="421"/>
      <c r="NOX128" s="421"/>
      <c r="NOY128" s="421"/>
      <c r="NOZ128" s="421"/>
      <c r="NPA128" s="421"/>
      <c r="NPB128" s="421"/>
      <c r="NPC128" s="421"/>
      <c r="NPD128" s="421"/>
      <c r="NPE128" s="421"/>
      <c r="NPF128" s="421"/>
      <c r="NPG128" s="421"/>
      <c r="NPH128" s="421"/>
      <c r="NPI128" s="421"/>
      <c r="NPJ128" s="421"/>
      <c r="NPK128" s="421"/>
      <c r="NPL128" s="421"/>
      <c r="NPM128" s="421"/>
      <c r="NPN128" s="421"/>
      <c r="NPO128" s="421"/>
      <c r="NPP128" s="421"/>
      <c r="NPQ128" s="421"/>
      <c r="NPR128" s="421"/>
      <c r="NPS128" s="421"/>
      <c r="NPT128" s="421"/>
      <c r="NPU128" s="421"/>
      <c r="NPV128" s="421"/>
      <c r="NPW128" s="421"/>
      <c r="NPX128" s="421"/>
      <c r="NPY128" s="421"/>
      <c r="NPZ128" s="421"/>
      <c r="NQA128" s="421"/>
      <c r="NQB128" s="421"/>
      <c r="NQC128" s="421"/>
      <c r="NQD128" s="421"/>
      <c r="NQE128" s="421"/>
      <c r="NQF128" s="421"/>
      <c r="NQG128" s="421"/>
      <c r="NQH128" s="421"/>
      <c r="NQI128" s="421"/>
      <c r="NQJ128" s="421"/>
      <c r="NQK128" s="421"/>
      <c r="NQL128" s="421"/>
      <c r="NQM128" s="421"/>
      <c r="NQN128" s="421"/>
      <c r="NQO128" s="421"/>
      <c r="NQP128" s="421"/>
      <c r="NQQ128" s="421"/>
      <c r="NQR128" s="421"/>
      <c r="NQS128" s="421"/>
      <c r="NQT128" s="421"/>
      <c r="NQU128" s="421"/>
      <c r="NQV128" s="421"/>
      <c r="NQW128" s="421"/>
      <c r="NRB128" s="421"/>
      <c r="NRC128" s="421"/>
      <c r="NRD128" s="421"/>
      <c r="NRE128" s="421"/>
      <c r="NRF128" s="421"/>
      <c r="NRG128" s="421"/>
      <c r="NRH128" s="421"/>
      <c r="NRI128" s="421"/>
      <c r="NRJ128" s="421"/>
      <c r="NRK128" s="421"/>
      <c r="NRL128" s="421"/>
      <c r="NTD128" s="421"/>
      <c r="NTE128" s="421"/>
      <c r="NTF128" s="421"/>
      <c r="NTG128" s="421"/>
      <c r="NTH128" s="421"/>
      <c r="NTI128" s="421"/>
      <c r="NTJ128" s="421"/>
      <c r="NTK128" s="421"/>
      <c r="NTL128" s="421"/>
      <c r="NTM128" s="421"/>
      <c r="NTN128" s="421"/>
      <c r="NTO128" s="421"/>
      <c r="NTP128" s="421"/>
      <c r="NTQ128" s="421"/>
      <c r="NTR128" s="421"/>
      <c r="NTS128" s="421"/>
      <c r="NTT128" s="421"/>
      <c r="NTU128" s="421"/>
      <c r="NTV128" s="421"/>
      <c r="NTW128" s="421"/>
      <c r="NTX128" s="421"/>
      <c r="NTY128" s="421"/>
      <c r="NTZ128" s="421"/>
      <c r="NUA128" s="421"/>
      <c r="NUB128" s="421"/>
      <c r="NUC128" s="421"/>
      <c r="NUD128" s="421"/>
      <c r="NUE128" s="421"/>
      <c r="NUF128" s="421"/>
      <c r="NUG128" s="421"/>
      <c r="NUH128" s="421"/>
      <c r="NUI128" s="421"/>
      <c r="NUJ128" s="421"/>
      <c r="NUK128" s="421"/>
      <c r="NUL128" s="421"/>
      <c r="NUM128" s="421"/>
      <c r="NUN128" s="421"/>
      <c r="NUO128" s="421"/>
      <c r="NUP128" s="421"/>
      <c r="NUQ128" s="421"/>
      <c r="NUR128" s="421"/>
      <c r="NUS128" s="421"/>
      <c r="NUT128" s="421"/>
      <c r="NUU128" s="421"/>
      <c r="NUV128" s="421"/>
      <c r="NUW128" s="421"/>
      <c r="NUX128" s="421"/>
      <c r="NUY128" s="421"/>
      <c r="NUZ128" s="421"/>
      <c r="NVA128" s="421"/>
      <c r="NVB128" s="421"/>
      <c r="NVC128" s="421"/>
      <c r="NVD128" s="421"/>
      <c r="NVE128" s="421"/>
      <c r="NVF128" s="421"/>
      <c r="NVG128" s="421"/>
      <c r="NVH128" s="421"/>
      <c r="NVI128" s="421"/>
      <c r="NVJ128" s="421"/>
      <c r="NVK128" s="421"/>
      <c r="NVL128" s="421"/>
      <c r="NVM128" s="421"/>
      <c r="NVN128" s="421"/>
      <c r="NVO128" s="421"/>
      <c r="NVP128" s="421"/>
      <c r="NVQ128" s="421"/>
      <c r="NVR128" s="421"/>
      <c r="NVS128" s="421"/>
      <c r="NVT128" s="421"/>
      <c r="NVU128" s="421"/>
      <c r="NVV128" s="421"/>
      <c r="NVW128" s="421"/>
      <c r="NVX128" s="421"/>
      <c r="NVY128" s="421"/>
      <c r="NVZ128" s="421"/>
      <c r="NWA128" s="421"/>
      <c r="NWB128" s="421"/>
      <c r="NWC128" s="421"/>
      <c r="NWD128" s="421"/>
      <c r="NWE128" s="421"/>
      <c r="NWF128" s="421"/>
      <c r="NWG128" s="421"/>
      <c r="NWH128" s="421"/>
      <c r="NWI128" s="421"/>
      <c r="NWJ128" s="421"/>
      <c r="NWK128" s="421"/>
      <c r="NWL128" s="421"/>
      <c r="NWM128" s="421"/>
      <c r="NWN128" s="421"/>
      <c r="NWO128" s="421"/>
      <c r="NWP128" s="421"/>
      <c r="NWQ128" s="421"/>
      <c r="NWR128" s="421"/>
      <c r="NWS128" s="421"/>
      <c r="NWT128" s="421"/>
      <c r="NWU128" s="421"/>
      <c r="NWV128" s="421"/>
      <c r="NWW128" s="421"/>
      <c r="NWX128" s="421"/>
      <c r="NWY128" s="421"/>
      <c r="NWZ128" s="421"/>
      <c r="NXA128" s="421"/>
      <c r="NXB128" s="421"/>
      <c r="NXC128" s="421"/>
      <c r="NXD128" s="421"/>
      <c r="NXE128" s="421"/>
      <c r="NXF128" s="421"/>
      <c r="NXG128" s="421"/>
      <c r="NXH128" s="421"/>
      <c r="NXI128" s="421"/>
      <c r="NXJ128" s="421"/>
      <c r="NXK128" s="421"/>
      <c r="NXL128" s="421"/>
      <c r="NXM128" s="421"/>
      <c r="NXN128" s="421"/>
      <c r="NXO128" s="421"/>
      <c r="NXP128" s="421"/>
      <c r="NXQ128" s="421"/>
      <c r="NXR128" s="421"/>
      <c r="NXS128" s="421"/>
      <c r="NXT128" s="421"/>
      <c r="NXU128" s="421"/>
      <c r="NXV128" s="421"/>
      <c r="NXW128" s="421"/>
      <c r="NXX128" s="421"/>
      <c r="NXY128" s="421"/>
      <c r="NXZ128" s="421"/>
      <c r="NYA128" s="421"/>
      <c r="NYB128" s="421"/>
      <c r="NYC128" s="421"/>
      <c r="NYD128" s="421"/>
      <c r="NYE128" s="421"/>
      <c r="NYF128" s="421"/>
      <c r="NYG128" s="421"/>
      <c r="NYH128" s="421"/>
      <c r="NYI128" s="421"/>
      <c r="NYJ128" s="421"/>
      <c r="NYK128" s="421"/>
      <c r="NYL128" s="421"/>
      <c r="NYM128" s="421"/>
      <c r="NYN128" s="421"/>
      <c r="NYO128" s="421"/>
      <c r="NYP128" s="421"/>
      <c r="NYQ128" s="421"/>
      <c r="NYR128" s="421"/>
      <c r="NYS128" s="421"/>
      <c r="NYT128" s="421"/>
      <c r="NYU128" s="421"/>
      <c r="NYV128" s="421"/>
      <c r="NYW128" s="421"/>
      <c r="NYX128" s="421"/>
      <c r="NYY128" s="421"/>
      <c r="NYZ128" s="421"/>
      <c r="NZA128" s="421"/>
      <c r="NZB128" s="421"/>
      <c r="NZC128" s="421"/>
      <c r="NZD128" s="421"/>
      <c r="NZE128" s="421"/>
      <c r="NZF128" s="421"/>
      <c r="NZG128" s="421"/>
      <c r="NZH128" s="421"/>
      <c r="NZI128" s="421"/>
      <c r="NZJ128" s="421"/>
      <c r="NZK128" s="421"/>
      <c r="NZL128" s="421"/>
      <c r="NZM128" s="421"/>
      <c r="NZN128" s="421"/>
      <c r="NZO128" s="421"/>
      <c r="NZP128" s="421"/>
      <c r="NZQ128" s="421"/>
      <c r="NZR128" s="421"/>
      <c r="NZS128" s="421"/>
      <c r="NZT128" s="421"/>
      <c r="NZU128" s="421"/>
      <c r="NZV128" s="421"/>
      <c r="NZW128" s="421"/>
      <c r="NZX128" s="421"/>
      <c r="NZY128" s="421"/>
      <c r="NZZ128" s="421"/>
      <c r="OAA128" s="421"/>
      <c r="OAB128" s="421"/>
      <c r="OAC128" s="421"/>
      <c r="OAD128" s="421"/>
      <c r="OAE128" s="421"/>
      <c r="OAF128" s="421"/>
      <c r="OAG128" s="421"/>
      <c r="OAH128" s="421"/>
      <c r="OAI128" s="421"/>
      <c r="OAJ128" s="421"/>
      <c r="OAK128" s="421"/>
      <c r="OAL128" s="421"/>
      <c r="OAM128" s="421"/>
      <c r="OAN128" s="421"/>
      <c r="OAO128" s="421"/>
      <c r="OAP128" s="421"/>
      <c r="OAQ128" s="421"/>
      <c r="OAR128" s="421"/>
      <c r="OAS128" s="421"/>
      <c r="OAX128" s="421"/>
      <c r="OAY128" s="421"/>
      <c r="OAZ128" s="421"/>
      <c r="OBA128" s="421"/>
      <c r="OBB128" s="421"/>
      <c r="OBC128" s="421"/>
      <c r="OBD128" s="421"/>
      <c r="OBE128" s="421"/>
      <c r="OBF128" s="421"/>
      <c r="OBG128" s="421"/>
      <c r="OBH128" s="421"/>
      <c r="OCZ128" s="421"/>
      <c r="ODA128" s="421"/>
      <c r="ODB128" s="421"/>
      <c r="ODC128" s="421"/>
      <c r="ODD128" s="421"/>
      <c r="ODE128" s="421"/>
      <c r="ODF128" s="421"/>
      <c r="ODG128" s="421"/>
      <c r="ODH128" s="421"/>
      <c r="ODI128" s="421"/>
      <c r="ODJ128" s="421"/>
      <c r="ODK128" s="421"/>
      <c r="ODL128" s="421"/>
      <c r="ODM128" s="421"/>
      <c r="ODN128" s="421"/>
      <c r="ODO128" s="421"/>
      <c r="ODP128" s="421"/>
      <c r="ODQ128" s="421"/>
      <c r="ODR128" s="421"/>
      <c r="ODS128" s="421"/>
      <c r="ODT128" s="421"/>
      <c r="ODU128" s="421"/>
      <c r="ODV128" s="421"/>
      <c r="ODW128" s="421"/>
      <c r="ODX128" s="421"/>
      <c r="ODY128" s="421"/>
      <c r="ODZ128" s="421"/>
      <c r="OEA128" s="421"/>
      <c r="OEB128" s="421"/>
      <c r="OEC128" s="421"/>
      <c r="OED128" s="421"/>
      <c r="OEE128" s="421"/>
      <c r="OEF128" s="421"/>
      <c r="OEG128" s="421"/>
      <c r="OEH128" s="421"/>
      <c r="OEI128" s="421"/>
      <c r="OEJ128" s="421"/>
      <c r="OEK128" s="421"/>
      <c r="OEL128" s="421"/>
      <c r="OEM128" s="421"/>
      <c r="OEN128" s="421"/>
      <c r="OEO128" s="421"/>
      <c r="OEP128" s="421"/>
      <c r="OEQ128" s="421"/>
      <c r="OER128" s="421"/>
      <c r="OES128" s="421"/>
      <c r="OET128" s="421"/>
      <c r="OEU128" s="421"/>
      <c r="OEV128" s="421"/>
      <c r="OEW128" s="421"/>
      <c r="OEX128" s="421"/>
      <c r="OEY128" s="421"/>
      <c r="OEZ128" s="421"/>
      <c r="OFA128" s="421"/>
      <c r="OFB128" s="421"/>
      <c r="OFC128" s="421"/>
      <c r="OFD128" s="421"/>
      <c r="OFE128" s="421"/>
      <c r="OFF128" s="421"/>
      <c r="OFG128" s="421"/>
      <c r="OFH128" s="421"/>
      <c r="OFI128" s="421"/>
      <c r="OFJ128" s="421"/>
      <c r="OFK128" s="421"/>
      <c r="OFL128" s="421"/>
      <c r="OFM128" s="421"/>
      <c r="OFN128" s="421"/>
      <c r="OFO128" s="421"/>
      <c r="OFP128" s="421"/>
      <c r="OFQ128" s="421"/>
      <c r="OFR128" s="421"/>
      <c r="OFS128" s="421"/>
      <c r="OFT128" s="421"/>
      <c r="OFU128" s="421"/>
      <c r="OFV128" s="421"/>
      <c r="OFW128" s="421"/>
      <c r="OFX128" s="421"/>
      <c r="OFY128" s="421"/>
      <c r="OFZ128" s="421"/>
      <c r="OGA128" s="421"/>
      <c r="OGB128" s="421"/>
      <c r="OGC128" s="421"/>
      <c r="OGD128" s="421"/>
      <c r="OGE128" s="421"/>
      <c r="OGF128" s="421"/>
      <c r="OGG128" s="421"/>
      <c r="OGH128" s="421"/>
      <c r="OGI128" s="421"/>
      <c r="OGJ128" s="421"/>
      <c r="OGK128" s="421"/>
      <c r="OGL128" s="421"/>
      <c r="OGM128" s="421"/>
      <c r="OGN128" s="421"/>
      <c r="OGO128" s="421"/>
      <c r="OGP128" s="421"/>
      <c r="OGQ128" s="421"/>
      <c r="OGR128" s="421"/>
      <c r="OGS128" s="421"/>
      <c r="OGT128" s="421"/>
      <c r="OGU128" s="421"/>
      <c r="OGV128" s="421"/>
      <c r="OGW128" s="421"/>
      <c r="OGX128" s="421"/>
      <c r="OGY128" s="421"/>
      <c r="OGZ128" s="421"/>
      <c r="OHA128" s="421"/>
      <c r="OHB128" s="421"/>
      <c r="OHC128" s="421"/>
      <c r="OHD128" s="421"/>
      <c r="OHE128" s="421"/>
      <c r="OHF128" s="421"/>
      <c r="OHG128" s="421"/>
      <c r="OHH128" s="421"/>
      <c r="OHI128" s="421"/>
      <c r="OHJ128" s="421"/>
      <c r="OHK128" s="421"/>
      <c r="OHL128" s="421"/>
      <c r="OHM128" s="421"/>
      <c r="OHN128" s="421"/>
      <c r="OHO128" s="421"/>
      <c r="OHP128" s="421"/>
      <c r="OHQ128" s="421"/>
      <c r="OHR128" s="421"/>
      <c r="OHS128" s="421"/>
      <c r="OHT128" s="421"/>
      <c r="OHU128" s="421"/>
      <c r="OHV128" s="421"/>
      <c r="OHW128" s="421"/>
      <c r="OHX128" s="421"/>
      <c r="OHY128" s="421"/>
      <c r="OHZ128" s="421"/>
      <c r="OIA128" s="421"/>
      <c r="OIB128" s="421"/>
      <c r="OIC128" s="421"/>
      <c r="OID128" s="421"/>
      <c r="OIE128" s="421"/>
      <c r="OIF128" s="421"/>
      <c r="OIG128" s="421"/>
      <c r="OIH128" s="421"/>
      <c r="OII128" s="421"/>
      <c r="OIJ128" s="421"/>
      <c r="OIK128" s="421"/>
      <c r="OIL128" s="421"/>
      <c r="OIM128" s="421"/>
      <c r="OIN128" s="421"/>
      <c r="OIO128" s="421"/>
      <c r="OIP128" s="421"/>
      <c r="OIQ128" s="421"/>
      <c r="OIR128" s="421"/>
      <c r="OIS128" s="421"/>
      <c r="OIT128" s="421"/>
      <c r="OIU128" s="421"/>
      <c r="OIV128" s="421"/>
      <c r="OIW128" s="421"/>
      <c r="OIX128" s="421"/>
      <c r="OIY128" s="421"/>
      <c r="OIZ128" s="421"/>
      <c r="OJA128" s="421"/>
      <c r="OJB128" s="421"/>
      <c r="OJC128" s="421"/>
      <c r="OJD128" s="421"/>
      <c r="OJE128" s="421"/>
      <c r="OJF128" s="421"/>
      <c r="OJG128" s="421"/>
      <c r="OJH128" s="421"/>
      <c r="OJI128" s="421"/>
      <c r="OJJ128" s="421"/>
      <c r="OJK128" s="421"/>
      <c r="OJL128" s="421"/>
      <c r="OJM128" s="421"/>
      <c r="OJN128" s="421"/>
      <c r="OJO128" s="421"/>
      <c r="OJP128" s="421"/>
      <c r="OJQ128" s="421"/>
      <c r="OJR128" s="421"/>
      <c r="OJS128" s="421"/>
      <c r="OJT128" s="421"/>
      <c r="OJU128" s="421"/>
      <c r="OJV128" s="421"/>
      <c r="OJW128" s="421"/>
      <c r="OJX128" s="421"/>
      <c r="OJY128" s="421"/>
      <c r="OJZ128" s="421"/>
      <c r="OKA128" s="421"/>
      <c r="OKB128" s="421"/>
      <c r="OKC128" s="421"/>
      <c r="OKD128" s="421"/>
      <c r="OKE128" s="421"/>
      <c r="OKF128" s="421"/>
      <c r="OKG128" s="421"/>
      <c r="OKH128" s="421"/>
      <c r="OKI128" s="421"/>
      <c r="OKJ128" s="421"/>
      <c r="OKK128" s="421"/>
      <c r="OKL128" s="421"/>
      <c r="OKM128" s="421"/>
      <c r="OKN128" s="421"/>
      <c r="OKO128" s="421"/>
      <c r="OKT128" s="421"/>
      <c r="OKU128" s="421"/>
      <c r="OKV128" s="421"/>
      <c r="OKW128" s="421"/>
      <c r="OKX128" s="421"/>
      <c r="OKY128" s="421"/>
      <c r="OKZ128" s="421"/>
      <c r="OLA128" s="421"/>
      <c r="OLB128" s="421"/>
      <c r="OLC128" s="421"/>
      <c r="OLD128" s="421"/>
      <c r="OMV128" s="421"/>
      <c r="OMW128" s="421"/>
      <c r="OMX128" s="421"/>
      <c r="OMY128" s="421"/>
      <c r="OMZ128" s="421"/>
      <c r="ONA128" s="421"/>
      <c r="ONB128" s="421"/>
      <c r="ONC128" s="421"/>
      <c r="OND128" s="421"/>
      <c r="ONE128" s="421"/>
      <c r="ONF128" s="421"/>
      <c r="ONG128" s="421"/>
      <c r="ONH128" s="421"/>
      <c r="ONI128" s="421"/>
      <c r="ONJ128" s="421"/>
      <c r="ONK128" s="421"/>
      <c r="ONL128" s="421"/>
      <c r="ONM128" s="421"/>
      <c r="ONN128" s="421"/>
      <c r="ONO128" s="421"/>
      <c r="ONP128" s="421"/>
      <c r="ONQ128" s="421"/>
      <c r="ONR128" s="421"/>
      <c r="ONS128" s="421"/>
      <c r="ONT128" s="421"/>
      <c r="ONU128" s="421"/>
      <c r="ONV128" s="421"/>
      <c r="ONW128" s="421"/>
      <c r="ONX128" s="421"/>
      <c r="ONY128" s="421"/>
      <c r="ONZ128" s="421"/>
      <c r="OOA128" s="421"/>
      <c r="OOB128" s="421"/>
      <c r="OOC128" s="421"/>
      <c r="OOD128" s="421"/>
      <c r="OOE128" s="421"/>
      <c r="OOF128" s="421"/>
      <c r="OOG128" s="421"/>
      <c r="OOH128" s="421"/>
      <c r="OOI128" s="421"/>
      <c r="OOJ128" s="421"/>
      <c r="OOK128" s="421"/>
      <c r="OOL128" s="421"/>
      <c r="OOM128" s="421"/>
      <c r="OON128" s="421"/>
      <c r="OOO128" s="421"/>
      <c r="OOP128" s="421"/>
      <c r="OOQ128" s="421"/>
      <c r="OOR128" s="421"/>
      <c r="OOS128" s="421"/>
      <c r="OOT128" s="421"/>
      <c r="OOU128" s="421"/>
      <c r="OOV128" s="421"/>
      <c r="OOW128" s="421"/>
      <c r="OOX128" s="421"/>
      <c r="OOY128" s="421"/>
      <c r="OOZ128" s="421"/>
      <c r="OPA128" s="421"/>
      <c r="OPB128" s="421"/>
      <c r="OPC128" s="421"/>
      <c r="OPD128" s="421"/>
      <c r="OPE128" s="421"/>
      <c r="OPF128" s="421"/>
      <c r="OPG128" s="421"/>
      <c r="OPH128" s="421"/>
      <c r="OPI128" s="421"/>
      <c r="OPJ128" s="421"/>
      <c r="OPK128" s="421"/>
      <c r="OPL128" s="421"/>
      <c r="OPM128" s="421"/>
      <c r="OPN128" s="421"/>
      <c r="OPO128" s="421"/>
      <c r="OPP128" s="421"/>
      <c r="OPQ128" s="421"/>
      <c r="OPR128" s="421"/>
      <c r="OPS128" s="421"/>
      <c r="OPT128" s="421"/>
      <c r="OPU128" s="421"/>
      <c r="OPV128" s="421"/>
      <c r="OPW128" s="421"/>
      <c r="OPX128" s="421"/>
      <c r="OPY128" s="421"/>
      <c r="OPZ128" s="421"/>
      <c r="OQA128" s="421"/>
      <c r="OQB128" s="421"/>
      <c r="OQC128" s="421"/>
      <c r="OQD128" s="421"/>
      <c r="OQE128" s="421"/>
      <c r="OQF128" s="421"/>
      <c r="OQG128" s="421"/>
      <c r="OQH128" s="421"/>
      <c r="OQI128" s="421"/>
      <c r="OQJ128" s="421"/>
      <c r="OQK128" s="421"/>
      <c r="OQL128" s="421"/>
      <c r="OQM128" s="421"/>
      <c r="OQN128" s="421"/>
      <c r="OQO128" s="421"/>
      <c r="OQP128" s="421"/>
      <c r="OQQ128" s="421"/>
      <c r="OQR128" s="421"/>
      <c r="OQS128" s="421"/>
      <c r="OQT128" s="421"/>
      <c r="OQU128" s="421"/>
      <c r="OQV128" s="421"/>
      <c r="OQW128" s="421"/>
      <c r="OQX128" s="421"/>
      <c r="OQY128" s="421"/>
      <c r="OQZ128" s="421"/>
      <c r="ORA128" s="421"/>
      <c r="ORB128" s="421"/>
      <c r="ORC128" s="421"/>
      <c r="ORD128" s="421"/>
      <c r="ORE128" s="421"/>
      <c r="ORF128" s="421"/>
      <c r="ORG128" s="421"/>
      <c r="ORH128" s="421"/>
      <c r="ORI128" s="421"/>
      <c r="ORJ128" s="421"/>
      <c r="ORK128" s="421"/>
      <c r="ORL128" s="421"/>
      <c r="ORM128" s="421"/>
      <c r="ORN128" s="421"/>
      <c r="ORO128" s="421"/>
      <c r="ORP128" s="421"/>
      <c r="ORQ128" s="421"/>
      <c r="ORR128" s="421"/>
      <c r="ORS128" s="421"/>
      <c r="ORT128" s="421"/>
      <c r="ORU128" s="421"/>
      <c r="ORV128" s="421"/>
      <c r="ORW128" s="421"/>
      <c r="ORX128" s="421"/>
      <c r="ORY128" s="421"/>
      <c r="ORZ128" s="421"/>
      <c r="OSA128" s="421"/>
      <c r="OSB128" s="421"/>
      <c r="OSC128" s="421"/>
      <c r="OSD128" s="421"/>
      <c r="OSE128" s="421"/>
      <c r="OSF128" s="421"/>
      <c r="OSG128" s="421"/>
      <c r="OSH128" s="421"/>
      <c r="OSI128" s="421"/>
      <c r="OSJ128" s="421"/>
      <c r="OSK128" s="421"/>
      <c r="OSL128" s="421"/>
      <c r="OSM128" s="421"/>
      <c r="OSN128" s="421"/>
      <c r="OSO128" s="421"/>
      <c r="OSP128" s="421"/>
      <c r="OSQ128" s="421"/>
      <c r="OSR128" s="421"/>
      <c r="OSS128" s="421"/>
      <c r="OST128" s="421"/>
      <c r="OSU128" s="421"/>
      <c r="OSV128" s="421"/>
      <c r="OSW128" s="421"/>
      <c r="OSX128" s="421"/>
      <c r="OSY128" s="421"/>
      <c r="OSZ128" s="421"/>
      <c r="OTA128" s="421"/>
      <c r="OTB128" s="421"/>
      <c r="OTC128" s="421"/>
      <c r="OTD128" s="421"/>
      <c r="OTE128" s="421"/>
      <c r="OTF128" s="421"/>
      <c r="OTG128" s="421"/>
      <c r="OTH128" s="421"/>
      <c r="OTI128" s="421"/>
      <c r="OTJ128" s="421"/>
      <c r="OTK128" s="421"/>
      <c r="OTL128" s="421"/>
      <c r="OTM128" s="421"/>
      <c r="OTN128" s="421"/>
      <c r="OTO128" s="421"/>
      <c r="OTP128" s="421"/>
      <c r="OTQ128" s="421"/>
      <c r="OTR128" s="421"/>
      <c r="OTS128" s="421"/>
      <c r="OTT128" s="421"/>
      <c r="OTU128" s="421"/>
      <c r="OTV128" s="421"/>
      <c r="OTW128" s="421"/>
      <c r="OTX128" s="421"/>
      <c r="OTY128" s="421"/>
      <c r="OTZ128" s="421"/>
      <c r="OUA128" s="421"/>
      <c r="OUB128" s="421"/>
      <c r="OUC128" s="421"/>
      <c r="OUD128" s="421"/>
      <c r="OUE128" s="421"/>
      <c r="OUF128" s="421"/>
      <c r="OUG128" s="421"/>
      <c r="OUH128" s="421"/>
      <c r="OUI128" s="421"/>
      <c r="OUJ128" s="421"/>
      <c r="OUK128" s="421"/>
      <c r="OUP128" s="421"/>
      <c r="OUQ128" s="421"/>
      <c r="OUR128" s="421"/>
      <c r="OUS128" s="421"/>
      <c r="OUT128" s="421"/>
      <c r="OUU128" s="421"/>
      <c r="OUV128" s="421"/>
      <c r="OUW128" s="421"/>
      <c r="OUX128" s="421"/>
      <c r="OUY128" s="421"/>
      <c r="OUZ128" s="421"/>
      <c r="OWR128" s="421"/>
      <c r="OWS128" s="421"/>
      <c r="OWT128" s="421"/>
      <c r="OWU128" s="421"/>
      <c r="OWV128" s="421"/>
      <c r="OWW128" s="421"/>
      <c r="OWX128" s="421"/>
      <c r="OWY128" s="421"/>
      <c r="OWZ128" s="421"/>
      <c r="OXA128" s="421"/>
      <c r="OXB128" s="421"/>
      <c r="OXC128" s="421"/>
      <c r="OXD128" s="421"/>
      <c r="OXE128" s="421"/>
      <c r="OXF128" s="421"/>
      <c r="OXG128" s="421"/>
      <c r="OXH128" s="421"/>
      <c r="OXI128" s="421"/>
      <c r="OXJ128" s="421"/>
      <c r="OXK128" s="421"/>
      <c r="OXL128" s="421"/>
      <c r="OXM128" s="421"/>
      <c r="OXN128" s="421"/>
      <c r="OXO128" s="421"/>
      <c r="OXP128" s="421"/>
      <c r="OXQ128" s="421"/>
      <c r="OXR128" s="421"/>
      <c r="OXS128" s="421"/>
      <c r="OXT128" s="421"/>
      <c r="OXU128" s="421"/>
      <c r="OXV128" s="421"/>
      <c r="OXW128" s="421"/>
      <c r="OXX128" s="421"/>
      <c r="OXY128" s="421"/>
      <c r="OXZ128" s="421"/>
      <c r="OYA128" s="421"/>
      <c r="OYB128" s="421"/>
      <c r="OYC128" s="421"/>
      <c r="OYD128" s="421"/>
      <c r="OYE128" s="421"/>
      <c r="OYF128" s="421"/>
      <c r="OYG128" s="421"/>
      <c r="OYH128" s="421"/>
      <c r="OYI128" s="421"/>
      <c r="OYJ128" s="421"/>
      <c r="OYK128" s="421"/>
      <c r="OYL128" s="421"/>
      <c r="OYM128" s="421"/>
      <c r="OYN128" s="421"/>
      <c r="OYO128" s="421"/>
      <c r="OYP128" s="421"/>
      <c r="OYQ128" s="421"/>
      <c r="OYR128" s="421"/>
      <c r="OYS128" s="421"/>
      <c r="OYT128" s="421"/>
      <c r="OYU128" s="421"/>
      <c r="OYV128" s="421"/>
      <c r="OYW128" s="421"/>
      <c r="OYX128" s="421"/>
      <c r="OYY128" s="421"/>
      <c r="OYZ128" s="421"/>
      <c r="OZA128" s="421"/>
      <c r="OZB128" s="421"/>
      <c r="OZC128" s="421"/>
      <c r="OZD128" s="421"/>
      <c r="OZE128" s="421"/>
      <c r="OZF128" s="421"/>
      <c r="OZG128" s="421"/>
      <c r="OZH128" s="421"/>
      <c r="OZI128" s="421"/>
      <c r="OZJ128" s="421"/>
      <c r="OZK128" s="421"/>
      <c r="OZL128" s="421"/>
      <c r="OZM128" s="421"/>
      <c r="OZN128" s="421"/>
      <c r="OZO128" s="421"/>
      <c r="OZP128" s="421"/>
      <c r="OZQ128" s="421"/>
      <c r="OZR128" s="421"/>
      <c r="OZS128" s="421"/>
      <c r="OZT128" s="421"/>
      <c r="OZU128" s="421"/>
      <c r="OZV128" s="421"/>
      <c r="OZW128" s="421"/>
      <c r="OZX128" s="421"/>
      <c r="OZY128" s="421"/>
      <c r="OZZ128" s="421"/>
      <c r="PAA128" s="421"/>
      <c r="PAB128" s="421"/>
      <c r="PAC128" s="421"/>
      <c r="PAD128" s="421"/>
      <c r="PAE128" s="421"/>
      <c r="PAF128" s="421"/>
      <c r="PAG128" s="421"/>
      <c r="PAH128" s="421"/>
      <c r="PAI128" s="421"/>
      <c r="PAJ128" s="421"/>
      <c r="PAK128" s="421"/>
      <c r="PAL128" s="421"/>
      <c r="PAM128" s="421"/>
      <c r="PAN128" s="421"/>
      <c r="PAO128" s="421"/>
      <c r="PAP128" s="421"/>
      <c r="PAQ128" s="421"/>
      <c r="PAR128" s="421"/>
      <c r="PAS128" s="421"/>
      <c r="PAT128" s="421"/>
      <c r="PAU128" s="421"/>
      <c r="PAV128" s="421"/>
      <c r="PAW128" s="421"/>
      <c r="PAX128" s="421"/>
      <c r="PAY128" s="421"/>
      <c r="PAZ128" s="421"/>
      <c r="PBA128" s="421"/>
      <c r="PBB128" s="421"/>
      <c r="PBC128" s="421"/>
      <c r="PBD128" s="421"/>
      <c r="PBE128" s="421"/>
      <c r="PBF128" s="421"/>
      <c r="PBG128" s="421"/>
      <c r="PBH128" s="421"/>
      <c r="PBI128" s="421"/>
      <c r="PBJ128" s="421"/>
      <c r="PBK128" s="421"/>
      <c r="PBL128" s="421"/>
      <c r="PBM128" s="421"/>
      <c r="PBN128" s="421"/>
      <c r="PBO128" s="421"/>
      <c r="PBP128" s="421"/>
      <c r="PBQ128" s="421"/>
      <c r="PBR128" s="421"/>
      <c r="PBS128" s="421"/>
      <c r="PBT128" s="421"/>
      <c r="PBU128" s="421"/>
      <c r="PBV128" s="421"/>
      <c r="PBW128" s="421"/>
      <c r="PBX128" s="421"/>
      <c r="PBY128" s="421"/>
      <c r="PBZ128" s="421"/>
      <c r="PCA128" s="421"/>
      <c r="PCB128" s="421"/>
      <c r="PCC128" s="421"/>
      <c r="PCD128" s="421"/>
      <c r="PCE128" s="421"/>
      <c r="PCF128" s="421"/>
      <c r="PCG128" s="421"/>
      <c r="PCH128" s="421"/>
      <c r="PCI128" s="421"/>
      <c r="PCJ128" s="421"/>
      <c r="PCK128" s="421"/>
      <c r="PCL128" s="421"/>
      <c r="PCM128" s="421"/>
      <c r="PCN128" s="421"/>
      <c r="PCO128" s="421"/>
      <c r="PCP128" s="421"/>
      <c r="PCQ128" s="421"/>
      <c r="PCR128" s="421"/>
      <c r="PCS128" s="421"/>
      <c r="PCT128" s="421"/>
      <c r="PCU128" s="421"/>
      <c r="PCV128" s="421"/>
      <c r="PCW128" s="421"/>
      <c r="PCX128" s="421"/>
      <c r="PCY128" s="421"/>
      <c r="PCZ128" s="421"/>
      <c r="PDA128" s="421"/>
      <c r="PDB128" s="421"/>
      <c r="PDC128" s="421"/>
      <c r="PDD128" s="421"/>
      <c r="PDE128" s="421"/>
      <c r="PDF128" s="421"/>
      <c r="PDG128" s="421"/>
      <c r="PDH128" s="421"/>
      <c r="PDI128" s="421"/>
      <c r="PDJ128" s="421"/>
      <c r="PDK128" s="421"/>
      <c r="PDL128" s="421"/>
      <c r="PDM128" s="421"/>
      <c r="PDN128" s="421"/>
      <c r="PDO128" s="421"/>
      <c r="PDP128" s="421"/>
      <c r="PDQ128" s="421"/>
      <c r="PDR128" s="421"/>
      <c r="PDS128" s="421"/>
      <c r="PDT128" s="421"/>
      <c r="PDU128" s="421"/>
      <c r="PDV128" s="421"/>
      <c r="PDW128" s="421"/>
      <c r="PDX128" s="421"/>
      <c r="PDY128" s="421"/>
      <c r="PDZ128" s="421"/>
      <c r="PEA128" s="421"/>
      <c r="PEB128" s="421"/>
      <c r="PEC128" s="421"/>
      <c r="PED128" s="421"/>
      <c r="PEE128" s="421"/>
      <c r="PEF128" s="421"/>
      <c r="PEG128" s="421"/>
      <c r="PEL128" s="421"/>
      <c r="PEM128" s="421"/>
      <c r="PEN128" s="421"/>
      <c r="PEO128" s="421"/>
      <c r="PEP128" s="421"/>
      <c r="PEQ128" s="421"/>
      <c r="PER128" s="421"/>
      <c r="PES128" s="421"/>
      <c r="PET128" s="421"/>
      <c r="PEU128" s="421"/>
      <c r="PEV128" s="421"/>
      <c r="PGN128" s="421"/>
      <c r="PGO128" s="421"/>
      <c r="PGP128" s="421"/>
      <c r="PGQ128" s="421"/>
      <c r="PGR128" s="421"/>
      <c r="PGS128" s="421"/>
      <c r="PGT128" s="421"/>
      <c r="PGU128" s="421"/>
      <c r="PGV128" s="421"/>
      <c r="PGW128" s="421"/>
      <c r="PGX128" s="421"/>
      <c r="PGY128" s="421"/>
      <c r="PGZ128" s="421"/>
      <c r="PHA128" s="421"/>
      <c r="PHB128" s="421"/>
      <c r="PHC128" s="421"/>
      <c r="PHD128" s="421"/>
      <c r="PHE128" s="421"/>
      <c r="PHF128" s="421"/>
      <c r="PHG128" s="421"/>
      <c r="PHH128" s="421"/>
      <c r="PHI128" s="421"/>
      <c r="PHJ128" s="421"/>
      <c r="PHK128" s="421"/>
      <c r="PHL128" s="421"/>
      <c r="PHM128" s="421"/>
      <c r="PHN128" s="421"/>
      <c r="PHO128" s="421"/>
      <c r="PHP128" s="421"/>
      <c r="PHQ128" s="421"/>
      <c r="PHR128" s="421"/>
      <c r="PHS128" s="421"/>
      <c r="PHT128" s="421"/>
      <c r="PHU128" s="421"/>
      <c r="PHV128" s="421"/>
      <c r="PHW128" s="421"/>
      <c r="PHX128" s="421"/>
      <c r="PHY128" s="421"/>
      <c r="PHZ128" s="421"/>
      <c r="PIA128" s="421"/>
      <c r="PIB128" s="421"/>
      <c r="PIC128" s="421"/>
      <c r="PID128" s="421"/>
      <c r="PIE128" s="421"/>
      <c r="PIF128" s="421"/>
      <c r="PIG128" s="421"/>
      <c r="PIH128" s="421"/>
      <c r="PII128" s="421"/>
      <c r="PIJ128" s="421"/>
      <c r="PIK128" s="421"/>
      <c r="PIL128" s="421"/>
      <c r="PIM128" s="421"/>
      <c r="PIN128" s="421"/>
      <c r="PIO128" s="421"/>
      <c r="PIP128" s="421"/>
      <c r="PIQ128" s="421"/>
      <c r="PIR128" s="421"/>
      <c r="PIS128" s="421"/>
      <c r="PIT128" s="421"/>
      <c r="PIU128" s="421"/>
      <c r="PIV128" s="421"/>
      <c r="PIW128" s="421"/>
      <c r="PIX128" s="421"/>
      <c r="PIY128" s="421"/>
      <c r="PIZ128" s="421"/>
      <c r="PJA128" s="421"/>
      <c r="PJB128" s="421"/>
      <c r="PJC128" s="421"/>
      <c r="PJD128" s="421"/>
      <c r="PJE128" s="421"/>
      <c r="PJF128" s="421"/>
      <c r="PJG128" s="421"/>
      <c r="PJH128" s="421"/>
      <c r="PJI128" s="421"/>
      <c r="PJJ128" s="421"/>
      <c r="PJK128" s="421"/>
      <c r="PJL128" s="421"/>
      <c r="PJM128" s="421"/>
      <c r="PJN128" s="421"/>
      <c r="PJO128" s="421"/>
      <c r="PJP128" s="421"/>
      <c r="PJQ128" s="421"/>
      <c r="PJR128" s="421"/>
      <c r="PJS128" s="421"/>
      <c r="PJT128" s="421"/>
      <c r="PJU128" s="421"/>
      <c r="PJV128" s="421"/>
      <c r="PJW128" s="421"/>
      <c r="PJX128" s="421"/>
      <c r="PJY128" s="421"/>
      <c r="PJZ128" s="421"/>
      <c r="PKA128" s="421"/>
      <c r="PKB128" s="421"/>
      <c r="PKC128" s="421"/>
      <c r="PKD128" s="421"/>
      <c r="PKE128" s="421"/>
      <c r="PKF128" s="421"/>
      <c r="PKG128" s="421"/>
      <c r="PKH128" s="421"/>
      <c r="PKI128" s="421"/>
      <c r="PKJ128" s="421"/>
      <c r="PKK128" s="421"/>
      <c r="PKL128" s="421"/>
      <c r="PKM128" s="421"/>
      <c r="PKN128" s="421"/>
      <c r="PKO128" s="421"/>
      <c r="PKP128" s="421"/>
      <c r="PKQ128" s="421"/>
      <c r="PKR128" s="421"/>
      <c r="PKS128" s="421"/>
      <c r="PKT128" s="421"/>
      <c r="PKU128" s="421"/>
      <c r="PKV128" s="421"/>
      <c r="PKW128" s="421"/>
      <c r="PKX128" s="421"/>
      <c r="PKY128" s="421"/>
      <c r="PKZ128" s="421"/>
      <c r="PLA128" s="421"/>
      <c r="PLB128" s="421"/>
      <c r="PLC128" s="421"/>
      <c r="PLD128" s="421"/>
      <c r="PLE128" s="421"/>
      <c r="PLF128" s="421"/>
      <c r="PLG128" s="421"/>
      <c r="PLH128" s="421"/>
      <c r="PLI128" s="421"/>
      <c r="PLJ128" s="421"/>
      <c r="PLK128" s="421"/>
      <c r="PLL128" s="421"/>
      <c r="PLM128" s="421"/>
      <c r="PLN128" s="421"/>
      <c r="PLO128" s="421"/>
      <c r="PLP128" s="421"/>
      <c r="PLQ128" s="421"/>
      <c r="PLR128" s="421"/>
      <c r="PLS128" s="421"/>
      <c r="PLT128" s="421"/>
      <c r="PLU128" s="421"/>
      <c r="PLV128" s="421"/>
      <c r="PLW128" s="421"/>
      <c r="PLX128" s="421"/>
      <c r="PLY128" s="421"/>
      <c r="PLZ128" s="421"/>
      <c r="PMA128" s="421"/>
      <c r="PMB128" s="421"/>
      <c r="PMC128" s="421"/>
      <c r="PMD128" s="421"/>
      <c r="PME128" s="421"/>
      <c r="PMF128" s="421"/>
      <c r="PMG128" s="421"/>
      <c r="PMH128" s="421"/>
      <c r="PMI128" s="421"/>
      <c r="PMJ128" s="421"/>
      <c r="PMK128" s="421"/>
      <c r="PML128" s="421"/>
      <c r="PMM128" s="421"/>
      <c r="PMN128" s="421"/>
      <c r="PMO128" s="421"/>
      <c r="PMP128" s="421"/>
      <c r="PMQ128" s="421"/>
      <c r="PMR128" s="421"/>
      <c r="PMS128" s="421"/>
      <c r="PMT128" s="421"/>
      <c r="PMU128" s="421"/>
      <c r="PMV128" s="421"/>
      <c r="PMW128" s="421"/>
      <c r="PMX128" s="421"/>
      <c r="PMY128" s="421"/>
      <c r="PMZ128" s="421"/>
      <c r="PNA128" s="421"/>
      <c r="PNB128" s="421"/>
      <c r="PNC128" s="421"/>
      <c r="PND128" s="421"/>
      <c r="PNE128" s="421"/>
      <c r="PNF128" s="421"/>
      <c r="PNG128" s="421"/>
      <c r="PNH128" s="421"/>
      <c r="PNI128" s="421"/>
      <c r="PNJ128" s="421"/>
      <c r="PNK128" s="421"/>
      <c r="PNL128" s="421"/>
      <c r="PNM128" s="421"/>
      <c r="PNN128" s="421"/>
      <c r="PNO128" s="421"/>
      <c r="PNP128" s="421"/>
      <c r="PNQ128" s="421"/>
      <c r="PNR128" s="421"/>
      <c r="PNS128" s="421"/>
      <c r="PNT128" s="421"/>
      <c r="PNU128" s="421"/>
      <c r="PNV128" s="421"/>
      <c r="PNW128" s="421"/>
      <c r="PNX128" s="421"/>
      <c r="PNY128" s="421"/>
      <c r="PNZ128" s="421"/>
      <c r="POA128" s="421"/>
      <c r="POB128" s="421"/>
      <c r="POC128" s="421"/>
      <c r="POH128" s="421"/>
      <c r="POI128" s="421"/>
      <c r="POJ128" s="421"/>
      <c r="POK128" s="421"/>
      <c r="POL128" s="421"/>
      <c r="POM128" s="421"/>
      <c r="PON128" s="421"/>
      <c r="POO128" s="421"/>
      <c r="POP128" s="421"/>
      <c r="POQ128" s="421"/>
      <c r="POR128" s="421"/>
      <c r="PQJ128" s="421"/>
      <c r="PQK128" s="421"/>
      <c r="PQL128" s="421"/>
      <c r="PQM128" s="421"/>
      <c r="PQN128" s="421"/>
      <c r="PQO128" s="421"/>
      <c r="PQP128" s="421"/>
      <c r="PQQ128" s="421"/>
      <c r="PQR128" s="421"/>
      <c r="PQS128" s="421"/>
      <c r="PQT128" s="421"/>
      <c r="PQU128" s="421"/>
      <c r="PQV128" s="421"/>
      <c r="PQW128" s="421"/>
      <c r="PQX128" s="421"/>
      <c r="PQY128" s="421"/>
      <c r="PQZ128" s="421"/>
      <c r="PRA128" s="421"/>
      <c r="PRB128" s="421"/>
      <c r="PRC128" s="421"/>
      <c r="PRD128" s="421"/>
      <c r="PRE128" s="421"/>
      <c r="PRF128" s="421"/>
      <c r="PRG128" s="421"/>
      <c r="PRH128" s="421"/>
      <c r="PRI128" s="421"/>
      <c r="PRJ128" s="421"/>
      <c r="PRK128" s="421"/>
      <c r="PRL128" s="421"/>
      <c r="PRM128" s="421"/>
      <c r="PRN128" s="421"/>
      <c r="PRO128" s="421"/>
      <c r="PRP128" s="421"/>
      <c r="PRQ128" s="421"/>
      <c r="PRR128" s="421"/>
      <c r="PRS128" s="421"/>
      <c r="PRT128" s="421"/>
      <c r="PRU128" s="421"/>
      <c r="PRV128" s="421"/>
      <c r="PRW128" s="421"/>
      <c r="PRX128" s="421"/>
      <c r="PRY128" s="421"/>
      <c r="PRZ128" s="421"/>
      <c r="PSA128" s="421"/>
      <c r="PSB128" s="421"/>
      <c r="PSC128" s="421"/>
      <c r="PSD128" s="421"/>
      <c r="PSE128" s="421"/>
      <c r="PSF128" s="421"/>
      <c r="PSG128" s="421"/>
      <c r="PSH128" s="421"/>
      <c r="PSI128" s="421"/>
      <c r="PSJ128" s="421"/>
      <c r="PSK128" s="421"/>
      <c r="PSL128" s="421"/>
      <c r="PSM128" s="421"/>
      <c r="PSN128" s="421"/>
      <c r="PSO128" s="421"/>
      <c r="PSP128" s="421"/>
      <c r="PSQ128" s="421"/>
      <c r="PSR128" s="421"/>
      <c r="PSS128" s="421"/>
      <c r="PST128" s="421"/>
      <c r="PSU128" s="421"/>
      <c r="PSV128" s="421"/>
      <c r="PSW128" s="421"/>
      <c r="PSX128" s="421"/>
      <c r="PSY128" s="421"/>
      <c r="PSZ128" s="421"/>
      <c r="PTA128" s="421"/>
      <c r="PTB128" s="421"/>
      <c r="PTC128" s="421"/>
      <c r="PTD128" s="421"/>
      <c r="PTE128" s="421"/>
      <c r="PTF128" s="421"/>
      <c r="PTG128" s="421"/>
      <c r="PTH128" s="421"/>
      <c r="PTI128" s="421"/>
      <c r="PTJ128" s="421"/>
      <c r="PTK128" s="421"/>
      <c r="PTL128" s="421"/>
      <c r="PTM128" s="421"/>
      <c r="PTN128" s="421"/>
      <c r="PTO128" s="421"/>
      <c r="PTP128" s="421"/>
      <c r="PTQ128" s="421"/>
      <c r="PTR128" s="421"/>
      <c r="PTS128" s="421"/>
      <c r="PTT128" s="421"/>
      <c r="PTU128" s="421"/>
      <c r="PTV128" s="421"/>
      <c r="PTW128" s="421"/>
      <c r="PTX128" s="421"/>
      <c r="PTY128" s="421"/>
      <c r="PTZ128" s="421"/>
      <c r="PUA128" s="421"/>
      <c r="PUB128" s="421"/>
      <c r="PUC128" s="421"/>
      <c r="PUD128" s="421"/>
      <c r="PUE128" s="421"/>
      <c r="PUF128" s="421"/>
      <c r="PUG128" s="421"/>
      <c r="PUH128" s="421"/>
      <c r="PUI128" s="421"/>
      <c r="PUJ128" s="421"/>
      <c r="PUK128" s="421"/>
      <c r="PUL128" s="421"/>
      <c r="PUM128" s="421"/>
      <c r="PUN128" s="421"/>
      <c r="PUO128" s="421"/>
      <c r="PUP128" s="421"/>
      <c r="PUQ128" s="421"/>
      <c r="PUR128" s="421"/>
      <c r="PUS128" s="421"/>
      <c r="PUT128" s="421"/>
      <c r="PUU128" s="421"/>
      <c r="PUV128" s="421"/>
      <c r="PUW128" s="421"/>
      <c r="PUX128" s="421"/>
      <c r="PUY128" s="421"/>
      <c r="PUZ128" s="421"/>
      <c r="PVA128" s="421"/>
      <c r="PVB128" s="421"/>
      <c r="PVC128" s="421"/>
      <c r="PVD128" s="421"/>
      <c r="PVE128" s="421"/>
      <c r="PVF128" s="421"/>
      <c r="PVG128" s="421"/>
      <c r="PVH128" s="421"/>
      <c r="PVI128" s="421"/>
      <c r="PVJ128" s="421"/>
      <c r="PVK128" s="421"/>
      <c r="PVL128" s="421"/>
      <c r="PVM128" s="421"/>
      <c r="PVN128" s="421"/>
      <c r="PVO128" s="421"/>
      <c r="PVP128" s="421"/>
      <c r="PVQ128" s="421"/>
      <c r="PVR128" s="421"/>
      <c r="PVS128" s="421"/>
      <c r="PVT128" s="421"/>
      <c r="PVU128" s="421"/>
      <c r="PVV128" s="421"/>
      <c r="PVW128" s="421"/>
      <c r="PVX128" s="421"/>
      <c r="PVY128" s="421"/>
      <c r="PVZ128" s="421"/>
      <c r="PWA128" s="421"/>
      <c r="PWB128" s="421"/>
      <c r="PWC128" s="421"/>
      <c r="PWD128" s="421"/>
      <c r="PWE128" s="421"/>
      <c r="PWF128" s="421"/>
      <c r="PWG128" s="421"/>
      <c r="PWH128" s="421"/>
      <c r="PWI128" s="421"/>
      <c r="PWJ128" s="421"/>
      <c r="PWK128" s="421"/>
      <c r="PWL128" s="421"/>
      <c r="PWM128" s="421"/>
      <c r="PWN128" s="421"/>
      <c r="PWO128" s="421"/>
      <c r="PWP128" s="421"/>
      <c r="PWQ128" s="421"/>
      <c r="PWR128" s="421"/>
      <c r="PWS128" s="421"/>
      <c r="PWT128" s="421"/>
      <c r="PWU128" s="421"/>
      <c r="PWV128" s="421"/>
      <c r="PWW128" s="421"/>
      <c r="PWX128" s="421"/>
      <c r="PWY128" s="421"/>
      <c r="PWZ128" s="421"/>
      <c r="PXA128" s="421"/>
      <c r="PXB128" s="421"/>
      <c r="PXC128" s="421"/>
      <c r="PXD128" s="421"/>
      <c r="PXE128" s="421"/>
      <c r="PXF128" s="421"/>
      <c r="PXG128" s="421"/>
      <c r="PXH128" s="421"/>
      <c r="PXI128" s="421"/>
      <c r="PXJ128" s="421"/>
      <c r="PXK128" s="421"/>
      <c r="PXL128" s="421"/>
      <c r="PXM128" s="421"/>
      <c r="PXN128" s="421"/>
      <c r="PXO128" s="421"/>
      <c r="PXP128" s="421"/>
      <c r="PXQ128" s="421"/>
      <c r="PXR128" s="421"/>
      <c r="PXS128" s="421"/>
      <c r="PXT128" s="421"/>
      <c r="PXU128" s="421"/>
      <c r="PXV128" s="421"/>
      <c r="PXW128" s="421"/>
      <c r="PXX128" s="421"/>
      <c r="PXY128" s="421"/>
      <c r="PYD128" s="421"/>
      <c r="PYE128" s="421"/>
      <c r="PYF128" s="421"/>
      <c r="PYG128" s="421"/>
      <c r="PYH128" s="421"/>
      <c r="PYI128" s="421"/>
      <c r="PYJ128" s="421"/>
      <c r="PYK128" s="421"/>
      <c r="PYL128" s="421"/>
      <c r="PYM128" s="421"/>
      <c r="PYN128" s="421"/>
      <c r="QAF128" s="421"/>
      <c r="QAG128" s="421"/>
      <c r="QAH128" s="421"/>
      <c r="QAI128" s="421"/>
      <c r="QAJ128" s="421"/>
      <c r="QAK128" s="421"/>
      <c r="QAL128" s="421"/>
      <c r="QAM128" s="421"/>
      <c r="QAN128" s="421"/>
      <c r="QAO128" s="421"/>
      <c r="QAP128" s="421"/>
      <c r="QAQ128" s="421"/>
      <c r="QAR128" s="421"/>
      <c r="QAS128" s="421"/>
      <c r="QAT128" s="421"/>
      <c r="QAU128" s="421"/>
      <c r="QAV128" s="421"/>
      <c r="QAW128" s="421"/>
      <c r="QAX128" s="421"/>
      <c r="QAY128" s="421"/>
      <c r="QAZ128" s="421"/>
      <c r="QBA128" s="421"/>
      <c r="QBB128" s="421"/>
      <c r="QBC128" s="421"/>
      <c r="QBD128" s="421"/>
      <c r="QBE128" s="421"/>
      <c r="QBF128" s="421"/>
      <c r="QBG128" s="421"/>
      <c r="QBH128" s="421"/>
      <c r="QBI128" s="421"/>
      <c r="QBJ128" s="421"/>
      <c r="QBK128" s="421"/>
      <c r="QBL128" s="421"/>
      <c r="QBM128" s="421"/>
      <c r="QBN128" s="421"/>
      <c r="QBO128" s="421"/>
      <c r="QBP128" s="421"/>
      <c r="QBQ128" s="421"/>
      <c r="QBR128" s="421"/>
      <c r="QBS128" s="421"/>
      <c r="QBT128" s="421"/>
      <c r="QBU128" s="421"/>
      <c r="QBV128" s="421"/>
      <c r="QBW128" s="421"/>
      <c r="QBX128" s="421"/>
      <c r="QBY128" s="421"/>
      <c r="QBZ128" s="421"/>
      <c r="QCA128" s="421"/>
      <c r="QCB128" s="421"/>
      <c r="QCC128" s="421"/>
      <c r="QCD128" s="421"/>
      <c r="QCE128" s="421"/>
      <c r="QCF128" s="421"/>
      <c r="QCG128" s="421"/>
      <c r="QCH128" s="421"/>
      <c r="QCI128" s="421"/>
      <c r="QCJ128" s="421"/>
      <c r="QCK128" s="421"/>
      <c r="QCL128" s="421"/>
      <c r="QCM128" s="421"/>
      <c r="QCN128" s="421"/>
      <c r="QCO128" s="421"/>
      <c r="QCP128" s="421"/>
      <c r="QCQ128" s="421"/>
      <c r="QCR128" s="421"/>
      <c r="QCS128" s="421"/>
      <c r="QCT128" s="421"/>
      <c r="QCU128" s="421"/>
      <c r="QCV128" s="421"/>
      <c r="QCW128" s="421"/>
      <c r="QCX128" s="421"/>
      <c r="QCY128" s="421"/>
      <c r="QCZ128" s="421"/>
      <c r="QDA128" s="421"/>
      <c r="QDB128" s="421"/>
      <c r="QDC128" s="421"/>
      <c r="QDD128" s="421"/>
      <c r="QDE128" s="421"/>
      <c r="QDF128" s="421"/>
      <c r="QDG128" s="421"/>
      <c r="QDH128" s="421"/>
      <c r="QDI128" s="421"/>
      <c r="QDJ128" s="421"/>
      <c r="QDK128" s="421"/>
      <c r="QDL128" s="421"/>
      <c r="QDM128" s="421"/>
      <c r="QDN128" s="421"/>
      <c r="QDO128" s="421"/>
      <c r="QDP128" s="421"/>
      <c r="QDQ128" s="421"/>
      <c r="QDR128" s="421"/>
      <c r="QDS128" s="421"/>
      <c r="QDT128" s="421"/>
      <c r="QDU128" s="421"/>
      <c r="QDV128" s="421"/>
      <c r="QDW128" s="421"/>
      <c r="QDX128" s="421"/>
      <c r="QDY128" s="421"/>
      <c r="QDZ128" s="421"/>
      <c r="QEA128" s="421"/>
      <c r="QEB128" s="421"/>
      <c r="QEC128" s="421"/>
      <c r="QED128" s="421"/>
      <c r="QEE128" s="421"/>
      <c r="QEF128" s="421"/>
      <c r="QEG128" s="421"/>
      <c r="QEH128" s="421"/>
      <c r="QEI128" s="421"/>
      <c r="QEJ128" s="421"/>
      <c r="QEK128" s="421"/>
      <c r="QEL128" s="421"/>
      <c r="QEM128" s="421"/>
      <c r="QEN128" s="421"/>
      <c r="QEO128" s="421"/>
      <c r="QEP128" s="421"/>
      <c r="QEQ128" s="421"/>
      <c r="QER128" s="421"/>
      <c r="QES128" s="421"/>
      <c r="QET128" s="421"/>
      <c r="QEU128" s="421"/>
      <c r="QEV128" s="421"/>
      <c r="QEW128" s="421"/>
      <c r="QEX128" s="421"/>
      <c r="QEY128" s="421"/>
      <c r="QEZ128" s="421"/>
      <c r="QFA128" s="421"/>
      <c r="QFB128" s="421"/>
      <c r="QFC128" s="421"/>
      <c r="QFD128" s="421"/>
      <c r="QFE128" s="421"/>
      <c r="QFF128" s="421"/>
      <c r="QFG128" s="421"/>
      <c r="QFH128" s="421"/>
      <c r="QFI128" s="421"/>
      <c r="QFJ128" s="421"/>
      <c r="QFK128" s="421"/>
      <c r="QFL128" s="421"/>
      <c r="QFM128" s="421"/>
      <c r="QFN128" s="421"/>
      <c r="QFO128" s="421"/>
      <c r="QFP128" s="421"/>
      <c r="QFQ128" s="421"/>
      <c r="QFR128" s="421"/>
      <c r="QFS128" s="421"/>
      <c r="QFT128" s="421"/>
      <c r="QFU128" s="421"/>
      <c r="QFV128" s="421"/>
      <c r="QFW128" s="421"/>
      <c r="QFX128" s="421"/>
      <c r="QFY128" s="421"/>
      <c r="QFZ128" s="421"/>
      <c r="QGA128" s="421"/>
      <c r="QGB128" s="421"/>
      <c r="QGC128" s="421"/>
      <c r="QGD128" s="421"/>
      <c r="QGE128" s="421"/>
      <c r="QGF128" s="421"/>
      <c r="QGG128" s="421"/>
      <c r="QGH128" s="421"/>
      <c r="QGI128" s="421"/>
      <c r="QGJ128" s="421"/>
      <c r="QGK128" s="421"/>
      <c r="QGL128" s="421"/>
      <c r="QGM128" s="421"/>
      <c r="QGN128" s="421"/>
      <c r="QGO128" s="421"/>
      <c r="QGP128" s="421"/>
      <c r="QGQ128" s="421"/>
      <c r="QGR128" s="421"/>
      <c r="QGS128" s="421"/>
      <c r="QGT128" s="421"/>
      <c r="QGU128" s="421"/>
      <c r="QGV128" s="421"/>
      <c r="QGW128" s="421"/>
      <c r="QGX128" s="421"/>
      <c r="QGY128" s="421"/>
      <c r="QGZ128" s="421"/>
      <c r="QHA128" s="421"/>
      <c r="QHB128" s="421"/>
      <c r="QHC128" s="421"/>
      <c r="QHD128" s="421"/>
      <c r="QHE128" s="421"/>
      <c r="QHF128" s="421"/>
      <c r="QHG128" s="421"/>
      <c r="QHH128" s="421"/>
      <c r="QHI128" s="421"/>
      <c r="QHJ128" s="421"/>
      <c r="QHK128" s="421"/>
      <c r="QHL128" s="421"/>
      <c r="QHM128" s="421"/>
      <c r="QHN128" s="421"/>
      <c r="QHO128" s="421"/>
      <c r="QHP128" s="421"/>
      <c r="QHQ128" s="421"/>
      <c r="QHR128" s="421"/>
      <c r="QHS128" s="421"/>
      <c r="QHT128" s="421"/>
      <c r="QHU128" s="421"/>
      <c r="QHZ128" s="421"/>
      <c r="QIA128" s="421"/>
      <c r="QIB128" s="421"/>
      <c r="QIC128" s="421"/>
      <c r="QID128" s="421"/>
      <c r="QIE128" s="421"/>
      <c r="QIF128" s="421"/>
      <c r="QIG128" s="421"/>
      <c r="QIH128" s="421"/>
      <c r="QII128" s="421"/>
      <c r="QIJ128" s="421"/>
      <c r="QKB128" s="421"/>
      <c r="QKC128" s="421"/>
      <c r="QKD128" s="421"/>
      <c r="QKE128" s="421"/>
      <c r="QKF128" s="421"/>
      <c r="QKG128" s="421"/>
      <c r="QKH128" s="421"/>
      <c r="QKI128" s="421"/>
      <c r="QKJ128" s="421"/>
      <c r="QKK128" s="421"/>
      <c r="QKL128" s="421"/>
      <c r="QKM128" s="421"/>
      <c r="QKN128" s="421"/>
      <c r="QKO128" s="421"/>
      <c r="QKP128" s="421"/>
      <c r="QKQ128" s="421"/>
      <c r="QKR128" s="421"/>
      <c r="QKS128" s="421"/>
      <c r="QKT128" s="421"/>
      <c r="QKU128" s="421"/>
      <c r="QKV128" s="421"/>
      <c r="QKW128" s="421"/>
      <c r="QKX128" s="421"/>
      <c r="QKY128" s="421"/>
      <c r="QKZ128" s="421"/>
      <c r="QLA128" s="421"/>
      <c r="QLB128" s="421"/>
      <c r="QLC128" s="421"/>
      <c r="QLD128" s="421"/>
      <c r="QLE128" s="421"/>
      <c r="QLF128" s="421"/>
      <c r="QLG128" s="421"/>
      <c r="QLH128" s="421"/>
      <c r="QLI128" s="421"/>
      <c r="QLJ128" s="421"/>
      <c r="QLK128" s="421"/>
      <c r="QLL128" s="421"/>
      <c r="QLM128" s="421"/>
      <c r="QLN128" s="421"/>
      <c r="QLO128" s="421"/>
      <c r="QLP128" s="421"/>
      <c r="QLQ128" s="421"/>
      <c r="QLR128" s="421"/>
      <c r="QLS128" s="421"/>
      <c r="QLT128" s="421"/>
      <c r="QLU128" s="421"/>
      <c r="QLV128" s="421"/>
      <c r="QLW128" s="421"/>
      <c r="QLX128" s="421"/>
      <c r="QLY128" s="421"/>
      <c r="QLZ128" s="421"/>
      <c r="QMA128" s="421"/>
      <c r="QMB128" s="421"/>
      <c r="QMC128" s="421"/>
      <c r="QMD128" s="421"/>
      <c r="QME128" s="421"/>
      <c r="QMF128" s="421"/>
      <c r="QMG128" s="421"/>
      <c r="QMH128" s="421"/>
      <c r="QMI128" s="421"/>
      <c r="QMJ128" s="421"/>
      <c r="QMK128" s="421"/>
      <c r="QML128" s="421"/>
      <c r="QMM128" s="421"/>
      <c r="QMN128" s="421"/>
      <c r="QMO128" s="421"/>
      <c r="QMP128" s="421"/>
      <c r="QMQ128" s="421"/>
      <c r="QMR128" s="421"/>
      <c r="QMS128" s="421"/>
      <c r="QMT128" s="421"/>
      <c r="QMU128" s="421"/>
      <c r="QMV128" s="421"/>
      <c r="QMW128" s="421"/>
      <c r="QMX128" s="421"/>
      <c r="QMY128" s="421"/>
      <c r="QMZ128" s="421"/>
      <c r="QNA128" s="421"/>
      <c r="QNB128" s="421"/>
      <c r="QNC128" s="421"/>
      <c r="QND128" s="421"/>
      <c r="QNE128" s="421"/>
      <c r="QNF128" s="421"/>
      <c r="QNG128" s="421"/>
      <c r="QNH128" s="421"/>
      <c r="QNI128" s="421"/>
      <c r="QNJ128" s="421"/>
      <c r="QNK128" s="421"/>
      <c r="QNL128" s="421"/>
      <c r="QNM128" s="421"/>
      <c r="QNN128" s="421"/>
      <c r="QNO128" s="421"/>
      <c r="QNP128" s="421"/>
      <c r="QNQ128" s="421"/>
      <c r="QNR128" s="421"/>
      <c r="QNS128" s="421"/>
      <c r="QNT128" s="421"/>
      <c r="QNU128" s="421"/>
      <c r="QNV128" s="421"/>
      <c r="QNW128" s="421"/>
      <c r="QNX128" s="421"/>
      <c r="QNY128" s="421"/>
      <c r="QNZ128" s="421"/>
      <c r="QOA128" s="421"/>
      <c r="QOB128" s="421"/>
      <c r="QOC128" s="421"/>
      <c r="QOD128" s="421"/>
      <c r="QOE128" s="421"/>
      <c r="QOF128" s="421"/>
      <c r="QOG128" s="421"/>
      <c r="QOH128" s="421"/>
      <c r="QOI128" s="421"/>
      <c r="QOJ128" s="421"/>
      <c r="QOK128" s="421"/>
      <c r="QOL128" s="421"/>
      <c r="QOM128" s="421"/>
      <c r="QON128" s="421"/>
      <c r="QOO128" s="421"/>
      <c r="QOP128" s="421"/>
      <c r="QOQ128" s="421"/>
      <c r="QOR128" s="421"/>
      <c r="QOS128" s="421"/>
      <c r="QOT128" s="421"/>
      <c r="QOU128" s="421"/>
      <c r="QOV128" s="421"/>
      <c r="QOW128" s="421"/>
      <c r="QOX128" s="421"/>
      <c r="QOY128" s="421"/>
      <c r="QOZ128" s="421"/>
      <c r="QPA128" s="421"/>
      <c r="QPB128" s="421"/>
      <c r="QPC128" s="421"/>
      <c r="QPD128" s="421"/>
      <c r="QPE128" s="421"/>
      <c r="QPF128" s="421"/>
      <c r="QPG128" s="421"/>
      <c r="QPH128" s="421"/>
      <c r="QPI128" s="421"/>
      <c r="QPJ128" s="421"/>
      <c r="QPK128" s="421"/>
      <c r="QPL128" s="421"/>
      <c r="QPM128" s="421"/>
      <c r="QPN128" s="421"/>
      <c r="QPO128" s="421"/>
      <c r="QPP128" s="421"/>
      <c r="QPQ128" s="421"/>
      <c r="QPR128" s="421"/>
      <c r="QPS128" s="421"/>
      <c r="QPT128" s="421"/>
      <c r="QPU128" s="421"/>
      <c r="QPV128" s="421"/>
      <c r="QPW128" s="421"/>
      <c r="QPX128" s="421"/>
      <c r="QPY128" s="421"/>
      <c r="QPZ128" s="421"/>
      <c r="QQA128" s="421"/>
      <c r="QQB128" s="421"/>
      <c r="QQC128" s="421"/>
      <c r="QQD128" s="421"/>
      <c r="QQE128" s="421"/>
      <c r="QQF128" s="421"/>
      <c r="QQG128" s="421"/>
      <c r="QQH128" s="421"/>
      <c r="QQI128" s="421"/>
      <c r="QQJ128" s="421"/>
      <c r="QQK128" s="421"/>
      <c r="QQL128" s="421"/>
      <c r="QQM128" s="421"/>
      <c r="QQN128" s="421"/>
      <c r="QQO128" s="421"/>
      <c r="QQP128" s="421"/>
      <c r="QQQ128" s="421"/>
      <c r="QQR128" s="421"/>
      <c r="QQS128" s="421"/>
      <c r="QQT128" s="421"/>
      <c r="QQU128" s="421"/>
      <c r="QQV128" s="421"/>
      <c r="QQW128" s="421"/>
      <c r="QQX128" s="421"/>
      <c r="QQY128" s="421"/>
      <c r="QQZ128" s="421"/>
      <c r="QRA128" s="421"/>
      <c r="QRB128" s="421"/>
      <c r="QRC128" s="421"/>
      <c r="QRD128" s="421"/>
      <c r="QRE128" s="421"/>
      <c r="QRF128" s="421"/>
      <c r="QRG128" s="421"/>
      <c r="QRH128" s="421"/>
      <c r="QRI128" s="421"/>
      <c r="QRJ128" s="421"/>
      <c r="QRK128" s="421"/>
      <c r="QRL128" s="421"/>
      <c r="QRM128" s="421"/>
      <c r="QRN128" s="421"/>
      <c r="QRO128" s="421"/>
      <c r="QRP128" s="421"/>
      <c r="QRQ128" s="421"/>
      <c r="QRV128" s="421"/>
      <c r="QRW128" s="421"/>
      <c r="QRX128" s="421"/>
      <c r="QRY128" s="421"/>
      <c r="QRZ128" s="421"/>
      <c r="QSA128" s="421"/>
      <c r="QSB128" s="421"/>
      <c r="QSC128" s="421"/>
      <c r="QSD128" s="421"/>
      <c r="QSE128" s="421"/>
      <c r="QSF128" s="421"/>
      <c r="QTX128" s="421"/>
      <c r="QTY128" s="421"/>
      <c r="QTZ128" s="421"/>
      <c r="QUA128" s="421"/>
      <c r="QUB128" s="421"/>
      <c r="QUC128" s="421"/>
      <c r="QUD128" s="421"/>
      <c r="QUE128" s="421"/>
      <c r="QUF128" s="421"/>
      <c r="QUG128" s="421"/>
      <c r="QUH128" s="421"/>
      <c r="QUI128" s="421"/>
      <c r="QUJ128" s="421"/>
      <c r="QUK128" s="421"/>
      <c r="QUL128" s="421"/>
      <c r="QUM128" s="421"/>
      <c r="QUN128" s="421"/>
      <c r="QUO128" s="421"/>
      <c r="QUP128" s="421"/>
      <c r="QUQ128" s="421"/>
      <c r="QUR128" s="421"/>
      <c r="QUS128" s="421"/>
      <c r="QUT128" s="421"/>
      <c r="QUU128" s="421"/>
      <c r="QUV128" s="421"/>
      <c r="QUW128" s="421"/>
      <c r="QUX128" s="421"/>
      <c r="QUY128" s="421"/>
      <c r="QUZ128" s="421"/>
      <c r="QVA128" s="421"/>
      <c r="QVB128" s="421"/>
      <c r="QVC128" s="421"/>
      <c r="QVD128" s="421"/>
      <c r="QVE128" s="421"/>
      <c r="QVF128" s="421"/>
      <c r="QVG128" s="421"/>
      <c r="QVH128" s="421"/>
      <c r="QVI128" s="421"/>
      <c r="QVJ128" s="421"/>
      <c r="QVK128" s="421"/>
      <c r="QVL128" s="421"/>
      <c r="QVM128" s="421"/>
      <c r="QVN128" s="421"/>
      <c r="QVO128" s="421"/>
      <c r="QVP128" s="421"/>
      <c r="QVQ128" s="421"/>
      <c r="QVR128" s="421"/>
      <c r="QVS128" s="421"/>
      <c r="QVT128" s="421"/>
      <c r="QVU128" s="421"/>
      <c r="QVV128" s="421"/>
      <c r="QVW128" s="421"/>
      <c r="QVX128" s="421"/>
      <c r="QVY128" s="421"/>
      <c r="QVZ128" s="421"/>
      <c r="QWA128" s="421"/>
      <c r="QWB128" s="421"/>
      <c r="QWC128" s="421"/>
      <c r="QWD128" s="421"/>
      <c r="QWE128" s="421"/>
      <c r="QWF128" s="421"/>
      <c r="QWG128" s="421"/>
      <c r="QWH128" s="421"/>
      <c r="QWI128" s="421"/>
      <c r="QWJ128" s="421"/>
      <c r="QWK128" s="421"/>
      <c r="QWL128" s="421"/>
      <c r="QWM128" s="421"/>
      <c r="QWN128" s="421"/>
      <c r="QWO128" s="421"/>
      <c r="QWP128" s="421"/>
      <c r="QWQ128" s="421"/>
      <c r="QWR128" s="421"/>
      <c r="QWS128" s="421"/>
      <c r="QWT128" s="421"/>
      <c r="QWU128" s="421"/>
      <c r="QWV128" s="421"/>
      <c r="QWW128" s="421"/>
      <c r="QWX128" s="421"/>
      <c r="QWY128" s="421"/>
      <c r="QWZ128" s="421"/>
      <c r="QXA128" s="421"/>
      <c r="QXB128" s="421"/>
      <c r="QXC128" s="421"/>
      <c r="QXD128" s="421"/>
      <c r="QXE128" s="421"/>
      <c r="QXF128" s="421"/>
      <c r="QXG128" s="421"/>
      <c r="QXH128" s="421"/>
      <c r="QXI128" s="421"/>
      <c r="QXJ128" s="421"/>
      <c r="QXK128" s="421"/>
      <c r="QXL128" s="421"/>
      <c r="QXM128" s="421"/>
      <c r="QXN128" s="421"/>
      <c r="QXO128" s="421"/>
      <c r="QXP128" s="421"/>
      <c r="QXQ128" s="421"/>
      <c r="QXR128" s="421"/>
      <c r="QXS128" s="421"/>
      <c r="QXT128" s="421"/>
      <c r="QXU128" s="421"/>
      <c r="QXV128" s="421"/>
      <c r="QXW128" s="421"/>
      <c r="QXX128" s="421"/>
      <c r="QXY128" s="421"/>
      <c r="QXZ128" s="421"/>
      <c r="QYA128" s="421"/>
      <c r="QYB128" s="421"/>
      <c r="QYC128" s="421"/>
      <c r="QYD128" s="421"/>
      <c r="QYE128" s="421"/>
      <c r="QYF128" s="421"/>
      <c r="QYG128" s="421"/>
      <c r="QYH128" s="421"/>
      <c r="QYI128" s="421"/>
      <c r="QYJ128" s="421"/>
      <c r="QYK128" s="421"/>
      <c r="QYL128" s="421"/>
      <c r="QYM128" s="421"/>
      <c r="QYN128" s="421"/>
      <c r="QYO128" s="421"/>
      <c r="QYP128" s="421"/>
      <c r="QYQ128" s="421"/>
      <c r="QYR128" s="421"/>
      <c r="QYS128" s="421"/>
      <c r="QYT128" s="421"/>
      <c r="QYU128" s="421"/>
      <c r="QYV128" s="421"/>
      <c r="QYW128" s="421"/>
      <c r="QYX128" s="421"/>
      <c r="QYY128" s="421"/>
      <c r="QYZ128" s="421"/>
      <c r="QZA128" s="421"/>
      <c r="QZB128" s="421"/>
      <c r="QZC128" s="421"/>
      <c r="QZD128" s="421"/>
      <c r="QZE128" s="421"/>
      <c r="QZF128" s="421"/>
      <c r="QZG128" s="421"/>
      <c r="QZH128" s="421"/>
      <c r="QZI128" s="421"/>
      <c r="QZJ128" s="421"/>
      <c r="QZK128" s="421"/>
      <c r="QZL128" s="421"/>
      <c r="QZM128" s="421"/>
      <c r="QZN128" s="421"/>
      <c r="QZO128" s="421"/>
      <c r="QZP128" s="421"/>
      <c r="QZQ128" s="421"/>
      <c r="QZR128" s="421"/>
      <c r="QZS128" s="421"/>
      <c r="QZT128" s="421"/>
      <c r="QZU128" s="421"/>
      <c r="QZV128" s="421"/>
      <c r="QZW128" s="421"/>
      <c r="QZX128" s="421"/>
      <c r="QZY128" s="421"/>
      <c r="QZZ128" s="421"/>
      <c r="RAA128" s="421"/>
      <c r="RAB128" s="421"/>
      <c r="RAC128" s="421"/>
      <c r="RAD128" s="421"/>
      <c r="RAE128" s="421"/>
      <c r="RAF128" s="421"/>
      <c r="RAG128" s="421"/>
      <c r="RAH128" s="421"/>
      <c r="RAI128" s="421"/>
      <c r="RAJ128" s="421"/>
      <c r="RAK128" s="421"/>
      <c r="RAL128" s="421"/>
      <c r="RAM128" s="421"/>
      <c r="RAN128" s="421"/>
      <c r="RAO128" s="421"/>
      <c r="RAP128" s="421"/>
      <c r="RAQ128" s="421"/>
      <c r="RAR128" s="421"/>
      <c r="RAS128" s="421"/>
      <c r="RAT128" s="421"/>
      <c r="RAU128" s="421"/>
      <c r="RAV128" s="421"/>
      <c r="RAW128" s="421"/>
      <c r="RAX128" s="421"/>
      <c r="RAY128" s="421"/>
      <c r="RAZ128" s="421"/>
      <c r="RBA128" s="421"/>
      <c r="RBB128" s="421"/>
      <c r="RBC128" s="421"/>
      <c r="RBD128" s="421"/>
      <c r="RBE128" s="421"/>
      <c r="RBF128" s="421"/>
      <c r="RBG128" s="421"/>
      <c r="RBH128" s="421"/>
      <c r="RBI128" s="421"/>
      <c r="RBJ128" s="421"/>
      <c r="RBK128" s="421"/>
      <c r="RBL128" s="421"/>
      <c r="RBM128" s="421"/>
      <c r="RBR128" s="421"/>
      <c r="RBS128" s="421"/>
      <c r="RBT128" s="421"/>
      <c r="RBU128" s="421"/>
      <c r="RBV128" s="421"/>
      <c r="RBW128" s="421"/>
      <c r="RBX128" s="421"/>
      <c r="RBY128" s="421"/>
      <c r="RBZ128" s="421"/>
      <c r="RCA128" s="421"/>
      <c r="RCB128" s="421"/>
      <c r="RDT128" s="421"/>
      <c r="RDU128" s="421"/>
      <c r="RDV128" s="421"/>
      <c r="RDW128" s="421"/>
      <c r="RDX128" s="421"/>
      <c r="RDY128" s="421"/>
      <c r="RDZ128" s="421"/>
      <c r="REA128" s="421"/>
      <c r="REB128" s="421"/>
      <c r="REC128" s="421"/>
      <c r="RED128" s="421"/>
      <c r="REE128" s="421"/>
      <c r="REF128" s="421"/>
      <c r="REG128" s="421"/>
      <c r="REH128" s="421"/>
      <c r="REI128" s="421"/>
      <c r="REJ128" s="421"/>
      <c r="REK128" s="421"/>
      <c r="REL128" s="421"/>
      <c r="REM128" s="421"/>
      <c r="REN128" s="421"/>
      <c r="REO128" s="421"/>
      <c r="REP128" s="421"/>
      <c r="REQ128" s="421"/>
      <c r="RER128" s="421"/>
      <c r="RES128" s="421"/>
      <c r="RET128" s="421"/>
      <c r="REU128" s="421"/>
      <c r="REV128" s="421"/>
      <c r="REW128" s="421"/>
      <c r="REX128" s="421"/>
      <c r="REY128" s="421"/>
      <c r="REZ128" s="421"/>
      <c r="RFA128" s="421"/>
      <c r="RFB128" s="421"/>
      <c r="RFC128" s="421"/>
      <c r="RFD128" s="421"/>
      <c r="RFE128" s="421"/>
      <c r="RFF128" s="421"/>
      <c r="RFG128" s="421"/>
      <c r="RFH128" s="421"/>
      <c r="RFI128" s="421"/>
      <c r="RFJ128" s="421"/>
      <c r="RFK128" s="421"/>
      <c r="RFL128" s="421"/>
      <c r="RFM128" s="421"/>
      <c r="RFN128" s="421"/>
      <c r="RFO128" s="421"/>
      <c r="RFP128" s="421"/>
      <c r="RFQ128" s="421"/>
      <c r="RFR128" s="421"/>
      <c r="RFS128" s="421"/>
      <c r="RFT128" s="421"/>
      <c r="RFU128" s="421"/>
      <c r="RFV128" s="421"/>
      <c r="RFW128" s="421"/>
      <c r="RFX128" s="421"/>
      <c r="RFY128" s="421"/>
      <c r="RFZ128" s="421"/>
      <c r="RGA128" s="421"/>
      <c r="RGB128" s="421"/>
      <c r="RGC128" s="421"/>
      <c r="RGD128" s="421"/>
      <c r="RGE128" s="421"/>
      <c r="RGF128" s="421"/>
      <c r="RGG128" s="421"/>
      <c r="RGH128" s="421"/>
      <c r="RGI128" s="421"/>
      <c r="RGJ128" s="421"/>
      <c r="RGK128" s="421"/>
      <c r="RGL128" s="421"/>
      <c r="RGM128" s="421"/>
      <c r="RGN128" s="421"/>
      <c r="RGO128" s="421"/>
      <c r="RGP128" s="421"/>
      <c r="RGQ128" s="421"/>
      <c r="RGR128" s="421"/>
      <c r="RGS128" s="421"/>
      <c r="RGT128" s="421"/>
      <c r="RGU128" s="421"/>
      <c r="RGV128" s="421"/>
      <c r="RGW128" s="421"/>
      <c r="RGX128" s="421"/>
      <c r="RGY128" s="421"/>
      <c r="RGZ128" s="421"/>
      <c r="RHA128" s="421"/>
      <c r="RHB128" s="421"/>
      <c r="RHC128" s="421"/>
      <c r="RHD128" s="421"/>
      <c r="RHE128" s="421"/>
      <c r="RHF128" s="421"/>
      <c r="RHG128" s="421"/>
      <c r="RHH128" s="421"/>
      <c r="RHI128" s="421"/>
      <c r="RHJ128" s="421"/>
      <c r="RHK128" s="421"/>
      <c r="RHL128" s="421"/>
      <c r="RHM128" s="421"/>
      <c r="RHN128" s="421"/>
      <c r="RHO128" s="421"/>
      <c r="RHP128" s="421"/>
      <c r="RHQ128" s="421"/>
      <c r="RHR128" s="421"/>
      <c r="RHS128" s="421"/>
      <c r="RHT128" s="421"/>
      <c r="RHU128" s="421"/>
      <c r="RHV128" s="421"/>
      <c r="RHW128" s="421"/>
      <c r="RHX128" s="421"/>
      <c r="RHY128" s="421"/>
      <c r="RHZ128" s="421"/>
      <c r="RIA128" s="421"/>
      <c r="RIB128" s="421"/>
      <c r="RIC128" s="421"/>
      <c r="RID128" s="421"/>
      <c r="RIE128" s="421"/>
      <c r="RIF128" s="421"/>
      <c r="RIG128" s="421"/>
      <c r="RIH128" s="421"/>
      <c r="RII128" s="421"/>
      <c r="RIJ128" s="421"/>
      <c r="RIK128" s="421"/>
      <c r="RIL128" s="421"/>
      <c r="RIM128" s="421"/>
      <c r="RIN128" s="421"/>
      <c r="RIO128" s="421"/>
      <c r="RIP128" s="421"/>
      <c r="RIQ128" s="421"/>
      <c r="RIR128" s="421"/>
      <c r="RIS128" s="421"/>
      <c r="RIT128" s="421"/>
      <c r="RIU128" s="421"/>
      <c r="RIV128" s="421"/>
      <c r="RIW128" s="421"/>
      <c r="RIX128" s="421"/>
      <c r="RIY128" s="421"/>
      <c r="RIZ128" s="421"/>
      <c r="RJA128" s="421"/>
      <c r="RJB128" s="421"/>
      <c r="RJC128" s="421"/>
      <c r="RJD128" s="421"/>
      <c r="RJE128" s="421"/>
      <c r="RJF128" s="421"/>
      <c r="RJG128" s="421"/>
      <c r="RJH128" s="421"/>
      <c r="RJI128" s="421"/>
      <c r="RJJ128" s="421"/>
      <c r="RJK128" s="421"/>
      <c r="RJL128" s="421"/>
      <c r="RJM128" s="421"/>
      <c r="RJN128" s="421"/>
      <c r="RJO128" s="421"/>
      <c r="RJP128" s="421"/>
      <c r="RJQ128" s="421"/>
      <c r="RJR128" s="421"/>
      <c r="RJS128" s="421"/>
      <c r="RJT128" s="421"/>
      <c r="RJU128" s="421"/>
      <c r="RJV128" s="421"/>
      <c r="RJW128" s="421"/>
      <c r="RJX128" s="421"/>
      <c r="RJY128" s="421"/>
      <c r="RJZ128" s="421"/>
      <c r="RKA128" s="421"/>
      <c r="RKB128" s="421"/>
      <c r="RKC128" s="421"/>
      <c r="RKD128" s="421"/>
      <c r="RKE128" s="421"/>
      <c r="RKF128" s="421"/>
      <c r="RKG128" s="421"/>
      <c r="RKH128" s="421"/>
      <c r="RKI128" s="421"/>
      <c r="RKJ128" s="421"/>
      <c r="RKK128" s="421"/>
      <c r="RKL128" s="421"/>
      <c r="RKM128" s="421"/>
      <c r="RKN128" s="421"/>
      <c r="RKO128" s="421"/>
      <c r="RKP128" s="421"/>
      <c r="RKQ128" s="421"/>
      <c r="RKR128" s="421"/>
      <c r="RKS128" s="421"/>
      <c r="RKT128" s="421"/>
      <c r="RKU128" s="421"/>
      <c r="RKV128" s="421"/>
      <c r="RKW128" s="421"/>
      <c r="RKX128" s="421"/>
      <c r="RKY128" s="421"/>
      <c r="RKZ128" s="421"/>
      <c r="RLA128" s="421"/>
      <c r="RLB128" s="421"/>
      <c r="RLC128" s="421"/>
      <c r="RLD128" s="421"/>
      <c r="RLE128" s="421"/>
      <c r="RLF128" s="421"/>
      <c r="RLG128" s="421"/>
      <c r="RLH128" s="421"/>
      <c r="RLI128" s="421"/>
      <c r="RLN128" s="421"/>
      <c r="RLO128" s="421"/>
      <c r="RLP128" s="421"/>
      <c r="RLQ128" s="421"/>
      <c r="RLR128" s="421"/>
      <c r="RLS128" s="421"/>
      <c r="RLT128" s="421"/>
      <c r="RLU128" s="421"/>
      <c r="RLV128" s="421"/>
      <c r="RLW128" s="421"/>
      <c r="RLX128" s="421"/>
      <c r="RNP128" s="421"/>
      <c r="RNQ128" s="421"/>
      <c r="RNR128" s="421"/>
      <c r="RNS128" s="421"/>
      <c r="RNT128" s="421"/>
      <c r="RNU128" s="421"/>
      <c r="RNV128" s="421"/>
      <c r="RNW128" s="421"/>
      <c r="RNX128" s="421"/>
      <c r="RNY128" s="421"/>
      <c r="RNZ128" s="421"/>
      <c r="ROA128" s="421"/>
      <c r="ROB128" s="421"/>
      <c r="ROC128" s="421"/>
      <c r="ROD128" s="421"/>
      <c r="ROE128" s="421"/>
      <c r="ROF128" s="421"/>
      <c r="ROG128" s="421"/>
      <c r="ROH128" s="421"/>
      <c r="ROI128" s="421"/>
      <c r="ROJ128" s="421"/>
      <c r="ROK128" s="421"/>
      <c r="ROL128" s="421"/>
      <c r="ROM128" s="421"/>
      <c r="RON128" s="421"/>
      <c r="ROO128" s="421"/>
      <c r="ROP128" s="421"/>
      <c r="ROQ128" s="421"/>
      <c r="ROR128" s="421"/>
      <c r="ROS128" s="421"/>
      <c r="ROT128" s="421"/>
      <c r="ROU128" s="421"/>
      <c r="ROV128" s="421"/>
      <c r="ROW128" s="421"/>
      <c r="ROX128" s="421"/>
      <c r="ROY128" s="421"/>
      <c r="ROZ128" s="421"/>
      <c r="RPA128" s="421"/>
      <c r="RPB128" s="421"/>
      <c r="RPC128" s="421"/>
      <c r="RPD128" s="421"/>
      <c r="RPE128" s="421"/>
      <c r="RPF128" s="421"/>
      <c r="RPG128" s="421"/>
      <c r="RPH128" s="421"/>
      <c r="RPI128" s="421"/>
      <c r="RPJ128" s="421"/>
      <c r="RPK128" s="421"/>
      <c r="RPL128" s="421"/>
      <c r="RPM128" s="421"/>
      <c r="RPN128" s="421"/>
      <c r="RPO128" s="421"/>
      <c r="RPP128" s="421"/>
      <c r="RPQ128" s="421"/>
      <c r="RPR128" s="421"/>
      <c r="RPS128" s="421"/>
      <c r="RPT128" s="421"/>
      <c r="RPU128" s="421"/>
      <c r="RPV128" s="421"/>
      <c r="RPW128" s="421"/>
      <c r="RPX128" s="421"/>
      <c r="RPY128" s="421"/>
      <c r="RPZ128" s="421"/>
      <c r="RQA128" s="421"/>
      <c r="RQB128" s="421"/>
      <c r="RQC128" s="421"/>
      <c r="RQD128" s="421"/>
      <c r="RQE128" s="421"/>
      <c r="RQF128" s="421"/>
      <c r="RQG128" s="421"/>
      <c r="RQH128" s="421"/>
      <c r="RQI128" s="421"/>
      <c r="RQJ128" s="421"/>
      <c r="RQK128" s="421"/>
      <c r="RQL128" s="421"/>
      <c r="RQM128" s="421"/>
      <c r="RQN128" s="421"/>
      <c r="RQO128" s="421"/>
      <c r="RQP128" s="421"/>
      <c r="RQQ128" s="421"/>
      <c r="RQR128" s="421"/>
      <c r="RQS128" s="421"/>
      <c r="RQT128" s="421"/>
      <c r="RQU128" s="421"/>
      <c r="RQV128" s="421"/>
      <c r="RQW128" s="421"/>
      <c r="RQX128" s="421"/>
      <c r="RQY128" s="421"/>
      <c r="RQZ128" s="421"/>
      <c r="RRA128" s="421"/>
      <c r="RRB128" s="421"/>
      <c r="RRC128" s="421"/>
      <c r="RRD128" s="421"/>
      <c r="RRE128" s="421"/>
      <c r="RRF128" s="421"/>
      <c r="RRG128" s="421"/>
      <c r="RRH128" s="421"/>
      <c r="RRI128" s="421"/>
      <c r="RRJ128" s="421"/>
      <c r="RRK128" s="421"/>
      <c r="RRL128" s="421"/>
      <c r="RRM128" s="421"/>
      <c r="RRN128" s="421"/>
      <c r="RRO128" s="421"/>
      <c r="RRP128" s="421"/>
      <c r="RRQ128" s="421"/>
      <c r="RRR128" s="421"/>
      <c r="RRS128" s="421"/>
      <c r="RRT128" s="421"/>
      <c r="RRU128" s="421"/>
      <c r="RRV128" s="421"/>
      <c r="RRW128" s="421"/>
      <c r="RRX128" s="421"/>
      <c r="RRY128" s="421"/>
      <c r="RRZ128" s="421"/>
      <c r="RSA128" s="421"/>
      <c r="RSB128" s="421"/>
      <c r="RSC128" s="421"/>
      <c r="RSD128" s="421"/>
      <c r="RSE128" s="421"/>
      <c r="RSF128" s="421"/>
      <c r="RSG128" s="421"/>
      <c r="RSH128" s="421"/>
      <c r="RSI128" s="421"/>
      <c r="RSJ128" s="421"/>
      <c r="RSK128" s="421"/>
      <c r="RSL128" s="421"/>
      <c r="RSM128" s="421"/>
      <c r="RSN128" s="421"/>
      <c r="RSO128" s="421"/>
      <c r="RSP128" s="421"/>
      <c r="RSQ128" s="421"/>
      <c r="RSR128" s="421"/>
      <c r="RSS128" s="421"/>
      <c r="RST128" s="421"/>
      <c r="RSU128" s="421"/>
      <c r="RSV128" s="421"/>
      <c r="RSW128" s="421"/>
      <c r="RSX128" s="421"/>
      <c r="RSY128" s="421"/>
      <c r="RSZ128" s="421"/>
      <c r="RTA128" s="421"/>
      <c r="RTB128" s="421"/>
      <c r="RTC128" s="421"/>
      <c r="RTD128" s="421"/>
      <c r="RTE128" s="421"/>
      <c r="RTF128" s="421"/>
      <c r="RTG128" s="421"/>
      <c r="RTH128" s="421"/>
      <c r="RTI128" s="421"/>
      <c r="RTJ128" s="421"/>
      <c r="RTK128" s="421"/>
      <c r="RTL128" s="421"/>
      <c r="RTM128" s="421"/>
      <c r="RTN128" s="421"/>
      <c r="RTO128" s="421"/>
      <c r="RTP128" s="421"/>
      <c r="RTQ128" s="421"/>
      <c r="RTR128" s="421"/>
      <c r="RTS128" s="421"/>
      <c r="RTT128" s="421"/>
      <c r="RTU128" s="421"/>
      <c r="RTV128" s="421"/>
      <c r="RTW128" s="421"/>
      <c r="RTX128" s="421"/>
      <c r="RTY128" s="421"/>
      <c r="RTZ128" s="421"/>
      <c r="RUA128" s="421"/>
      <c r="RUB128" s="421"/>
      <c r="RUC128" s="421"/>
      <c r="RUD128" s="421"/>
      <c r="RUE128" s="421"/>
      <c r="RUF128" s="421"/>
      <c r="RUG128" s="421"/>
      <c r="RUH128" s="421"/>
      <c r="RUI128" s="421"/>
      <c r="RUJ128" s="421"/>
      <c r="RUK128" s="421"/>
      <c r="RUL128" s="421"/>
      <c r="RUM128" s="421"/>
      <c r="RUN128" s="421"/>
      <c r="RUO128" s="421"/>
      <c r="RUP128" s="421"/>
      <c r="RUQ128" s="421"/>
      <c r="RUR128" s="421"/>
      <c r="RUS128" s="421"/>
      <c r="RUT128" s="421"/>
      <c r="RUU128" s="421"/>
      <c r="RUV128" s="421"/>
      <c r="RUW128" s="421"/>
      <c r="RUX128" s="421"/>
      <c r="RUY128" s="421"/>
      <c r="RUZ128" s="421"/>
      <c r="RVA128" s="421"/>
      <c r="RVB128" s="421"/>
      <c r="RVC128" s="421"/>
      <c r="RVD128" s="421"/>
      <c r="RVE128" s="421"/>
      <c r="RVJ128" s="421"/>
      <c r="RVK128" s="421"/>
      <c r="RVL128" s="421"/>
      <c r="RVM128" s="421"/>
      <c r="RVN128" s="421"/>
      <c r="RVO128" s="421"/>
      <c r="RVP128" s="421"/>
      <c r="RVQ128" s="421"/>
      <c r="RVR128" s="421"/>
      <c r="RVS128" s="421"/>
      <c r="RVT128" s="421"/>
      <c r="RXL128" s="421"/>
      <c r="RXM128" s="421"/>
      <c r="RXN128" s="421"/>
      <c r="RXO128" s="421"/>
      <c r="RXP128" s="421"/>
      <c r="RXQ128" s="421"/>
      <c r="RXR128" s="421"/>
      <c r="RXS128" s="421"/>
      <c r="RXT128" s="421"/>
      <c r="RXU128" s="421"/>
      <c r="RXV128" s="421"/>
      <c r="RXW128" s="421"/>
      <c r="RXX128" s="421"/>
      <c r="RXY128" s="421"/>
      <c r="RXZ128" s="421"/>
      <c r="RYA128" s="421"/>
      <c r="RYB128" s="421"/>
      <c r="RYC128" s="421"/>
      <c r="RYD128" s="421"/>
      <c r="RYE128" s="421"/>
      <c r="RYF128" s="421"/>
      <c r="RYG128" s="421"/>
      <c r="RYH128" s="421"/>
      <c r="RYI128" s="421"/>
      <c r="RYJ128" s="421"/>
      <c r="RYK128" s="421"/>
      <c r="RYL128" s="421"/>
      <c r="RYM128" s="421"/>
      <c r="RYN128" s="421"/>
      <c r="RYO128" s="421"/>
      <c r="RYP128" s="421"/>
      <c r="RYQ128" s="421"/>
      <c r="RYR128" s="421"/>
      <c r="RYS128" s="421"/>
      <c r="RYT128" s="421"/>
      <c r="RYU128" s="421"/>
      <c r="RYV128" s="421"/>
      <c r="RYW128" s="421"/>
      <c r="RYX128" s="421"/>
      <c r="RYY128" s="421"/>
      <c r="RYZ128" s="421"/>
      <c r="RZA128" s="421"/>
      <c r="RZB128" s="421"/>
      <c r="RZC128" s="421"/>
      <c r="RZD128" s="421"/>
      <c r="RZE128" s="421"/>
      <c r="RZF128" s="421"/>
      <c r="RZG128" s="421"/>
      <c r="RZH128" s="421"/>
      <c r="RZI128" s="421"/>
      <c r="RZJ128" s="421"/>
      <c r="RZK128" s="421"/>
      <c r="RZL128" s="421"/>
      <c r="RZM128" s="421"/>
      <c r="RZN128" s="421"/>
      <c r="RZO128" s="421"/>
      <c r="RZP128" s="421"/>
      <c r="RZQ128" s="421"/>
      <c r="RZR128" s="421"/>
      <c r="RZS128" s="421"/>
      <c r="RZT128" s="421"/>
      <c r="RZU128" s="421"/>
      <c r="RZV128" s="421"/>
      <c r="RZW128" s="421"/>
      <c r="RZX128" s="421"/>
      <c r="RZY128" s="421"/>
      <c r="RZZ128" s="421"/>
      <c r="SAA128" s="421"/>
      <c r="SAB128" s="421"/>
      <c r="SAC128" s="421"/>
      <c r="SAD128" s="421"/>
      <c r="SAE128" s="421"/>
      <c r="SAF128" s="421"/>
      <c r="SAG128" s="421"/>
      <c r="SAH128" s="421"/>
      <c r="SAI128" s="421"/>
      <c r="SAJ128" s="421"/>
      <c r="SAK128" s="421"/>
      <c r="SAL128" s="421"/>
      <c r="SAM128" s="421"/>
      <c r="SAN128" s="421"/>
      <c r="SAO128" s="421"/>
      <c r="SAP128" s="421"/>
      <c r="SAQ128" s="421"/>
      <c r="SAR128" s="421"/>
      <c r="SAS128" s="421"/>
      <c r="SAT128" s="421"/>
      <c r="SAU128" s="421"/>
      <c r="SAV128" s="421"/>
      <c r="SAW128" s="421"/>
      <c r="SAX128" s="421"/>
      <c r="SAY128" s="421"/>
      <c r="SAZ128" s="421"/>
      <c r="SBA128" s="421"/>
      <c r="SBB128" s="421"/>
      <c r="SBC128" s="421"/>
      <c r="SBD128" s="421"/>
      <c r="SBE128" s="421"/>
      <c r="SBF128" s="421"/>
      <c r="SBG128" s="421"/>
      <c r="SBH128" s="421"/>
      <c r="SBI128" s="421"/>
      <c r="SBJ128" s="421"/>
      <c r="SBK128" s="421"/>
      <c r="SBL128" s="421"/>
      <c r="SBM128" s="421"/>
      <c r="SBN128" s="421"/>
      <c r="SBO128" s="421"/>
      <c r="SBP128" s="421"/>
      <c r="SBQ128" s="421"/>
      <c r="SBR128" s="421"/>
      <c r="SBS128" s="421"/>
      <c r="SBT128" s="421"/>
      <c r="SBU128" s="421"/>
      <c r="SBV128" s="421"/>
      <c r="SBW128" s="421"/>
      <c r="SBX128" s="421"/>
      <c r="SBY128" s="421"/>
      <c r="SBZ128" s="421"/>
      <c r="SCA128" s="421"/>
      <c r="SCB128" s="421"/>
      <c r="SCC128" s="421"/>
      <c r="SCD128" s="421"/>
      <c r="SCE128" s="421"/>
      <c r="SCF128" s="421"/>
      <c r="SCG128" s="421"/>
      <c r="SCH128" s="421"/>
      <c r="SCI128" s="421"/>
      <c r="SCJ128" s="421"/>
      <c r="SCK128" s="421"/>
      <c r="SCL128" s="421"/>
      <c r="SCM128" s="421"/>
      <c r="SCN128" s="421"/>
      <c r="SCO128" s="421"/>
      <c r="SCP128" s="421"/>
      <c r="SCQ128" s="421"/>
      <c r="SCR128" s="421"/>
      <c r="SCS128" s="421"/>
      <c r="SCT128" s="421"/>
      <c r="SCU128" s="421"/>
      <c r="SCV128" s="421"/>
      <c r="SCW128" s="421"/>
      <c r="SCX128" s="421"/>
      <c r="SCY128" s="421"/>
      <c r="SCZ128" s="421"/>
      <c r="SDA128" s="421"/>
      <c r="SDB128" s="421"/>
      <c r="SDC128" s="421"/>
      <c r="SDD128" s="421"/>
      <c r="SDE128" s="421"/>
      <c r="SDF128" s="421"/>
      <c r="SDG128" s="421"/>
      <c r="SDH128" s="421"/>
      <c r="SDI128" s="421"/>
      <c r="SDJ128" s="421"/>
      <c r="SDK128" s="421"/>
      <c r="SDL128" s="421"/>
      <c r="SDM128" s="421"/>
      <c r="SDN128" s="421"/>
      <c r="SDO128" s="421"/>
      <c r="SDP128" s="421"/>
      <c r="SDQ128" s="421"/>
      <c r="SDR128" s="421"/>
      <c r="SDS128" s="421"/>
      <c r="SDT128" s="421"/>
      <c r="SDU128" s="421"/>
      <c r="SDV128" s="421"/>
      <c r="SDW128" s="421"/>
      <c r="SDX128" s="421"/>
      <c r="SDY128" s="421"/>
      <c r="SDZ128" s="421"/>
      <c r="SEA128" s="421"/>
      <c r="SEB128" s="421"/>
      <c r="SEC128" s="421"/>
      <c r="SED128" s="421"/>
      <c r="SEE128" s="421"/>
      <c r="SEF128" s="421"/>
      <c r="SEG128" s="421"/>
      <c r="SEH128" s="421"/>
      <c r="SEI128" s="421"/>
      <c r="SEJ128" s="421"/>
      <c r="SEK128" s="421"/>
      <c r="SEL128" s="421"/>
      <c r="SEM128" s="421"/>
      <c r="SEN128" s="421"/>
      <c r="SEO128" s="421"/>
      <c r="SEP128" s="421"/>
      <c r="SEQ128" s="421"/>
      <c r="SER128" s="421"/>
      <c r="SES128" s="421"/>
      <c r="SET128" s="421"/>
      <c r="SEU128" s="421"/>
      <c r="SEV128" s="421"/>
      <c r="SEW128" s="421"/>
      <c r="SEX128" s="421"/>
      <c r="SEY128" s="421"/>
      <c r="SEZ128" s="421"/>
      <c r="SFA128" s="421"/>
      <c r="SFF128" s="421"/>
      <c r="SFG128" s="421"/>
      <c r="SFH128" s="421"/>
      <c r="SFI128" s="421"/>
      <c r="SFJ128" s="421"/>
      <c r="SFK128" s="421"/>
      <c r="SFL128" s="421"/>
      <c r="SFM128" s="421"/>
      <c r="SFN128" s="421"/>
      <c r="SFO128" s="421"/>
      <c r="SFP128" s="421"/>
      <c r="SHH128" s="421"/>
      <c r="SHI128" s="421"/>
      <c r="SHJ128" s="421"/>
      <c r="SHK128" s="421"/>
      <c r="SHL128" s="421"/>
      <c r="SHM128" s="421"/>
      <c r="SHN128" s="421"/>
      <c r="SHO128" s="421"/>
      <c r="SHP128" s="421"/>
      <c r="SHQ128" s="421"/>
      <c r="SHR128" s="421"/>
      <c r="SHS128" s="421"/>
      <c r="SHT128" s="421"/>
      <c r="SHU128" s="421"/>
      <c r="SHV128" s="421"/>
      <c r="SHW128" s="421"/>
      <c r="SHX128" s="421"/>
      <c r="SHY128" s="421"/>
      <c r="SHZ128" s="421"/>
      <c r="SIA128" s="421"/>
      <c r="SIB128" s="421"/>
      <c r="SIC128" s="421"/>
      <c r="SID128" s="421"/>
      <c r="SIE128" s="421"/>
      <c r="SIF128" s="421"/>
      <c r="SIG128" s="421"/>
      <c r="SIH128" s="421"/>
      <c r="SII128" s="421"/>
      <c r="SIJ128" s="421"/>
      <c r="SIK128" s="421"/>
      <c r="SIL128" s="421"/>
      <c r="SIM128" s="421"/>
      <c r="SIN128" s="421"/>
      <c r="SIO128" s="421"/>
      <c r="SIP128" s="421"/>
      <c r="SIQ128" s="421"/>
      <c r="SIR128" s="421"/>
      <c r="SIS128" s="421"/>
      <c r="SIT128" s="421"/>
      <c r="SIU128" s="421"/>
      <c r="SIV128" s="421"/>
      <c r="SIW128" s="421"/>
      <c r="SIX128" s="421"/>
      <c r="SIY128" s="421"/>
      <c r="SIZ128" s="421"/>
      <c r="SJA128" s="421"/>
      <c r="SJB128" s="421"/>
      <c r="SJC128" s="421"/>
      <c r="SJD128" s="421"/>
      <c r="SJE128" s="421"/>
      <c r="SJF128" s="421"/>
      <c r="SJG128" s="421"/>
      <c r="SJH128" s="421"/>
      <c r="SJI128" s="421"/>
      <c r="SJJ128" s="421"/>
      <c r="SJK128" s="421"/>
      <c r="SJL128" s="421"/>
      <c r="SJM128" s="421"/>
      <c r="SJN128" s="421"/>
      <c r="SJO128" s="421"/>
      <c r="SJP128" s="421"/>
      <c r="SJQ128" s="421"/>
      <c r="SJR128" s="421"/>
      <c r="SJS128" s="421"/>
      <c r="SJT128" s="421"/>
      <c r="SJU128" s="421"/>
      <c r="SJV128" s="421"/>
      <c r="SJW128" s="421"/>
      <c r="SJX128" s="421"/>
      <c r="SJY128" s="421"/>
      <c r="SJZ128" s="421"/>
      <c r="SKA128" s="421"/>
      <c r="SKB128" s="421"/>
      <c r="SKC128" s="421"/>
      <c r="SKD128" s="421"/>
      <c r="SKE128" s="421"/>
      <c r="SKF128" s="421"/>
      <c r="SKG128" s="421"/>
      <c r="SKH128" s="421"/>
      <c r="SKI128" s="421"/>
      <c r="SKJ128" s="421"/>
      <c r="SKK128" s="421"/>
      <c r="SKL128" s="421"/>
      <c r="SKM128" s="421"/>
      <c r="SKN128" s="421"/>
      <c r="SKO128" s="421"/>
      <c r="SKP128" s="421"/>
      <c r="SKQ128" s="421"/>
      <c r="SKR128" s="421"/>
      <c r="SKS128" s="421"/>
      <c r="SKT128" s="421"/>
      <c r="SKU128" s="421"/>
      <c r="SKV128" s="421"/>
      <c r="SKW128" s="421"/>
      <c r="SKX128" s="421"/>
      <c r="SKY128" s="421"/>
      <c r="SKZ128" s="421"/>
      <c r="SLA128" s="421"/>
      <c r="SLB128" s="421"/>
      <c r="SLC128" s="421"/>
      <c r="SLD128" s="421"/>
      <c r="SLE128" s="421"/>
      <c r="SLF128" s="421"/>
      <c r="SLG128" s="421"/>
      <c r="SLH128" s="421"/>
      <c r="SLI128" s="421"/>
      <c r="SLJ128" s="421"/>
      <c r="SLK128" s="421"/>
      <c r="SLL128" s="421"/>
      <c r="SLM128" s="421"/>
      <c r="SLN128" s="421"/>
      <c r="SLO128" s="421"/>
      <c r="SLP128" s="421"/>
      <c r="SLQ128" s="421"/>
      <c r="SLR128" s="421"/>
      <c r="SLS128" s="421"/>
      <c r="SLT128" s="421"/>
      <c r="SLU128" s="421"/>
      <c r="SLV128" s="421"/>
      <c r="SLW128" s="421"/>
      <c r="SLX128" s="421"/>
      <c r="SLY128" s="421"/>
      <c r="SLZ128" s="421"/>
      <c r="SMA128" s="421"/>
      <c r="SMB128" s="421"/>
      <c r="SMC128" s="421"/>
      <c r="SMD128" s="421"/>
      <c r="SME128" s="421"/>
      <c r="SMF128" s="421"/>
      <c r="SMG128" s="421"/>
      <c r="SMH128" s="421"/>
      <c r="SMI128" s="421"/>
      <c r="SMJ128" s="421"/>
      <c r="SMK128" s="421"/>
      <c r="SML128" s="421"/>
      <c r="SMM128" s="421"/>
      <c r="SMN128" s="421"/>
      <c r="SMO128" s="421"/>
      <c r="SMP128" s="421"/>
      <c r="SMQ128" s="421"/>
      <c r="SMR128" s="421"/>
      <c r="SMS128" s="421"/>
      <c r="SMT128" s="421"/>
      <c r="SMU128" s="421"/>
      <c r="SMV128" s="421"/>
      <c r="SMW128" s="421"/>
      <c r="SMX128" s="421"/>
      <c r="SMY128" s="421"/>
      <c r="SMZ128" s="421"/>
      <c r="SNA128" s="421"/>
      <c r="SNB128" s="421"/>
      <c r="SNC128" s="421"/>
      <c r="SND128" s="421"/>
      <c r="SNE128" s="421"/>
      <c r="SNF128" s="421"/>
      <c r="SNG128" s="421"/>
      <c r="SNH128" s="421"/>
      <c r="SNI128" s="421"/>
      <c r="SNJ128" s="421"/>
      <c r="SNK128" s="421"/>
      <c r="SNL128" s="421"/>
      <c r="SNM128" s="421"/>
      <c r="SNN128" s="421"/>
      <c r="SNO128" s="421"/>
      <c r="SNP128" s="421"/>
      <c r="SNQ128" s="421"/>
      <c r="SNR128" s="421"/>
      <c r="SNS128" s="421"/>
      <c r="SNT128" s="421"/>
      <c r="SNU128" s="421"/>
      <c r="SNV128" s="421"/>
      <c r="SNW128" s="421"/>
      <c r="SNX128" s="421"/>
      <c r="SNY128" s="421"/>
      <c r="SNZ128" s="421"/>
      <c r="SOA128" s="421"/>
      <c r="SOB128" s="421"/>
      <c r="SOC128" s="421"/>
      <c r="SOD128" s="421"/>
      <c r="SOE128" s="421"/>
      <c r="SOF128" s="421"/>
      <c r="SOG128" s="421"/>
      <c r="SOH128" s="421"/>
      <c r="SOI128" s="421"/>
      <c r="SOJ128" s="421"/>
      <c r="SOK128" s="421"/>
      <c r="SOL128" s="421"/>
      <c r="SOM128" s="421"/>
      <c r="SON128" s="421"/>
      <c r="SOO128" s="421"/>
      <c r="SOP128" s="421"/>
      <c r="SOQ128" s="421"/>
      <c r="SOR128" s="421"/>
      <c r="SOS128" s="421"/>
      <c r="SOT128" s="421"/>
      <c r="SOU128" s="421"/>
      <c r="SOV128" s="421"/>
      <c r="SOW128" s="421"/>
      <c r="SPB128" s="421"/>
      <c r="SPC128" s="421"/>
      <c r="SPD128" s="421"/>
      <c r="SPE128" s="421"/>
      <c r="SPF128" s="421"/>
      <c r="SPG128" s="421"/>
      <c r="SPH128" s="421"/>
      <c r="SPI128" s="421"/>
      <c r="SPJ128" s="421"/>
      <c r="SPK128" s="421"/>
      <c r="SPL128" s="421"/>
      <c r="SRD128" s="421"/>
      <c r="SRE128" s="421"/>
      <c r="SRF128" s="421"/>
      <c r="SRG128" s="421"/>
      <c r="SRH128" s="421"/>
      <c r="SRI128" s="421"/>
      <c r="SRJ128" s="421"/>
      <c r="SRK128" s="421"/>
      <c r="SRL128" s="421"/>
      <c r="SRM128" s="421"/>
      <c r="SRN128" s="421"/>
      <c r="SRO128" s="421"/>
      <c r="SRP128" s="421"/>
      <c r="SRQ128" s="421"/>
      <c r="SRR128" s="421"/>
      <c r="SRS128" s="421"/>
      <c r="SRT128" s="421"/>
      <c r="SRU128" s="421"/>
      <c r="SRV128" s="421"/>
      <c r="SRW128" s="421"/>
      <c r="SRX128" s="421"/>
      <c r="SRY128" s="421"/>
      <c r="SRZ128" s="421"/>
      <c r="SSA128" s="421"/>
      <c r="SSB128" s="421"/>
      <c r="SSC128" s="421"/>
      <c r="SSD128" s="421"/>
      <c r="SSE128" s="421"/>
      <c r="SSF128" s="421"/>
      <c r="SSG128" s="421"/>
      <c r="SSH128" s="421"/>
      <c r="SSI128" s="421"/>
      <c r="SSJ128" s="421"/>
      <c r="SSK128" s="421"/>
      <c r="SSL128" s="421"/>
      <c r="SSM128" s="421"/>
      <c r="SSN128" s="421"/>
      <c r="SSO128" s="421"/>
      <c r="SSP128" s="421"/>
      <c r="SSQ128" s="421"/>
      <c r="SSR128" s="421"/>
      <c r="SSS128" s="421"/>
      <c r="SST128" s="421"/>
      <c r="SSU128" s="421"/>
      <c r="SSV128" s="421"/>
      <c r="SSW128" s="421"/>
      <c r="SSX128" s="421"/>
      <c r="SSY128" s="421"/>
      <c r="SSZ128" s="421"/>
      <c r="STA128" s="421"/>
      <c r="STB128" s="421"/>
      <c r="STC128" s="421"/>
      <c r="STD128" s="421"/>
      <c r="STE128" s="421"/>
      <c r="STF128" s="421"/>
      <c r="STG128" s="421"/>
      <c r="STH128" s="421"/>
      <c r="STI128" s="421"/>
      <c r="STJ128" s="421"/>
      <c r="STK128" s="421"/>
      <c r="STL128" s="421"/>
      <c r="STM128" s="421"/>
      <c r="STN128" s="421"/>
      <c r="STO128" s="421"/>
      <c r="STP128" s="421"/>
      <c r="STQ128" s="421"/>
      <c r="STR128" s="421"/>
      <c r="STS128" s="421"/>
      <c r="STT128" s="421"/>
      <c r="STU128" s="421"/>
      <c r="STV128" s="421"/>
      <c r="STW128" s="421"/>
      <c r="STX128" s="421"/>
      <c r="STY128" s="421"/>
      <c r="STZ128" s="421"/>
      <c r="SUA128" s="421"/>
      <c r="SUB128" s="421"/>
      <c r="SUC128" s="421"/>
      <c r="SUD128" s="421"/>
      <c r="SUE128" s="421"/>
      <c r="SUF128" s="421"/>
      <c r="SUG128" s="421"/>
      <c r="SUH128" s="421"/>
      <c r="SUI128" s="421"/>
      <c r="SUJ128" s="421"/>
      <c r="SUK128" s="421"/>
      <c r="SUL128" s="421"/>
      <c r="SUM128" s="421"/>
      <c r="SUN128" s="421"/>
      <c r="SUO128" s="421"/>
      <c r="SUP128" s="421"/>
      <c r="SUQ128" s="421"/>
      <c r="SUR128" s="421"/>
      <c r="SUS128" s="421"/>
      <c r="SUT128" s="421"/>
      <c r="SUU128" s="421"/>
      <c r="SUV128" s="421"/>
      <c r="SUW128" s="421"/>
      <c r="SUX128" s="421"/>
      <c r="SUY128" s="421"/>
      <c r="SUZ128" s="421"/>
      <c r="SVA128" s="421"/>
      <c r="SVB128" s="421"/>
      <c r="SVC128" s="421"/>
      <c r="SVD128" s="421"/>
      <c r="SVE128" s="421"/>
      <c r="SVF128" s="421"/>
      <c r="SVG128" s="421"/>
      <c r="SVH128" s="421"/>
      <c r="SVI128" s="421"/>
      <c r="SVJ128" s="421"/>
      <c r="SVK128" s="421"/>
      <c r="SVL128" s="421"/>
      <c r="SVM128" s="421"/>
      <c r="SVN128" s="421"/>
      <c r="SVO128" s="421"/>
      <c r="SVP128" s="421"/>
      <c r="SVQ128" s="421"/>
      <c r="SVR128" s="421"/>
      <c r="SVS128" s="421"/>
      <c r="SVT128" s="421"/>
      <c r="SVU128" s="421"/>
      <c r="SVV128" s="421"/>
      <c r="SVW128" s="421"/>
      <c r="SVX128" s="421"/>
      <c r="SVY128" s="421"/>
      <c r="SVZ128" s="421"/>
      <c r="SWA128" s="421"/>
      <c r="SWB128" s="421"/>
      <c r="SWC128" s="421"/>
      <c r="SWD128" s="421"/>
      <c r="SWE128" s="421"/>
      <c r="SWF128" s="421"/>
      <c r="SWG128" s="421"/>
      <c r="SWH128" s="421"/>
      <c r="SWI128" s="421"/>
      <c r="SWJ128" s="421"/>
      <c r="SWK128" s="421"/>
      <c r="SWL128" s="421"/>
      <c r="SWM128" s="421"/>
      <c r="SWN128" s="421"/>
      <c r="SWO128" s="421"/>
      <c r="SWP128" s="421"/>
      <c r="SWQ128" s="421"/>
      <c r="SWR128" s="421"/>
      <c r="SWS128" s="421"/>
      <c r="SWT128" s="421"/>
      <c r="SWU128" s="421"/>
      <c r="SWV128" s="421"/>
      <c r="SWW128" s="421"/>
      <c r="SWX128" s="421"/>
      <c r="SWY128" s="421"/>
      <c r="SWZ128" s="421"/>
      <c r="SXA128" s="421"/>
      <c r="SXB128" s="421"/>
      <c r="SXC128" s="421"/>
      <c r="SXD128" s="421"/>
      <c r="SXE128" s="421"/>
      <c r="SXF128" s="421"/>
      <c r="SXG128" s="421"/>
      <c r="SXH128" s="421"/>
      <c r="SXI128" s="421"/>
      <c r="SXJ128" s="421"/>
      <c r="SXK128" s="421"/>
      <c r="SXL128" s="421"/>
      <c r="SXM128" s="421"/>
      <c r="SXN128" s="421"/>
      <c r="SXO128" s="421"/>
      <c r="SXP128" s="421"/>
      <c r="SXQ128" s="421"/>
      <c r="SXR128" s="421"/>
      <c r="SXS128" s="421"/>
      <c r="SXT128" s="421"/>
      <c r="SXU128" s="421"/>
      <c r="SXV128" s="421"/>
      <c r="SXW128" s="421"/>
      <c r="SXX128" s="421"/>
      <c r="SXY128" s="421"/>
      <c r="SXZ128" s="421"/>
      <c r="SYA128" s="421"/>
      <c r="SYB128" s="421"/>
      <c r="SYC128" s="421"/>
      <c r="SYD128" s="421"/>
      <c r="SYE128" s="421"/>
      <c r="SYF128" s="421"/>
      <c r="SYG128" s="421"/>
      <c r="SYH128" s="421"/>
      <c r="SYI128" s="421"/>
      <c r="SYJ128" s="421"/>
      <c r="SYK128" s="421"/>
      <c r="SYL128" s="421"/>
      <c r="SYM128" s="421"/>
      <c r="SYN128" s="421"/>
      <c r="SYO128" s="421"/>
      <c r="SYP128" s="421"/>
      <c r="SYQ128" s="421"/>
      <c r="SYR128" s="421"/>
      <c r="SYS128" s="421"/>
      <c r="SYX128" s="421"/>
      <c r="SYY128" s="421"/>
      <c r="SYZ128" s="421"/>
      <c r="SZA128" s="421"/>
      <c r="SZB128" s="421"/>
      <c r="SZC128" s="421"/>
      <c r="SZD128" s="421"/>
      <c r="SZE128" s="421"/>
      <c r="SZF128" s="421"/>
      <c r="SZG128" s="421"/>
      <c r="SZH128" s="421"/>
      <c r="TAZ128" s="421"/>
      <c r="TBA128" s="421"/>
      <c r="TBB128" s="421"/>
      <c r="TBC128" s="421"/>
      <c r="TBD128" s="421"/>
      <c r="TBE128" s="421"/>
      <c r="TBF128" s="421"/>
      <c r="TBG128" s="421"/>
      <c r="TBH128" s="421"/>
      <c r="TBI128" s="421"/>
      <c r="TBJ128" s="421"/>
      <c r="TBK128" s="421"/>
      <c r="TBL128" s="421"/>
      <c r="TBM128" s="421"/>
      <c r="TBN128" s="421"/>
      <c r="TBO128" s="421"/>
      <c r="TBP128" s="421"/>
      <c r="TBQ128" s="421"/>
      <c r="TBR128" s="421"/>
      <c r="TBS128" s="421"/>
      <c r="TBT128" s="421"/>
      <c r="TBU128" s="421"/>
      <c r="TBV128" s="421"/>
      <c r="TBW128" s="421"/>
      <c r="TBX128" s="421"/>
      <c r="TBY128" s="421"/>
      <c r="TBZ128" s="421"/>
      <c r="TCA128" s="421"/>
      <c r="TCB128" s="421"/>
      <c r="TCC128" s="421"/>
      <c r="TCD128" s="421"/>
      <c r="TCE128" s="421"/>
      <c r="TCF128" s="421"/>
      <c r="TCG128" s="421"/>
      <c r="TCH128" s="421"/>
      <c r="TCI128" s="421"/>
      <c r="TCJ128" s="421"/>
      <c r="TCK128" s="421"/>
      <c r="TCL128" s="421"/>
      <c r="TCM128" s="421"/>
      <c r="TCN128" s="421"/>
      <c r="TCO128" s="421"/>
      <c r="TCP128" s="421"/>
      <c r="TCQ128" s="421"/>
      <c r="TCR128" s="421"/>
      <c r="TCS128" s="421"/>
      <c r="TCT128" s="421"/>
      <c r="TCU128" s="421"/>
      <c r="TCV128" s="421"/>
      <c r="TCW128" s="421"/>
      <c r="TCX128" s="421"/>
      <c r="TCY128" s="421"/>
      <c r="TCZ128" s="421"/>
      <c r="TDA128" s="421"/>
      <c r="TDB128" s="421"/>
      <c r="TDC128" s="421"/>
      <c r="TDD128" s="421"/>
      <c r="TDE128" s="421"/>
      <c r="TDF128" s="421"/>
      <c r="TDG128" s="421"/>
      <c r="TDH128" s="421"/>
      <c r="TDI128" s="421"/>
      <c r="TDJ128" s="421"/>
      <c r="TDK128" s="421"/>
      <c r="TDL128" s="421"/>
      <c r="TDM128" s="421"/>
      <c r="TDN128" s="421"/>
      <c r="TDO128" s="421"/>
      <c r="TDP128" s="421"/>
      <c r="TDQ128" s="421"/>
      <c r="TDR128" s="421"/>
      <c r="TDS128" s="421"/>
      <c r="TDT128" s="421"/>
      <c r="TDU128" s="421"/>
      <c r="TDV128" s="421"/>
      <c r="TDW128" s="421"/>
      <c r="TDX128" s="421"/>
      <c r="TDY128" s="421"/>
      <c r="TDZ128" s="421"/>
      <c r="TEA128" s="421"/>
      <c r="TEB128" s="421"/>
      <c r="TEC128" s="421"/>
      <c r="TED128" s="421"/>
      <c r="TEE128" s="421"/>
      <c r="TEF128" s="421"/>
      <c r="TEG128" s="421"/>
      <c r="TEH128" s="421"/>
      <c r="TEI128" s="421"/>
      <c r="TEJ128" s="421"/>
      <c r="TEK128" s="421"/>
      <c r="TEL128" s="421"/>
      <c r="TEM128" s="421"/>
      <c r="TEN128" s="421"/>
      <c r="TEO128" s="421"/>
      <c r="TEP128" s="421"/>
      <c r="TEQ128" s="421"/>
      <c r="TER128" s="421"/>
      <c r="TES128" s="421"/>
      <c r="TET128" s="421"/>
      <c r="TEU128" s="421"/>
      <c r="TEV128" s="421"/>
      <c r="TEW128" s="421"/>
      <c r="TEX128" s="421"/>
      <c r="TEY128" s="421"/>
      <c r="TEZ128" s="421"/>
      <c r="TFA128" s="421"/>
      <c r="TFB128" s="421"/>
      <c r="TFC128" s="421"/>
      <c r="TFD128" s="421"/>
      <c r="TFE128" s="421"/>
      <c r="TFF128" s="421"/>
      <c r="TFG128" s="421"/>
      <c r="TFH128" s="421"/>
      <c r="TFI128" s="421"/>
      <c r="TFJ128" s="421"/>
      <c r="TFK128" s="421"/>
      <c r="TFL128" s="421"/>
      <c r="TFM128" s="421"/>
      <c r="TFN128" s="421"/>
      <c r="TFO128" s="421"/>
      <c r="TFP128" s="421"/>
      <c r="TFQ128" s="421"/>
      <c r="TFR128" s="421"/>
      <c r="TFS128" s="421"/>
      <c r="TFT128" s="421"/>
      <c r="TFU128" s="421"/>
      <c r="TFV128" s="421"/>
      <c r="TFW128" s="421"/>
      <c r="TFX128" s="421"/>
      <c r="TFY128" s="421"/>
      <c r="TFZ128" s="421"/>
      <c r="TGA128" s="421"/>
      <c r="TGB128" s="421"/>
      <c r="TGC128" s="421"/>
      <c r="TGD128" s="421"/>
      <c r="TGE128" s="421"/>
      <c r="TGF128" s="421"/>
      <c r="TGG128" s="421"/>
      <c r="TGH128" s="421"/>
      <c r="TGI128" s="421"/>
      <c r="TGJ128" s="421"/>
      <c r="TGK128" s="421"/>
      <c r="TGL128" s="421"/>
      <c r="TGM128" s="421"/>
      <c r="TGN128" s="421"/>
      <c r="TGO128" s="421"/>
      <c r="TGP128" s="421"/>
      <c r="TGQ128" s="421"/>
      <c r="TGR128" s="421"/>
      <c r="TGS128" s="421"/>
      <c r="TGT128" s="421"/>
      <c r="TGU128" s="421"/>
      <c r="TGV128" s="421"/>
      <c r="TGW128" s="421"/>
      <c r="TGX128" s="421"/>
      <c r="TGY128" s="421"/>
      <c r="TGZ128" s="421"/>
      <c r="THA128" s="421"/>
      <c r="THB128" s="421"/>
      <c r="THC128" s="421"/>
      <c r="THD128" s="421"/>
      <c r="THE128" s="421"/>
      <c r="THF128" s="421"/>
      <c r="THG128" s="421"/>
      <c r="THH128" s="421"/>
      <c r="THI128" s="421"/>
      <c r="THJ128" s="421"/>
      <c r="THK128" s="421"/>
      <c r="THL128" s="421"/>
      <c r="THM128" s="421"/>
      <c r="THN128" s="421"/>
      <c r="THO128" s="421"/>
      <c r="THP128" s="421"/>
      <c r="THQ128" s="421"/>
      <c r="THR128" s="421"/>
      <c r="THS128" s="421"/>
      <c r="THT128" s="421"/>
      <c r="THU128" s="421"/>
      <c r="THV128" s="421"/>
      <c r="THW128" s="421"/>
      <c r="THX128" s="421"/>
      <c r="THY128" s="421"/>
      <c r="THZ128" s="421"/>
      <c r="TIA128" s="421"/>
      <c r="TIB128" s="421"/>
      <c r="TIC128" s="421"/>
      <c r="TID128" s="421"/>
      <c r="TIE128" s="421"/>
      <c r="TIF128" s="421"/>
      <c r="TIG128" s="421"/>
      <c r="TIH128" s="421"/>
      <c r="TII128" s="421"/>
      <c r="TIJ128" s="421"/>
      <c r="TIK128" s="421"/>
      <c r="TIL128" s="421"/>
      <c r="TIM128" s="421"/>
      <c r="TIN128" s="421"/>
      <c r="TIO128" s="421"/>
      <c r="TIT128" s="421"/>
      <c r="TIU128" s="421"/>
      <c r="TIV128" s="421"/>
      <c r="TIW128" s="421"/>
      <c r="TIX128" s="421"/>
      <c r="TIY128" s="421"/>
      <c r="TIZ128" s="421"/>
      <c r="TJA128" s="421"/>
      <c r="TJB128" s="421"/>
      <c r="TJC128" s="421"/>
      <c r="TJD128" s="421"/>
      <c r="TKV128" s="421"/>
      <c r="TKW128" s="421"/>
      <c r="TKX128" s="421"/>
      <c r="TKY128" s="421"/>
      <c r="TKZ128" s="421"/>
      <c r="TLA128" s="421"/>
      <c r="TLB128" s="421"/>
      <c r="TLC128" s="421"/>
      <c r="TLD128" s="421"/>
      <c r="TLE128" s="421"/>
      <c r="TLF128" s="421"/>
      <c r="TLG128" s="421"/>
      <c r="TLH128" s="421"/>
      <c r="TLI128" s="421"/>
      <c r="TLJ128" s="421"/>
      <c r="TLK128" s="421"/>
      <c r="TLL128" s="421"/>
      <c r="TLM128" s="421"/>
      <c r="TLN128" s="421"/>
      <c r="TLO128" s="421"/>
      <c r="TLP128" s="421"/>
      <c r="TLQ128" s="421"/>
      <c r="TLR128" s="421"/>
      <c r="TLS128" s="421"/>
      <c r="TLT128" s="421"/>
      <c r="TLU128" s="421"/>
      <c r="TLV128" s="421"/>
      <c r="TLW128" s="421"/>
      <c r="TLX128" s="421"/>
      <c r="TLY128" s="421"/>
      <c r="TLZ128" s="421"/>
      <c r="TMA128" s="421"/>
      <c r="TMB128" s="421"/>
      <c r="TMC128" s="421"/>
      <c r="TMD128" s="421"/>
      <c r="TME128" s="421"/>
      <c r="TMF128" s="421"/>
      <c r="TMG128" s="421"/>
      <c r="TMH128" s="421"/>
      <c r="TMI128" s="421"/>
      <c r="TMJ128" s="421"/>
      <c r="TMK128" s="421"/>
      <c r="TML128" s="421"/>
      <c r="TMM128" s="421"/>
      <c r="TMN128" s="421"/>
      <c r="TMO128" s="421"/>
      <c r="TMP128" s="421"/>
      <c r="TMQ128" s="421"/>
      <c r="TMR128" s="421"/>
      <c r="TMS128" s="421"/>
      <c r="TMT128" s="421"/>
      <c r="TMU128" s="421"/>
      <c r="TMV128" s="421"/>
      <c r="TMW128" s="421"/>
      <c r="TMX128" s="421"/>
      <c r="TMY128" s="421"/>
      <c r="TMZ128" s="421"/>
      <c r="TNA128" s="421"/>
      <c r="TNB128" s="421"/>
      <c r="TNC128" s="421"/>
      <c r="TND128" s="421"/>
      <c r="TNE128" s="421"/>
      <c r="TNF128" s="421"/>
      <c r="TNG128" s="421"/>
      <c r="TNH128" s="421"/>
      <c r="TNI128" s="421"/>
      <c r="TNJ128" s="421"/>
      <c r="TNK128" s="421"/>
      <c r="TNL128" s="421"/>
      <c r="TNM128" s="421"/>
      <c r="TNN128" s="421"/>
      <c r="TNO128" s="421"/>
      <c r="TNP128" s="421"/>
      <c r="TNQ128" s="421"/>
      <c r="TNR128" s="421"/>
      <c r="TNS128" s="421"/>
      <c r="TNT128" s="421"/>
      <c r="TNU128" s="421"/>
      <c r="TNV128" s="421"/>
      <c r="TNW128" s="421"/>
      <c r="TNX128" s="421"/>
      <c r="TNY128" s="421"/>
      <c r="TNZ128" s="421"/>
      <c r="TOA128" s="421"/>
      <c r="TOB128" s="421"/>
      <c r="TOC128" s="421"/>
      <c r="TOD128" s="421"/>
      <c r="TOE128" s="421"/>
      <c r="TOF128" s="421"/>
      <c r="TOG128" s="421"/>
      <c r="TOH128" s="421"/>
      <c r="TOI128" s="421"/>
      <c r="TOJ128" s="421"/>
      <c r="TOK128" s="421"/>
      <c r="TOL128" s="421"/>
      <c r="TOM128" s="421"/>
      <c r="TON128" s="421"/>
      <c r="TOO128" s="421"/>
      <c r="TOP128" s="421"/>
      <c r="TOQ128" s="421"/>
      <c r="TOR128" s="421"/>
      <c r="TOS128" s="421"/>
      <c r="TOT128" s="421"/>
      <c r="TOU128" s="421"/>
      <c r="TOV128" s="421"/>
      <c r="TOW128" s="421"/>
      <c r="TOX128" s="421"/>
      <c r="TOY128" s="421"/>
      <c r="TOZ128" s="421"/>
      <c r="TPA128" s="421"/>
      <c r="TPB128" s="421"/>
      <c r="TPC128" s="421"/>
      <c r="TPD128" s="421"/>
      <c r="TPE128" s="421"/>
      <c r="TPF128" s="421"/>
      <c r="TPG128" s="421"/>
      <c r="TPH128" s="421"/>
      <c r="TPI128" s="421"/>
      <c r="TPJ128" s="421"/>
      <c r="TPK128" s="421"/>
      <c r="TPL128" s="421"/>
      <c r="TPM128" s="421"/>
      <c r="TPN128" s="421"/>
      <c r="TPO128" s="421"/>
      <c r="TPP128" s="421"/>
      <c r="TPQ128" s="421"/>
      <c r="TPR128" s="421"/>
      <c r="TPS128" s="421"/>
      <c r="TPT128" s="421"/>
      <c r="TPU128" s="421"/>
      <c r="TPV128" s="421"/>
      <c r="TPW128" s="421"/>
      <c r="TPX128" s="421"/>
      <c r="TPY128" s="421"/>
      <c r="TPZ128" s="421"/>
      <c r="TQA128" s="421"/>
      <c r="TQB128" s="421"/>
      <c r="TQC128" s="421"/>
      <c r="TQD128" s="421"/>
      <c r="TQE128" s="421"/>
      <c r="TQF128" s="421"/>
      <c r="TQG128" s="421"/>
      <c r="TQH128" s="421"/>
      <c r="TQI128" s="421"/>
      <c r="TQJ128" s="421"/>
      <c r="TQK128" s="421"/>
      <c r="TQL128" s="421"/>
      <c r="TQM128" s="421"/>
      <c r="TQN128" s="421"/>
      <c r="TQO128" s="421"/>
      <c r="TQP128" s="421"/>
      <c r="TQQ128" s="421"/>
      <c r="TQR128" s="421"/>
      <c r="TQS128" s="421"/>
      <c r="TQT128" s="421"/>
      <c r="TQU128" s="421"/>
      <c r="TQV128" s="421"/>
      <c r="TQW128" s="421"/>
      <c r="TQX128" s="421"/>
      <c r="TQY128" s="421"/>
      <c r="TQZ128" s="421"/>
      <c r="TRA128" s="421"/>
      <c r="TRB128" s="421"/>
      <c r="TRC128" s="421"/>
      <c r="TRD128" s="421"/>
      <c r="TRE128" s="421"/>
      <c r="TRF128" s="421"/>
      <c r="TRG128" s="421"/>
      <c r="TRH128" s="421"/>
      <c r="TRI128" s="421"/>
      <c r="TRJ128" s="421"/>
      <c r="TRK128" s="421"/>
      <c r="TRL128" s="421"/>
      <c r="TRM128" s="421"/>
      <c r="TRN128" s="421"/>
      <c r="TRO128" s="421"/>
      <c r="TRP128" s="421"/>
      <c r="TRQ128" s="421"/>
      <c r="TRR128" s="421"/>
      <c r="TRS128" s="421"/>
      <c r="TRT128" s="421"/>
      <c r="TRU128" s="421"/>
      <c r="TRV128" s="421"/>
      <c r="TRW128" s="421"/>
      <c r="TRX128" s="421"/>
      <c r="TRY128" s="421"/>
      <c r="TRZ128" s="421"/>
      <c r="TSA128" s="421"/>
      <c r="TSB128" s="421"/>
      <c r="TSC128" s="421"/>
      <c r="TSD128" s="421"/>
      <c r="TSE128" s="421"/>
      <c r="TSF128" s="421"/>
      <c r="TSG128" s="421"/>
      <c r="TSH128" s="421"/>
      <c r="TSI128" s="421"/>
      <c r="TSJ128" s="421"/>
      <c r="TSK128" s="421"/>
      <c r="TSP128" s="421"/>
      <c r="TSQ128" s="421"/>
      <c r="TSR128" s="421"/>
      <c r="TSS128" s="421"/>
      <c r="TST128" s="421"/>
      <c r="TSU128" s="421"/>
      <c r="TSV128" s="421"/>
      <c r="TSW128" s="421"/>
      <c r="TSX128" s="421"/>
      <c r="TSY128" s="421"/>
      <c r="TSZ128" s="421"/>
      <c r="TUR128" s="421"/>
      <c r="TUS128" s="421"/>
      <c r="TUT128" s="421"/>
      <c r="TUU128" s="421"/>
      <c r="TUV128" s="421"/>
      <c r="TUW128" s="421"/>
      <c r="TUX128" s="421"/>
      <c r="TUY128" s="421"/>
      <c r="TUZ128" s="421"/>
      <c r="TVA128" s="421"/>
      <c r="TVB128" s="421"/>
      <c r="TVC128" s="421"/>
      <c r="TVD128" s="421"/>
      <c r="TVE128" s="421"/>
      <c r="TVF128" s="421"/>
      <c r="TVG128" s="421"/>
      <c r="TVH128" s="421"/>
      <c r="TVI128" s="421"/>
      <c r="TVJ128" s="421"/>
      <c r="TVK128" s="421"/>
      <c r="TVL128" s="421"/>
      <c r="TVM128" s="421"/>
      <c r="TVN128" s="421"/>
      <c r="TVO128" s="421"/>
      <c r="TVP128" s="421"/>
      <c r="TVQ128" s="421"/>
      <c r="TVR128" s="421"/>
      <c r="TVS128" s="421"/>
      <c r="TVT128" s="421"/>
      <c r="TVU128" s="421"/>
      <c r="TVV128" s="421"/>
      <c r="TVW128" s="421"/>
      <c r="TVX128" s="421"/>
      <c r="TVY128" s="421"/>
      <c r="TVZ128" s="421"/>
      <c r="TWA128" s="421"/>
      <c r="TWB128" s="421"/>
      <c r="TWC128" s="421"/>
      <c r="TWD128" s="421"/>
      <c r="TWE128" s="421"/>
      <c r="TWF128" s="421"/>
      <c r="TWG128" s="421"/>
      <c r="TWH128" s="421"/>
      <c r="TWI128" s="421"/>
      <c r="TWJ128" s="421"/>
      <c r="TWK128" s="421"/>
      <c r="TWL128" s="421"/>
      <c r="TWM128" s="421"/>
      <c r="TWN128" s="421"/>
      <c r="TWO128" s="421"/>
      <c r="TWP128" s="421"/>
      <c r="TWQ128" s="421"/>
      <c r="TWR128" s="421"/>
      <c r="TWS128" s="421"/>
      <c r="TWT128" s="421"/>
      <c r="TWU128" s="421"/>
      <c r="TWV128" s="421"/>
      <c r="TWW128" s="421"/>
      <c r="TWX128" s="421"/>
      <c r="TWY128" s="421"/>
      <c r="TWZ128" s="421"/>
      <c r="TXA128" s="421"/>
      <c r="TXB128" s="421"/>
      <c r="TXC128" s="421"/>
      <c r="TXD128" s="421"/>
      <c r="TXE128" s="421"/>
      <c r="TXF128" s="421"/>
      <c r="TXG128" s="421"/>
      <c r="TXH128" s="421"/>
      <c r="TXI128" s="421"/>
      <c r="TXJ128" s="421"/>
      <c r="TXK128" s="421"/>
      <c r="TXL128" s="421"/>
      <c r="TXM128" s="421"/>
      <c r="TXN128" s="421"/>
      <c r="TXO128" s="421"/>
      <c r="TXP128" s="421"/>
      <c r="TXQ128" s="421"/>
      <c r="TXR128" s="421"/>
      <c r="TXS128" s="421"/>
      <c r="TXT128" s="421"/>
      <c r="TXU128" s="421"/>
      <c r="TXV128" s="421"/>
      <c r="TXW128" s="421"/>
      <c r="TXX128" s="421"/>
      <c r="TXY128" s="421"/>
      <c r="TXZ128" s="421"/>
      <c r="TYA128" s="421"/>
      <c r="TYB128" s="421"/>
      <c r="TYC128" s="421"/>
      <c r="TYD128" s="421"/>
      <c r="TYE128" s="421"/>
      <c r="TYF128" s="421"/>
      <c r="TYG128" s="421"/>
      <c r="TYH128" s="421"/>
      <c r="TYI128" s="421"/>
      <c r="TYJ128" s="421"/>
      <c r="TYK128" s="421"/>
      <c r="TYL128" s="421"/>
      <c r="TYM128" s="421"/>
      <c r="TYN128" s="421"/>
      <c r="TYO128" s="421"/>
      <c r="TYP128" s="421"/>
      <c r="TYQ128" s="421"/>
      <c r="TYR128" s="421"/>
      <c r="TYS128" s="421"/>
      <c r="TYT128" s="421"/>
      <c r="TYU128" s="421"/>
      <c r="TYV128" s="421"/>
      <c r="TYW128" s="421"/>
      <c r="TYX128" s="421"/>
      <c r="TYY128" s="421"/>
      <c r="TYZ128" s="421"/>
      <c r="TZA128" s="421"/>
      <c r="TZB128" s="421"/>
      <c r="TZC128" s="421"/>
      <c r="TZD128" s="421"/>
      <c r="TZE128" s="421"/>
      <c r="TZF128" s="421"/>
      <c r="TZG128" s="421"/>
      <c r="TZH128" s="421"/>
      <c r="TZI128" s="421"/>
      <c r="TZJ128" s="421"/>
      <c r="TZK128" s="421"/>
      <c r="TZL128" s="421"/>
      <c r="TZM128" s="421"/>
      <c r="TZN128" s="421"/>
      <c r="TZO128" s="421"/>
      <c r="TZP128" s="421"/>
      <c r="TZQ128" s="421"/>
      <c r="TZR128" s="421"/>
      <c r="TZS128" s="421"/>
      <c r="TZT128" s="421"/>
      <c r="TZU128" s="421"/>
      <c r="TZV128" s="421"/>
      <c r="TZW128" s="421"/>
      <c r="TZX128" s="421"/>
      <c r="TZY128" s="421"/>
      <c r="TZZ128" s="421"/>
      <c r="UAA128" s="421"/>
      <c r="UAB128" s="421"/>
      <c r="UAC128" s="421"/>
      <c r="UAD128" s="421"/>
      <c r="UAE128" s="421"/>
      <c r="UAF128" s="421"/>
      <c r="UAG128" s="421"/>
      <c r="UAH128" s="421"/>
      <c r="UAI128" s="421"/>
      <c r="UAJ128" s="421"/>
      <c r="UAK128" s="421"/>
      <c r="UAL128" s="421"/>
      <c r="UAM128" s="421"/>
      <c r="UAN128" s="421"/>
      <c r="UAO128" s="421"/>
      <c r="UAP128" s="421"/>
      <c r="UAQ128" s="421"/>
      <c r="UAR128" s="421"/>
      <c r="UAS128" s="421"/>
      <c r="UAT128" s="421"/>
      <c r="UAU128" s="421"/>
      <c r="UAV128" s="421"/>
      <c r="UAW128" s="421"/>
      <c r="UAX128" s="421"/>
      <c r="UAY128" s="421"/>
      <c r="UAZ128" s="421"/>
      <c r="UBA128" s="421"/>
      <c r="UBB128" s="421"/>
      <c r="UBC128" s="421"/>
      <c r="UBD128" s="421"/>
      <c r="UBE128" s="421"/>
      <c r="UBF128" s="421"/>
      <c r="UBG128" s="421"/>
      <c r="UBH128" s="421"/>
      <c r="UBI128" s="421"/>
      <c r="UBJ128" s="421"/>
      <c r="UBK128" s="421"/>
      <c r="UBL128" s="421"/>
      <c r="UBM128" s="421"/>
      <c r="UBN128" s="421"/>
      <c r="UBO128" s="421"/>
      <c r="UBP128" s="421"/>
      <c r="UBQ128" s="421"/>
      <c r="UBR128" s="421"/>
      <c r="UBS128" s="421"/>
      <c r="UBT128" s="421"/>
      <c r="UBU128" s="421"/>
      <c r="UBV128" s="421"/>
      <c r="UBW128" s="421"/>
      <c r="UBX128" s="421"/>
      <c r="UBY128" s="421"/>
      <c r="UBZ128" s="421"/>
      <c r="UCA128" s="421"/>
      <c r="UCB128" s="421"/>
      <c r="UCC128" s="421"/>
      <c r="UCD128" s="421"/>
      <c r="UCE128" s="421"/>
      <c r="UCF128" s="421"/>
      <c r="UCG128" s="421"/>
      <c r="UCL128" s="421"/>
      <c r="UCM128" s="421"/>
      <c r="UCN128" s="421"/>
      <c r="UCO128" s="421"/>
      <c r="UCP128" s="421"/>
      <c r="UCQ128" s="421"/>
      <c r="UCR128" s="421"/>
      <c r="UCS128" s="421"/>
      <c r="UCT128" s="421"/>
      <c r="UCU128" s="421"/>
      <c r="UCV128" s="421"/>
      <c r="UEN128" s="421"/>
      <c r="UEO128" s="421"/>
      <c r="UEP128" s="421"/>
      <c r="UEQ128" s="421"/>
      <c r="UER128" s="421"/>
      <c r="UES128" s="421"/>
      <c r="UET128" s="421"/>
      <c r="UEU128" s="421"/>
      <c r="UEV128" s="421"/>
      <c r="UEW128" s="421"/>
      <c r="UEX128" s="421"/>
      <c r="UEY128" s="421"/>
      <c r="UEZ128" s="421"/>
      <c r="UFA128" s="421"/>
      <c r="UFB128" s="421"/>
      <c r="UFC128" s="421"/>
      <c r="UFD128" s="421"/>
      <c r="UFE128" s="421"/>
      <c r="UFF128" s="421"/>
      <c r="UFG128" s="421"/>
      <c r="UFH128" s="421"/>
      <c r="UFI128" s="421"/>
      <c r="UFJ128" s="421"/>
      <c r="UFK128" s="421"/>
      <c r="UFL128" s="421"/>
      <c r="UFM128" s="421"/>
      <c r="UFN128" s="421"/>
      <c r="UFO128" s="421"/>
      <c r="UFP128" s="421"/>
      <c r="UFQ128" s="421"/>
      <c r="UFR128" s="421"/>
      <c r="UFS128" s="421"/>
      <c r="UFT128" s="421"/>
      <c r="UFU128" s="421"/>
      <c r="UFV128" s="421"/>
      <c r="UFW128" s="421"/>
      <c r="UFX128" s="421"/>
      <c r="UFY128" s="421"/>
      <c r="UFZ128" s="421"/>
      <c r="UGA128" s="421"/>
      <c r="UGB128" s="421"/>
      <c r="UGC128" s="421"/>
      <c r="UGD128" s="421"/>
      <c r="UGE128" s="421"/>
      <c r="UGF128" s="421"/>
      <c r="UGG128" s="421"/>
      <c r="UGH128" s="421"/>
      <c r="UGI128" s="421"/>
      <c r="UGJ128" s="421"/>
      <c r="UGK128" s="421"/>
      <c r="UGL128" s="421"/>
      <c r="UGM128" s="421"/>
      <c r="UGN128" s="421"/>
      <c r="UGO128" s="421"/>
      <c r="UGP128" s="421"/>
      <c r="UGQ128" s="421"/>
      <c r="UGR128" s="421"/>
      <c r="UGS128" s="421"/>
      <c r="UGT128" s="421"/>
      <c r="UGU128" s="421"/>
      <c r="UGV128" s="421"/>
      <c r="UGW128" s="421"/>
      <c r="UGX128" s="421"/>
      <c r="UGY128" s="421"/>
      <c r="UGZ128" s="421"/>
      <c r="UHA128" s="421"/>
      <c r="UHB128" s="421"/>
      <c r="UHC128" s="421"/>
      <c r="UHD128" s="421"/>
      <c r="UHE128" s="421"/>
      <c r="UHF128" s="421"/>
      <c r="UHG128" s="421"/>
      <c r="UHH128" s="421"/>
      <c r="UHI128" s="421"/>
      <c r="UHJ128" s="421"/>
      <c r="UHK128" s="421"/>
      <c r="UHL128" s="421"/>
      <c r="UHM128" s="421"/>
      <c r="UHN128" s="421"/>
      <c r="UHO128" s="421"/>
      <c r="UHP128" s="421"/>
      <c r="UHQ128" s="421"/>
      <c r="UHR128" s="421"/>
      <c r="UHS128" s="421"/>
      <c r="UHT128" s="421"/>
      <c r="UHU128" s="421"/>
      <c r="UHV128" s="421"/>
      <c r="UHW128" s="421"/>
      <c r="UHX128" s="421"/>
      <c r="UHY128" s="421"/>
      <c r="UHZ128" s="421"/>
      <c r="UIA128" s="421"/>
      <c r="UIB128" s="421"/>
      <c r="UIC128" s="421"/>
      <c r="UID128" s="421"/>
      <c r="UIE128" s="421"/>
      <c r="UIF128" s="421"/>
      <c r="UIG128" s="421"/>
      <c r="UIH128" s="421"/>
      <c r="UII128" s="421"/>
      <c r="UIJ128" s="421"/>
      <c r="UIK128" s="421"/>
      <c r="UIL128" s="421"/>
      <c r="UIM128" s="421"/>
      <c r="UIN128" s="421"/>
      <c r="UIO128" s="421"/>
      <c r="UIP128" s="421"/>
      <c r="UIQ128" s="421"/>
      <c r="UIR128" s="421"/>
      <c r="UIS128" s="421"/>
      <c r="UIT128" s="421"/>
      <c r="UIU128" s="421"/>
      <c r="UIV128" s="421"/>
      <c r="UIW128" s="421"/>
      <c r="UIX128" s="421"/>
      <c r="UIY128" s="421"/>
      <c r="UIZ128" s="421"/>
      <c r="UJA128" s="421"/>
      <c r="UJB128" s="421"/>
      <c r="UJC128" s="421"/>
      <c r="UJD128" s="421"/>
      <c r="UJE128" s="421"/>
      <c r="UJF128" s="421"/>
      <c r="UJG128" s="421"/>
      <c r="UJH128" s="421"/>
      <c r="UJI128" s="421"/>
      <c r="UJJ128" s="421"/>
      <c r="UJK128" s="421"/>
      <c r="UJL128" s="421"/>
      <c r="UJM128" s="421"/>
      <c r="UJN128" s="421"/>
      <c r="UJO128" s="421"/>
      <c r="UJP128" s="421"/>
      <c r="UJQ128" s="421"/>
      <c r="UJR128" s="421"/>
      <c r="UJS128" s="421"/>
      <c r="UJT128" s="421"/>
      <c r="UJU128" s="421"/>
      <c r="UJV128" s="421"/>
      <c r="UJW128" s="421"/>
      <c r="UJX128" s="421"/>
      <c r="UJY128" s="421"/>
      <c r="UJZ128" s="421"/>
      <c r="UKA128" s="421"/>
      <c r="UKB128" s="421"/>
      <c r="UKC128" s="421"/>
      <c r="UKD128" s="421"/>
      <c r="UKE128" s="421"/>
      <c r="UKF128" s="421"/>
      <c r="UKG128" s="421"/>
      <c r="UKH128" s="421"/>
      <c r="UKI128" s="421"/>
      <c r="UKJ128" s="421"/>
      <c r="UKK128" s="421"/>
      <c r="UKL128" s="421"/>
      <c r="UKM128" s="421"/>
      <c r="UKN128" s="421"/>
      <c r="UKO128" s="421"/>
      <c r="UKP128" s="421"/>
      <c r="UKQ128" s="421"/>
      <c r="UKR128" s="421"/>
      <c r="UKS128" s="421"/>
      <c r="UKT128" s="421"/>
      <c r="UKU128" s="421"/>
      <c r="UKV128" s="421"/>
      <c r="UKW128" s="421"/>
      <c r="UKX128" s="421"/>
      <c r="UKY128" s="421"/>
      <c r="UKZ128" s="421"/>
      <c r="ULA128" s="421"/>
      <c r="ULB128" s="421"/>
      <c r="ULC128" s="421"/>
      <c r="ULD128" s="421"/>
      <c r="ULE128" s="421"/>
      <c r="ULF128" s="421"/>
      <c r="ULG128" s="421"/>
      <c r="ULH128" s="421"/>
      <c r="ULI128" s="421"/>
      <c r="ULJ128" s="421"/>
      <c r="ULK128" s="421"/>
      <c r="ULL128" s="421"/>
      <c r="ULM128" s="421"/>
      <c r="ULN128" s="421"/>
      <c r="ULO128" s="421"/>
      <c r="ULP128" s="421"/>
      <c r="ULQ128" s="421"/>
      <c r="ULR128" s="421"/>
      <c r="ULS128" s="421"/>
      <c r="ULT128" s="421"/>
      <c r="ULU128" s="421"/>
      <c r="ULV128" s="421"/>
      <c r="ULW128" s="421"/>
      <c r="ULX128" s="421"/>
      <c r="ULY128" s="421"/>
      <c r="ULZ128" s="421"/>
      <c r="UMA128" s="421"/>
      <c r="UMB128" s="421"/>
      <c r="UMC128" s="421"/>
      <c r="UMH128" s="421"/>
      <c r="UMI128" s="421"/>
      <c r="UMJ128" s="421"/>
      <c r="UMK128" s="421"/>
      <c r="UML128" s="421"/>
      <c r="UMM128" s="421"/>
      <c r="UMN128" s="421"/>
      <c r="UMO128" s="421"/>
      <c r="UMP128" s="421"/>
      <c r="UMQ128" s="421"/>
      <c r="UMR128" s="421"/>
      <c r="UOJ128" s="421"/>
      <c r="UOK128" s="421"/>
      <c r="UOL128" s="421"/>
      <c r="UOM128" s="421"/>
      <c r="UON128" s="421"/>
      <c r="UOO128" s="421"/>
      <c r="UOP128" s="421"/>
      <c r="UOQ128" s="421"/>
      <c r="UOR128" s="421"/>
      <c r="UOS128" s="421"/>
      <c r="UOT128" s="421"/>
      <c r="UOU128" s="421"/>
      <c r="UOV128" s="421"/>
      <c r="UOW128" s="421"/>
      <c r="UOX128" s="421"/>
      <c r="UOY128" s="421"/>
      <c r="UOZ128" s="421"/>
      <c r="UPA128" s="421"/>
      <c r="UPB128" s="421"/>
      <c r="UPC128" s="421"/>
      <c r="UPD128" s="421"/>
      <c r="UPE128" s="421"/>
      <c r="UPF128" s="421"/>
      <c r="UPG128" s="421"/>
      <c r="UPH128" s="421"/>
      <c r="UPI128" s="421"/>
      <c r="UPJ128" s="421"/>
      <c r="UPK128" s="421"/>
      <c r="UPL128" s="421"/>
      <c r="UPM128" s="421"/>
      <c r="UPN128" s="421"/>
      <c r="UPO128" s="421"/>
      <c r="UPP128" s="421"/>
      <c r="UPQ128" s="421"/>
      <c r="UPR128" s="421"/>
      <c r="UPS128" s="421"/>
      <c r="UPT128" s="421"/>
      <c r="UPU128" s="421"/>
      <c r="UPV128" s="421"/>
      <c r="UPW128" s="421"/>
      <c r="UPX128" s="421"/>
      <c r="UPY128" s="421"/>
      <c r="UPZ128" s="421"/>
      <c r="UQA128" s="421"/>
      <c r="UQB128" s="421"/>
      <c r="UQC128" s="421"/>
      <c r="UQD128" s="421"/>
      <c r="UQE128" s="421"/>
      <c r="UQF128" s="421"/>
      <c r="UQG128" s="421"/>
      <c r="UQH128" s="421"/>
      <c r="UQI128" s="421"/>
      <c r="UQJ128" s="421"/>
      <c r="UQK128" s="421"/>
      <c r="UQL128" s="421"/>
      <c r="UQM128" s="421"/>
      <c r="UQN128" s="421"/>
      <c r="UQO128" s="421"/>
      <c r="UQP128" s="421"/>
      <c r="UQQ128" s="421"/>
      <c r="UQR128" s="421"/>
      <c r="UQS128" s="421"/>
      <c r="UQT128" s="421"/>
      <c r="UQU128" s="421"/>
      <c r="UQV128" s="421"/>
      <c r="UQW128" s="421"/>
      <c r="UQX128" s="421"/>
      <c r="UQY128" s="421"/>
      <c r="UQZ128" s="421"/>
      <c r="URA128" s="421"/>
      <c r="URB128" s="421"/>
      <c r="URC128" s="421"/>
      <c r="URD128" s="421"/>
      <c r="URE128" s="421"/>
      <c r="URF128" s="421"/>
      <c r="URG128" s="421"/>
      <c r="URH128" s="421"/>
      <c r="URI128" s="421"/>
      <c r="URJ128" s="421"/>
      <c r="URK128" s="421"/>
      <c r="URL128" s="421"/>
      <c r="URM128" s="421"/>
      <c r="URN128" s="421"/>
      <c r="URO128" s="421"/>
      <c r="URP128" s="421"/>
      <c r="URQ128" s="421"/>
      <c r="URR128" s="421"/>
      <c r="URS128" s="421"/>
      <c r="URT128" s="421"/>
      <c r="URU128" s="421"/>
      <c r="URV128" s="421"/>
      <c r="URW128" s="421"/>
      <c r="URX128" s="421"/>
      <c r="URY128" s="421"/>
      <c r="URZ128" s="421"/>
      <c r="USA128" s="421"/>
      <c r="USB128" s="421"/>
      <c r="USC128" s="421"/>
      <c r="USD128" s="421"/>
      <c r="USE128" s="421"/>
      <c r="USF128" s="421"/>
      <c r="USG128" s="421"/>
      <c r="USH128" s="421"/>
      <c r="USI128" s="421"/>
      <c r="USJ128" s="421"/>
      <c r="USK128" s="421"/>
      <c r="USL128" s="421"/>
      <c r="USM128" s="421"/>
      <c r="USN128" s="421"/>
      <c r="USO128" s="421"/>
      <c r="USP128" s="421"/>
      <c r="USQ128" s="421"/>
      <c r="USR128" s="421"/>
      <c r="USS128" s="421"/>
      <c r="UST128" s="421"/>
      <c r="USU128" s="421"/>
      <c r="USV128" s="421"/>
      <c r="USW128" s="421"/>
      <c r="USX128" s="421"/>
      <c r="USY128" s="421"/>
      <c r="USZ128" s="421"/>
      <c r="UTA128" s="421"/>
      <c r="UTB128" s="421"/>
      <c r="UTC128" s="421"/>
      <c r="UTD128" s="421"/>
      <c r="UTE128" s="421"/>
      <c r="UTF128" s="421"/>
      <c r="UTG128" s="421"/>
      <c r="UTH128" s="421"/>
      <c r="UTI128" s="421"/>
      <c r="UTJ128" s="421"/>
      <c r="UTK128" s="421"/>
      <c r="UTL128" s="421"/>
      <c r="UTM128" s="421"/>
      <c r="UTN128" s="421"/>
      <c r="UTO128" s="421"/>
      <c r="UTP128" s="421"/>
      <c r="UTQ128" s="421"/>
      <c r="UTR128" s="421"/>
      <c r="UTS128" s="421"/>
      <c r="UTT128" s="421"/>
      <c r="UTU128" s="421"/>
      <c r="UTV128" s="421"/>
      <c r="UTW128" s="421"/>
      <c r="UTX128" s="421"/>
      <c r="UTY128" s="421"/>
      <c r="UTZ128" s="421"/>
      <c r="UUA128" s="421"/>
      <c r="UUB128" s="421"/>
      <c r="UUC128" s="421"/>
      <c r="UUD128" s="421"/>
      <c r="UUE128" s="421"/>
      <c r="UUF128" s="421"/>
      <c r="UUG128" s="421"/>
      <c r="UUH128" s="421"/>
      <c r="UUI128" s="421"/>
      <c r="UUJ128" s="421"/>
      <c r="UUK128" s="421"/>
      <c r="UUL128" s="421"/>
      <c r="UUM128" s="421"/>
      <c r="UUN128" s="421"/>
      <c r="UUO128" s="421"/>
      <c r="UUP128" s="421"/>
      <c r="UUQ128" s="421"/>
      <c r="UUR128" s="421"/>
      <c r="UUS128" s="421"/>
      <c r="UUT128" s="421"/>
      <c r="UUU128" s="421"/>
      <c r="UUV128" s="421"/>
      <c r="UUW128" s="421"/>
      <c r="UUX128" s="421"/>
      <c r="UUY128" s="421"/>
      <c r="UUZ128" s="421"/>
      <c r="UVA128" s="421"/>
      <c r="UVB128" s="421"/>
      <c r="UVC128" s="421"/>
      <c r="UVD128" s="421"/>
      <c r="UVE128" s="421"/>
      <c r="UVF128" s="421"/>
      <c r="UVG128" s="421"/>
      <c r="UVH128" s="421"/>
      <c r="UVI128" s="421"/>
      <c r="UVJ128" s="421"/>
      <c r="UVK128" s="421"/>
      <c r="UVL128" s="421"/>
      <c r="UVM128" s="421"/>
      <c r="UVN128" s="421"/>
      <c r="UVO128" s="421"/>
      <c r="UVP128" s="421"/>
      <c r="UVQ128" s="421"/>
      <c r="UVR128" s="421"/>
      <c r="UVS128" s="421"/>
      <c r="UVT128" s="421"/>
      <c r="UVU128" s="421"/>
      <c r="UVV128" s="421"/>
      <c r="UVW128" s="421"/>
      <c r="UVX128" s="421"/>
      <c r="UVY128" s="421"/>
      <c r="UWD128" s="421"/>
      <c r="UWE128" s="421"/>
      <c r="UWF128" s="421"/>
      <c r="UWG128" s="421"/>
      <c r="UWH128" s="421"/>
      <c r="UWI128" s="421"/>
      <c r="UWJ128" s="421"/>
      <c r="UWK128" s="421"/>
      <c r="UWL128" s="421"/>
      <c r="UWM128" s="421"/>
      <c r="UWN128" s="421"/>
      <c r="UYF128" s="421"/>
      <c r="UYG128" s="421"/>
      <c r="UYH128" s="421"/>
      <c r="UYI128" s="421"/>
      <c r="UYJ128" s="421"/>
      <c r="UYK128" s="421"/>
      <c r="UYL128" s="421"/>
      <c r="UYM128" s="421"/>
      <c r="UYN128" s="421"/>
      <c r="UYO128" s="421"/>
      <c r="UYP128" s="421"/>
      <c r="UYQ128" s="421"/>
      <c r="UYR128" s="421"/>
      <c r="UYS128" s="421"/>
      <c r="UYT128" s="421"/>
      <c r="UYU128" s="421"/>
      <c r="UYV128" s="421"/>
      <c r="UYW128" s="421"/>
      <c r="UYX128" s="421"/>
      <c r="UYY128" s="421"/>
      <c r="UYZ128" s="421"/>
      <c r="UZA128" s="421"/>
      <c r="UZB128" s="421"/>
      <c r="UZC128" s="421"/>
      <c r="UZD128" s="421"/>
      <c r="UZE128" s="421"/>
      <c r="UZF128" s="421"/>
      <c r="UZG128" s="421"/>
      <c r="UZH128" s="421"/>
      <c r="UZI128" s="421"/>
      <c r="UZJ128" s="421"/>
      <c r="UZK128" s="421"/>
      <c r="UZL128" s="421"/>
      <c r="UZM128" s="421"/>
      <c r="UZN128" s="421"/>
      <c r="UZO128" s="421"/>
      <c r="UZP128" s="421"/>
      <c r="UZQ128" s="421"/>
      <c r="UZR128" s="421"/>
      <c r="UZS128" s="421"/>
      <c r="UZT128" s="421"/>
      <c r="UZU128" s="421"/>
      <c r="UZV128" s="421"/>
      <c r="UZW128" s="421"/>
      <c r="UZX128" s="421"/>
      <c r="UZY128" s="421"/>
      <c r="UZZ128" s="421"/>
      <c r="VAA128" s="421"/>
      <c r="VAB128" s="421"/>
      <c r="VAC128" s="421"/>
      <c r="VAD128" s="421"/>
      <c r="VAE128" s="421"/>
      <c r="VAF128" s="421"/>
      <c r="VAG128" s="421"/>
      <c r="VAH128" s="421"/>
      <c r="VAI128" s="421"/>
      <c r="VAJ128" s="421"/>
      <c r="VAK128" s="421"/>
      <c r="VAL128" s="421"/>
      <c r="VAM128" s="421"/>
      <c r="VAN128" s="421"/>
      <c r="VAO128" s="421"/>
      <c r="VAP128" s="421"/>
      <c r="VAQ128" s="421"/>
      <c r="VAR128" s="421"/>
      <c r="VAS128" s="421"/>
      <c r="VAT128" s="421"/>
      <c r="VAU128" s="421"/>
      <c r="VAV128" s="421"/>
      <c r="VAW128" s="421"/>
      <c r="VAX128" s="421"/>
      <c r="VAY128" s="421"/>
      <c r="VAZ128" s="421"/>
      <c r="VBA128" s="421"/>
      <c r="VBB128" s="421"/>
      <c r="VBC128" s="421"/>
      <c r="VBD128" s="421"/>
      <c r="VBE128" s="421"/>
      <c r="VBF128" s="421"/>
      <c r="VBG128" s="421"/>
      <c r="VBH128" s="421"/>
      <c r="VBI128" s="421"/>
      <c r="VBJ128" s="421"/>
      <c r="VBK128" s="421"/>
      <c r="VBL128" s="421"/>
      <c r="VBM128" s="421"/>
      <c r="VBN128" s="421"/>
      <c r="VBO128" s="421"/>
      <c r="VBP128" s="421"/>
      <c r="VBQ128" s="421"/>
      <c r="VBR128" s="421"/>
      <c r="VBS128" s="421"/>
      <c r="VBT128" s="421"/>
      <c r="VBU128" s="421"/>
      <c r="VBV128" s="421"/>
      <c r="VBW128" s="421"/>
      <c r="VBX128" s="421"/>
      <c r="VBY128" s="421"/>
      <c r="VBZ128" s="421"/>
      <c r="VCA128" s="421"/>
      <c r="VCB128" s="421"/>
      <c r="VCC128" s="421"/>
      <c r="VCD128" s="421"/>
      <c r="VCE128" s="421"/>
      <c r="VCF128" s="421"/>
      <c r="VCG128" s="421"/>
      <c r="VCH128" s="421"/>
      <c r="VCI128" s="421"/>
      <c r="VCJ128" s="421"/>
      <c r="VCK128" s="421"/>
      <c r="VCL128" s="421"/>
      <c r="VCM128" s="421"/>
      <c r="VCN128" s="421"/>
      <c r="VCO128" s="421"/>
      <c r="VCP128" s="421"/>
      <c r="VCQ128" s="421"/>
      <c r="VCR128" s="421"/>
      <c r="VCS128" s="421"/>
      <c r="VCT128" s="421"/>
      <c r="VCU128" s="421"/>
      <c r="VCV128" s="421"/>
      <c r="VCW128" s="421"/>
      <c r="VCX128" s="421"/>
      <c r="VCY128" s="421"/>
      <c r="VCZ128" s="421"/>
      <c r="VDA128" s="421"/>
      <c r="VDB128" s="421"/>
      <c r="VDC128" s="421"/>
      <c r="VDD128" s="421"/>
      <c r="VDE128" s="421"/>
      <c r="VDF128" s="421"/>
      <c r="VDG128" s="421"/>
      <c r="VDH128" s="421"/>
      <c r="VDI128" s="421"/>
      <c r="VDJ128" s="421"/>
      <c r="VDK128" s="421"/>
      <c r="VDL128" s="421"/>
      <c r="VDM128" s="421"/>
      <c r="VDN128" s="421"/>
      <c r="VDO128" s="421"/>
      <c r="VDP128" s="421"/>
      <c r="VDQ128" s="421"/>
      <c r="VDR128" s="421"/>
      <c r="VDS128" s="421"/>
      <c r="VDT128" s="421"/>
      <c r="VDU128" s="421"/>
      <c r="VDV128" s="421"/>
      <c r="VDW128" s="421"/>
      <c r="VDX128" s="421"/>
      <c r="VDY128" s="421"/>
      <c r="VDZ128" s="421"/>
      <c r="VEA128" s="421"/>
      <c r="VEB128" s="421"/>
      <c r="VEC128" s="421"/>
      <c r="VED128" s="421"/>
      <c r="VEE128" s="421"/>
      <c r="VEF128" s="421"/>
      <c r="VEG128" s="421"/>
      <c r="VEH128" s="421"/>
      <c r="VEI128" s="421"/>
      <c r="VEJ128" s="421"/>
      <c r="VEK128" s="421"/>
      <c r="VEL128" s="421"/>
      <c r="VEM128" s="421"/>
      <c r="VEN128" s="421"/>
      <c r="VEO128" s="421"/>
      <c r="VEP128" s="421"/>
      <c r="VEQ128" s="421"/>
      <c r="VER128" s="421"/>
      <c r="VES128" s="421"/>
      <c r="VET128" s="421"/>
      <c r="VEU128" s="421"/>
      <c r="VEV128" s="421"/>
      <c r="VEW128" s="421"/>
      <c r="VEX128" s="421"/>
      <c r="VEY128" s="421"/>
      <c r="VEZ128" s="421"/>
      <c r="VFA128" s="421"/>
      <c r="VFB128" s="421"/>
      <c r="VFC128" s="421"/>
      <c r="VFD128" s="421"/>
      <c r="VFE128" s="421"/>
      <c r="VFF128" s="421"/>
      <c r="VFG128" s="421"/>
      <c r="VFH128" s="421"/>
      <c r="VFI128" s="421"/>
      <c r="VFJ128" s="421"/>
      <c r="VFK128" s="421"/>
      <c r="VFL128" s="421"/>
      <c r="VFM128" s="421"/>
      <c r="VFN128" s="421"/>
      <c r="VFO128" s="421"/>
      <c r="VFP128" s="421"/>
      <c r="VFQ128" s="421"/>
      <c r="VFR128" s="421"/>
      <c r="VFS128" s="421"/>
      <c r="VFT128" s="421"/>
      <c r="VFU128" s="421"/>
      <c r="VFZ128" s="421"/>
      <c r="VGA128" s="421"/>
      <c r="VGB128" s="421"/>
      <c r="VGC128" s="421"/>
      <c r="VGD128" s="421"/>
      <c r="VGE128" s="421"/>
      <c r="VGF128" s="421"/>
      <c r="VGG128" s="421"/>
      <c r="VGH128" s="421"/>
      <c r="VGI128" s="421"/>
      <c r="VGJ128" s="421"/>
      <c r="VIB128" s="421"/>
      <c r="VIC128" s="421"/>
      <c r="VID128" s="421"/>
      <c r="VIE128" s="421"/>
      <c r="VIF128" s="421"/>
      <c r="VIG128" s="421"/>
      <c r="VIH128" s="421"/>
      <c r="VII128" s="421"/>
      <c r="VIJ128" s="421"/>
      <c r="VIK128" s="421"/>
      <c r="VIL128" s="421"/>
      <c r="VIM128" s="421"/>
      <c r="VIN128" s="421"/>
      <c r="VIO128" s="421"/>
      <c r="VIP128" s="421"/>
      <c r="VIQ128" s="421"/>
      <c r="VIR128" s="421"/>
      <c r="VIS128" s="421"/>
      <c r="VIT128" s="421"/>
      <c r="VIU128" s="421"/>
      <c r="VIV128" s="421"/>
      <c r="VIW128" s="421"/>
      <c r="VIX128" s="421"/>
      <c r="VIY128" s="421"/>
      <c r="VIZ128" s="421"/>
      <c r="VJA128" s="421"/>
      <c r="VJB128" s="421"/>
      <c r="VJC128" s="421"/>
      <c r="VJD128" s="421"/>
      <c r="VJE128" s="421"/>
      <c r="VJF128" s="421"/>
      <c r="VJG128" s="421"/>
      <c r="VJH128" s="421"/>
      <c r="VJI128" s="421"/>
      <c r="VJJ128" s="421"/>
      <c r="VJK128" s="421"/>
      <c r="VJL128" s="421"/>
      <c r="VJM128" s="421"/>
      <c r="VJN128" s="421"/>
      <c r="VJO128" s="421"/>
      <c r="VJP128" s="421"/>
      <c r="VJQ128" s="421"/>
      <c r="VJR128" s="421"/>
      <c r="VJS128" s="421"/>
      <c r="VJT128" s="421"/>
      <c r="VJU128" s="421"/>
      <c r="VJV128" s="421"/>
      <c r="VJW128" s="421"/>
      <c r="VJX128" s="421"/>
      <c r="VJY128" s="421"/>
      <c r="VJZ128" s="421"/>
      <c r="VKA128" s="421"/>
      <c r="VKB128" s="421"/>
      <c r="VKC128" s="421"/>
      <c r="VKD128" s="421"/>
      <c r="VKE128" s="421"/>
      <c r="VKF128" s="421"/>
      <c r="VKG128" s="421"/>
      <c r="VKH128" s="421"/>
      <c r="VKI128" s="421"/>
      <c r="VKJ128" s="421"/>
      <c r="VKK128" s="421"/>
      <c r="VKL128" s="421"/>
      <c r="VKM128" s="421"/>
      <c r="VKN128" s="421"/>
      <c r="VKO128" s="421"/>
      <c r="VKP128" s="421"/>
      <c r="VKQ128" s="421"/>
      <c r="VKR128" s="421"/>
      <c r="VKS128" s="421"/>
      <c r="VKT128" s="421"/>
      <c r="VKU128" s="421"/>
      <c r="VKV128" s="421"/>
      <c r="VKW128" s="421"/>
      <c r="VKX128" s="421"/>
      <c r="VKY128" s="421"/>
      <c r="VKZ128" s="421"/>
      <c r="VLA128" s="421"/>
      <c r="VLB128" s="421"/>
      <c r="VLC128" s="421"/>
      <c r="VLD128" s="421"/>
      <c r="VLE128" s="421"/>
      <c r="VLF128" s="421"/>
      <c r="VLG128" s="421"/>
      <c r="VLH128" s="421"/>
      <c r="VLI128" s="421"/>
      <c r="VLJ128" s="421"/>
      <c r="VLK128" s="421"/>
      <c r="VLL128" s="421"/>
      <c r="VLM128" s="421"/>
      <c r="VLN128" s="421"/>
      <c r="VLO128" s="421"/>
      <c r="VLP128" s="421"/>
      <c r="VLQ128" s="421"/>
      <c r="VLR128" s="421"/>
      <c r="VLS128" s="421"/>
      <c r="VLT128" s="421"/>
      <c r="VLU128" s="421"/>
      <c r="VLV128" s="421"/>
      <c r="VLW128" s="421"/>
      <c r="VLX128" s="421"/>
      <c r="VLY128" s="421"/>
      <c r="VLZ128" s="421"/>
      <c r="VMA128" s="421"/>
      <c r="VMB128" s="421"/>
      <c r="VMC128" s="421"/>
      <c r="VMD128" s="421"/>
      <c r="VME128" s="421"/>
      <c r="VMF128" s="421"/>
      <c r="VMG128" s="421"/>
      <c r="VMH128" s="421"/>
      <c r="VMI128" s="421"/>
      <c r="VMJ128" s="421"/>
      <c r="VMK128" s="421"/>
      <c r="VML128" s="421"/>
      <c r="VMM128" s="421"/>
      <c r="VMN128" s="421"/>
      <c r="VMO128" s="421"/>
      <c r="VMP128" s="421"/>
      <c r="VMQ128" s="421"/>
      <c r="VMR128" s="421"/>
      <c r="VMS128" s="421"/>
      <c r="VMT128" s="421"/>
      <c r="VMU128" s="421"/>
      <c r="VMV128" s="421"/>
      <c r="VMW128" s="421"/>
      <c r="VMX128" s="421"/>
      <c r="VMY128" s="421"/>
      <c r="VMZ128" s="421"/>
      <c r="VNA128" s="421"/>
      <c r="VNB128" s="421"/>
      <c r="VNC128" s="421"/>
      <c r="VND128" s="421"/>
      <c r="VNE128" s="421"/>
      <c r="VNF128" s="421"/>
      <c r="VNG128" s="421"/>
      <c r="VNH128" s="421"/>
      <c r="VNI128" s="421"/>
      <c r="VNJ128" s="421"/>
      <c r="VNK128" s="421"/>
      <c r="VNL128" s="421"/>
      <c r="VNM128" s="421"/>
      <c r="VNN128" s="421"/>
      <c r="VNO128" s="421"/>
      <c r="VNP128" s="421"/>
      <c r="VNQ128" s="421"/>
      <c r="VNR128" s="421"/>
      <c r="VNS128" s="421"/>
      <c r="VNT128" s="421"/>
      <c r="VNU128" s="421"/>
      <c r="VNV128" s="421"/>
      <c r="VNW128" s="421"/>
      <c r="VNX128" s="421"/>
      <c r="VNY128" s="421"/>
      <c r="VNZ128" s="421"/>
      <c r="VOA128" s="421"/>
      <c r="VOB128" s="421"/>
      <c r="VOC128" s="421"/>
      <c r="VOD128" s="421"/>
      <c r="VOE128" s="421"/>
      <c r="VOF128" s="421"/>
      <c r="VOG128" s="421"/>
      <c r="VOH128" s="421"/>
      <c r="VOI128" s="421"/>
      <c r="VOJ128" s="421"/>
      <c r="VOK128" s="421"/>
      <c r="VOL128" s="421"/>
      <c r="VOM128" s="421"/>
      <c r="VON128" s="421"/>
      <c r="VOO128" s="421"/>
      <c r="VOP128" s="421"/>
      <c r="VOQ128" s="421"/>
      <c r="VOR128" s="421"/>
      <c r="VOS128" s="421"/>
      <c r="VOT128" s="421"/>
      <c r="VOU128" s="421"/>
      <c r="VOV128" s="421"/>
      <c r="VOW128" s="421"/>
      <c r="VOX128" s="421"/>
      <c r="VOY128" s="421"/>
      <c r="VOZ128" s="421"/>
      <c r="VPA128" s="421"/>
      <c r="VPB128" s="421"/>
      <c r="VPC128" s="421"/>
      <c r="VPD128" s="421"/>
      <c r="VPE128" s="421"/>
      <c r="VPF128" s="421"/>
      <c r="VPG128" s="421"/>
      <c r="VPH128" s="421"/>
      <c r="VPI128" s="421"/>
      <c r="VPJ128" s="421"/>
      <c r="VPK128" s="421"/>
      <c r="VPL128" s="421"/>
      <c r="VPM128" s="421"/>
      <c r="VPN128" s="421"/>
      <c r="VPO128" s="421"/>
      <c r="VPP128" s="421"/>
      <c r="VPQ128" s="421"/>
      <c r="VPV128" s="421"/>
      <c r="VPW128" s="421"/>
      <c r="VPX128" s="421"/>
      <c r="VPY128" s="421"/>
      <c r="VPZ128" s="421"/>
      <c r="VQA128" s="421"/>
      <c r="VQB128" s="421"/>
      <c r="VQC128" s="421"/>
      <c r="VQD128" s="421"/>
      <c r="VQE128" s="421"/>
      <c r="VQF128" s="421"/>
      <c r="VRX128" s="421"/>
      <c r="VRY128" s="421"/>
      <c r="VRZ128" s="421"/>
      <c r="VSA128" s="421"/>
      <c r="VSB128" s="421"/>
      <c r="VSC128" s="421"/>
      <c r="VSD128" s="421"/>
      <c r="VSE128" s="421"/>
      <c r="VSF128" s="421"/>
      <c r="VSG128" s="421"/>
      <c r="VSH128" s="421"/>
      <c r="VSI128" s="421"/>
      <c r="VSJ128" s="421"/>
      <c r="VSK128" s="421"/>
      <c r="VSL128" s="421"/>
      <c r="VSM128" s="421"/>
      <c r="VSN128" s="421"/>
      <c r="VSO128" s="421"/>
      <c r="VSP128" s="421"/>
      <c r="VSQ128" s="421"/>
      <c r="VSR128" s="421"/>
      <c r="VSS128" s="421"/>
      <c r="VST128" s="421"/>
      <c r="VSU128" s="421"/>
      <c r="VSV128" s="421"/>
      <c r="VSW128" s="421"/>
      <c r="VSX128" s="421"/>
      <c r="VSY128" s="421"/>
      <c r="VSZ128" s="421"/>
      <c r="VTA128" s="421"/>
      <c r="VTB128" s="421"/>
      <c r="VTC128" s="421"/>
      <c r="VTD128" s="421"/>
      <c r="VTE128" s="421"/>
      <c r="VTF128" s="421"/>
      <c r="VTG128" s="421"/>
      <c r="VTH128" s="421"/>
      <c r="VTI128" s="421"/>
      <c r="VTJ128" s="421"/>
      <c r="VTK128" s="421"/>
      <c r="VTL128" s="421"/>
      <c r="VTM128" s="421"/>
      <c r="VTN128" s="421"/>
      <c r="VTO128" s="421"/>
      <c r="VTP128" s="421"/>
      <c r="VTQ128" s="421"/>
      <c r="VTR128" s="421"/>
      <c r="VTS128" s="421"/>
      <c r="VTT128" s="421"/>
      <c r="VTU128" s="421"/>
      <c r="VTV128" s="421"/>
      <c r="VTW128" s="421"/>
      <c r="VTX128" s="421"/>
      <c r="VTY128" s="421"/>
      <c r="VTZ128" s="421"/>
      <c r="VUA128" s="421"/>
      <c r="VUB128" s="421"/>
      <c r="VUC128" s="421"/>
      <c r="VUD128" s="421"/>
      <c r="VUE128" s="421"/>
      <c r="VUF128" s="421"/>
      <c r="VUG128" s="421"/>
      <c r="VUH128" s="421"/>
      <c r="VUI128" s="421"/>
      <c r="VUJ128" s="421"/>
      <c r="VUK128" s="421"/>
      <c r="VUL128" s="421"/>
      <c r="VUM128" s="421"/>
      <c r="VUN128" s="421"/>
      <c r="VUO128" s="421"/>
      <c r="VUP128" s="421"/>
      <c r="VUQ128" s="421"/>
      <c r="VUR128" s="421"/>
      <c r="VUS128" s="421"/>
      <c r="VUT128" s="421"/>
      <c r="VUU128" s="421"/>
      <c r="VUV128" s="421"/>
      <c r="VUW128" s="421"/>
      <c r="VUX128" s="421"/>
      <c r="VUY128" s="421"/>
      <c r="VUZ128" s="421"/>
      <c r="VVA128" s="421"/>
      <c r="VVB128" s="421"/>
      <c r="VVC128" s="421"/>
      <c r="VVD128" s="421"/>
      <c r="VVE128" s="421"/>
      <c r="VVF128" s="421"/>
      <c r="VVG128" s="421"/>
      <c r="VVH128" s="421"/>
      <c r="VVI128" s="421"/>
      <c r="VVJ128" s="421"/>
      <c r="VVK128" s="421"/>
      <c r="VVL128" s="421"/>
      <c r="VVM128" s="421"/>
      <c r="VVN128" s="421"/>
      <c r="VVO128" s="421"/>
      <c r="VVP128" s="421"/>
      <c r="VVQ128" s="421"/>
      <c r="VVR128" s="421"/>
      <c r="VVS128" s="421"/>
      <c r="VVT128" s="421"/>
      <c r="VVU128" s="421"/>
      <c r="VVV128" s="421"/>
      <c r="VVW128" s="421"/>
      <c r="VVX128" s="421"/>
      <c r="VVY128" s="421"/>
      <c r="VVZ128" s="421"/>
      <c r="VWA128" s="421"/>
      <c r="VWB128" s="421"/>
      <c r="VWC128" s="421"/>
      <c r="VWD128" s="421"/>
      <c r="VWE128" s="421"/>
      <c r="VWF128" s="421"/>
      <c r="VWG128" s="421"/>
      <c r="VWH128" s="421"/>
      <c r="VWI128" s="421"/>
      <c r="VWJ128" s="421"/>
      <c r="VWK128" s="421"/>
      <c r="VWL128" s="421"/>
      <c r="VWM128" s="421"/>
      <c r="VWN128" s="421"/>
      <c r="VWO128" s="421"/>
      <c r="VWP128" s="421"/>
      <c r="VWQ128" s="421"/>
      <c r="VWR128" s="421"/>
      <c r="VWS128" s="421"/>
      <c r="VWT128" s="421"/>
      <c r="VWU128" s="421"/>
      <c r="VWV128" s="421"/>
      <c r="VWW128" s="421"/>
      <c r="VWX128" s="421"/>
      <c r="VWY128" s="421"/>
      <c r="VWZ128" s="421"/>
      <c r="VXA128" s="421"/>
      <c r="VXB128" s="421"/>
      <c r="VXC128" s="421"/>
      <c r="VXD128" s="421"/>
      <c r="VXE128" s="421"/>
      <c r="VXF128" s="421"/>
      <c r="VXG128" s="421"/>
      <c r="VXH128" s="421"/>
      <c r="VXI128" s="421"/>
      <c r="VXJ128" s="421"/>
      <c r="VXK128" s="421"/>
      <c r="VXL128" s="421"/>
      <c r="VXM128" s="421"/>
      <c r="VXN128" s="421"/>
      <c r="VXO128" s="421"/>
      <c r="VXP128" s="421"/>
      <c r="VXQ128" s="421"/>
      <c r="VXR128" s="421"/>
      <c r="VXS128" s="421"/>
      <c r="VXT128" s="421"/>
      <c r="VXU128" s="421"/>
      <c r="VXV128" s="421"/>
      <c r="VXW128" s="421"/>
      <c r="VXX128" s="421"/>
      <c r="VXY128" s="421"/>
      <c r="VXZ128" s="421"/>
      <c r="VYA128" s="421"/>
      <c r="VYB128" s="421"/>
      <c r="VYC128" s="421"/>
      <c r="VYD128" s="421"/>
      <c r="VYE128" s="421"/>
      <c r="VYF128" s="421"/>
      <c r="VYG128" s="421"/>
      <c r="VYH128" s="421"/>
      <c r="VYI128" s="421"/>
      <c r="VYJ128" s="421"/>
      <c r="VYK128" s="421"/>
      <c r="VYL128" s="421"/>
      <c r="VYM128" s="421"/>
      <c r="VYN128" s="421"/>
      <c r="VYO128" s="421"/>
      <c r="VYP128" s="421"/>
      <c r="VYQ128" s="421"/>
      <c r="VYR128" s="421"/>
      <c r="VYS128" s="421"/>
      <c r="VYT128" s="421"/>
      <c r="VYU128" s="421"/>
      <c r="VYV128" s="421"/>
      <c r="VYW128" s="421"/>
      <c r="VYX128" s="421"/>
      <c r="VYY128" s="421"/>
      <c r="VYZ128" s="421"/>
      <c r="VZA128" s="421"/>
      <c r="VZB128" s="421"/>
      <c r="VZC128" s="421"/>
      <c r="VZD128" s="421"/>
      <c r="VZE128" s="421"/>
      <c r="VZF128" s="421"/>
      <c r="VZG128" s="421"/>
      <c r="VZH128" s="421"/>
      <c r="VZI128" s="421"/>
      <c r="VZJ128" s="421"/>
      <c r="VZK128" s="421"/>
      <c r="VZL128" s="421"/>
      <c r="VZM128" s="421"/>
      <c r="VZR128" s="421"/>
      <c r="VZS128" s="421"/>
      <c r="VZT128" s="421"/>
      <c r="VZU128" s="421"/>
      <c r="VZV128" s="421"/>
      <c r="VZW128" s="421"/>
      <c r="VZX128" s="421"/>
      <c r="VZY128" s="421"/>
      <c r="VZZ128" s="421"/>
      <c r="WAA128" s="421"/>
      <c r="WAB128" s="421"/>
      <c r="WBT128" s="421"/>
      <c r="WBU128" s="421"/>
      <c r="WBV128" s="421"/>
      <c r="WBW128" s="421"/>
      <c r="WBX128" s="421"/>
      <c r="WBY128" s="421"/>
      <c r="WBZ128" s="421"/>
      <c r="WCA128" s="421"/>
      <c r="WCB128" s="421"/>
      <c r="WCC128" s="421"/>
      <c r="WCD128" s="421"/>
      <c r="WCE128" s="421"/>
      <c r="WCF128" s="421"/>
      <c r="WCG128" s="421"/>
      <c r="WCH128" s="421"/>
      <c r="WCI128" s="421"/>
      <c r="WCJ128" s="421"/>
      <c r="WCK128" s="421"/>
      <c r="WCL128" s="421"/>
      <c r="WCM128" s="421"/>
      <c r="WCN128" s="421"/>
      <c r="WCO128" s="421"/>
      <c r="WCP128" s="421"/>
      <c r="WCQ128" s="421"/>
      <c r="WCR128" s="421"/>
      <c r="WCS128" s="421"/>
      <c r="WCT128" s="421"/>
      <c r="WCU128" s="421"/>
      <c r="WCV128" s="421"/>
      <c r="WCW128" s="421"/>
      <c r="WCX128" s="421"/>
      <c r="WCY128" s="421"/>
      <c r="WCZ128" s="421"/>
      <c r="WDA128" s="421"/>
      <c r="WDB128" s="421"/>
      <c r="WDC128" s="421"/>
      <c r="WDD128" s="421"/>
      <c r="WDE128" s="421"/>
      <c r="WDF128" s="421"/>
      <c r="WDG128" s="421"/>
      <c r="WDH128" s="421"/>
      <c r="WDI128" s="421"/>
      <c r="WDJ128" s="421"/>
      <c r="WDK128" s="421"/>
      <c r="WDL128" s="421"/>
      <c r="WDM128" s="421"/>
      <c r="WDN128" s="421"/>
      <c r="WDO128" s="421"/>
      <c r="WDP128" s="421"/>
      <c r="WDQ128" s="421"/>
      <c r="WDR128" s="421"/>
      <c r="WDS128" s="421"/>
      <c r="WDT128" s="421"/>
      <c r="WDU128" s="421"/>
      <c r="WDV128" s="421"/>
      <c r="WDW128" s="421"/>
      <c r="WDX128" s="421"/>
      <c r="WDY128" s="421"/>
      <c r="WDZ128" s="421"/>
      <c r="WEA128" s="421"/>
      <c r="WEB128" s="421"/>
      <c r="WEC128" s="421"/>
      <c r="WED128" s="421"/>
      <c r="WEE128" s="421"/>
      <c r="WEF128" s="421"/>
      <c r="WEG128" s="421"/>
      <c r="WEH128" s="421"/>
      <c r="WEI128" s="421"/>
      <c r="WEJ128" s="421"/>
      <c r="WEK128" s="421"/>
      <c r="WEL128" s="421"/>
      <c r="WEM128" s="421"/>
      <c r="WEN128" s="421"/>
      <c r="WEO128" s="421"/>
      <c r="WEP128" s="421"/>
      <c r="WEQ128" s="421"/>
      <c r="WER128" s="421"/>
      <c r="WES128" s="421"/>
      <c r="WET128" s="421"/>
      <c r="WEU128" s="421"/>
      <c r="WEV128" s="421"/>
      <c r="WEW128" s="421"/>
      <c r="WEX128" s="421"/>
      <c r="WEY128" s="421"/>
      <c r="WEZ128" s="421"/>
      <c r="WFA128" s="421"/>
      <c r="WFB128" s="421"/>
      <c r="WFC128" s="421"/>
      <c r="WFD128" s="421"/>
      <c r="WFE128" s="421"/>
      <c r="WFF128" s="421"/>
      <c r="WFG128" s="421"/>
      <c r="WFH128" s="421"/>
      <c r="WFI128" s="421"/>
      <c r="WFJ128" s="421"/>
      <c r="WFK128" s="421"/>
      <c r="WFL128" s="421"/>
      <c r="WFM128" s="421"/>
      <c r="WFN128" s="421"/>
      <c r="WFO128" s="421"/>
      <c r="WFP128" s="421"/>
      <c r="WFQ128" s="421"/>
      <c r="WFR128" s="421"/>
      <c r="WFS128" s="421"/>
      <c r="WFT128" s="421"/>
      <c r="WFU128" s="421"/>
      <c r="WFV128" s="421"/>
      <c r="WFW128" s="421"/>
      <c r="WFX128" s="421"/>
      <c r="WFY128" s="421"/>
      <c r="WFZ128" s="421"/>
      <c r="WGA128" s="421"/>
      <c r="WGB128" s="421"/>
      <c r="WGC128" s="421"/>
      <c r="WGD128" s="421"/>
      <c r="WGE128" s="421"/>
      <c r="WGF128" s="421"/>
      <c r="WGG128" s="421"/>
      <c r="WGH128" s="421"/>
      <c r="WGI128" s="421"/>
      <c r="WGJ128" s="421"/>
      <c r="WGK128" s="421"/>
      <c r="WGL128" s="421"/>
      <c r="WGM128" s="421"/>
      <c r="WGN128" s="421"/>
      <c r="WGO128" s="421"/>
      <c r="WGP128" s="421"/>
      <c r="WGQ128" s="421"/>
      <c r="WGR128" s="421"/>
      <c r="WGS128" s="421"/>
      <c r="WGT128" s="421"/>
      <c r="WGU128" s="421"/>
      <c r="WGV128" s="421"/>
      <c r="WGW128" s="421"/>
      <c r="WGX128" s="421"/>
      <c r="WGY128" s="421"/>
      <c r="WGZ128" s="421"/>
      <c r="WHA128" s="421"/>
      <c r="WHB128" s="421"/>
      <c r="WHC128" s="421"/>
      <c r="WHD128" s="421"/>
      <c r="WHE128" s="421"/>
      <c r="WHF128" s="421"/>
      <c r="WHG128" s="421"/>
      <c r="WHH128" s="421"/>
      <c r="WHI128" s="421"/>
      <c r="WHJ128" s="421"/>
      <c r="WHK128" s="421"/>
      <c r="WHL128" s="421"/>
      <c r="WHM128" s="421"/>
      <c r="WHN128" s="421"/>
      <c r="WHO128" s="421"/>
      <c r="WHP128" s="421"/>
      <c r="WHQ128" s="421"/>
      <c r="WHR128" s="421"/>
      <c r="WHS128" s="421"/>
      <c r="WHT128" s="421"/>
      <c r="WHU128" s="421"/>
      <c r="WHV128" s="421"/>
      <c r="WHW128" s="421"/>
      <c r="WHX128" s="421"/>
      <c r="WHY128" s="421"/>
      <c r="WHZ128" s="421"/>
      <c r="WIA128" s="421"/>
      <c r="WIB128" s="421"/>
      <c r="WIC128" s="421"/>
      <c r="WID128" s="421"/>
      <c r="WIE128" s="421"/>
      <c r="WIF128" s="421"/>
      <c r="WIG128" s="421"/>
      <c r="WIH128" s="421"/>
      <c r="WII128" s="421"/>
      <c r="WIJ128" s="421"/>
      <c r="WIK128" s="421"/>
      <c r="WIL128" s="421"/>
      <c r="WIM128" s="421"/>
      <c r="WIN128" s="421"/>
      <c r="WIO128" s="421"/>
      <c r="WIP128" s="421"/>
      <c r="WIQ128" s="421"/>
      <c r="WIR128" s="421"/>
      <c r="WIS128" s="421"/>
      <c r="WIT128" s="421"/>
      <c r="WIU128" s="421"/>
      <c r="WIV128" s="421"/>
      <c r="WIW128" s="421"/>
      <c r="WIX128" s="421"/>
      <c r="WIY128" s="421"/>
      <c r="WIZ128" s="421"/>
      <c r="WJA128" s="421"/>
      <c r="WJB128" s="421"/>
      <c r="WJC128" s="421"/>
      <c r="WJD128" s="421"/>
      <c r="WJE128" s="421"/>
      <c r="WJF128" s="421"/>
      <c r="WJG128" s="421"/>
      <c r="WJH128" s="421"/>
      <c r="WJI128" s="421"/>
      <c r="WJN128" s="421"/>
      <c r="WJO128" s="421"/>
      <c r="WJP128" s="421"/>
      <c r="WJQ128" s="421"/>
      <c r="WJR128" s="421"/>
      <c r="WJS128" s="421"/>
      <c r="WJT128" s="421"/>
      <c r="WJU128" s="421"/>
      <c r="WJV128" s="421"/>
      <c r="WJW128" s="421"/>
      <c r="WJX128" s="421"/>
      <c r="WLP128" s="421"/>
      <c r="WLQ128" s="421"/>
      <c r="WLR128" s="421"/>
      <c r="WLS128" s="421"/>
      <c r="WLT128" s="421"/>
      <c r="WLU128" s="421"/>
      <c r="WLV128" s="421"/>
      <c r="WLW128" s="421"/>
      <c r="WLX128" s="421"/>
      <c r="WLY128" s="421"/>
      <c r="WLZ128" s="421"/>
      <c r="WMA128" s="421"/>
      <c r="WMB128" s="421"/>
      <c r="WMC128" s="421"/>
      <c r="WMD128" s="421"/>
      <c r="WME128" s="421"/>
      <c r="WMF128" s="421"/>
      <c r="WMG128" s="421"/>
      <c r="WMH128" s="421"/>
      <c r="WMI128" s="421"/>
      <c r="WMJ128" s="421"/>
      <c r="WMK128" s="421"/>
      <c r="WML128" s="421"/>
      <c r="WMM128" s="421"/>
      <c r="WMN128" s="421"/>
      <c r="WMO128" s="421"/>
      <c r="WMP128" s="421"/>
      <c r="WMQ128" s="421"/>
      <c r="WMR128" s="421"/>
      <c r="WMS128" s="421"/>
      <c r="WMT128" s="421"/>
      <c r="WMU128" s="421"/>
      <c r="WMV128" s="421"/>
      <c r="WMW128" s="421"/>
      <c r="WMX128" s="421"/>
      <c r="WMY128" s="421"/>
      <c r="WMZ128" s="421"/>
      <c r="WNA128" s="421"/>
      <c r="WNB128" s="421"/>
      <c r="WNC128" s="421"/>
      <c r="WND128" s="421"/>
      <c r="WNE128" s="421"/>
      <c r="WNF128" s="421"/>
      <c r="WNG128" s="421"/>
      <c r="WNH128" s="421"/>
      <c r="WNI128" s="421"/>
      <c r="WNJ128" s="421"/>
      <c r="WNK128" s="421"/>
      <c r="WNL128" s="421"/>
      <c r="WNM128" s="421"/>
      <c r="WNN128" s="421"/>
      <c r="WNO128" s="421"/>
      <c r="WNP128" s="421"/>
      <c r="WNQ128" s="421"/>
      <c r="WNR128" s="421"/>
      <c r="WNS128" s="421"/>
      <c r="WNT128" s="421"/>
      <c r="WNU128" s="421"/>
      <c r="WNV128" s="421"/>
      <c r="WNW128" s="421"/>
      <c r="WNX128" s="421"/>
      <c r="WNY128" s="421"/>
      <c r="WNZ128" s="421"/>
      <c r="WOA128" s="421"/>
      <c r="WOB128" s="421"/>
      <c r="WOC128" s="421"/>
      <c r="WOD128" s="421"/>
      <c r="WOE128" s="421"/>
      <c r="WOF128" s="421"/>
      <c r="WOG128" s="421"/>
      <c r="WOH128" s="421"/>
      <c r="WOI128" s="421"/>
      <c r="WOJ128" s="421"/>
      <c r="WOK128" s="421"/>
      <c r="WOL128" s="421"/>
      <c r="WOM128" s="421"/>
      <c r="WON128" s="421"/>
      <c r="WOO128" s="421"/>
      <c r="WOP128" s="421"/>
      <c r="WOQ128" s="421"/>
      <c r="WOR128" s="421"/>
      <c r="WOS128" s="421"/>
      <c r="WOT128" s="421"/>
      <c r="WOU128" s="421"/>
      <c r="WOV128" s="421"/>
      <c r="WOW128" s="421"/>
      <c r="WOX128" s="421"/>
      <c r="WOY128" s="421"/>
      <c r="WOZ128" s="421"/>
      <c r="WPA128" s="421"/>
      <c r="WPB128" s="421"/>
      <c r="WPC128" s="421"/>
      <c r="WPD128" s="421"/>
      <c r="WPE128" s="421"/>
      <c r="WPF128" s="421"/>
      <c r="WPG128" s="421"/>
      <c r="WPH128" s="421"/>
      <c r="WPI128" s="421"/>
      <c r="WPJ128" s="421"/>
      <c r="WPK128" s="421"/>
      <c r="WPL128" s="421"/>
      <c r="WPM128" s="421"/>
      <c r="WPN128" s="421"/>
      <c r="WPO128" s="421"/>
      <c r="WPP128" s="421"/>
      <c r="WPQ128" s="421"/>
      <c r="WPR128" s="421"/>
      <c r="WPS128" s="421"/>
      <c r="WPT128" s="421"/>
      <c r="WPU128" s="421"/>
      <c r="WPV128" s="421"/>
      <c r="WPW128" s="421"/>
      <c r="WPX128" s="421"/>
      <c r="WPY128" s="421"/>
      <c r="WPZ128" s="421"/>
      <c r="WQA128" s="421"/>
      <c r="WQB128" s="421"/>
      <c r="WQC128" s="421"/>
      <c r="WQD128" s="421"/>
      <c r="WQE128" s="421"/>
      <c r="WQF128" s="421"/>
      <c r="WQG128" s="421"/>
      <c r="WQH128" s="421"/>
      <c r="WQI128" s="421"/>
      <c r="WQJ128" s="421"/>
      <c r="WQK128" s="421"/>
      <c r="WQL128" s="421"/>
      <c r="WQM128" s="421"/>
      <c r="WQN128" s="421"/>
      <c r="WQO128" s="421"/>
      <c r="WQP128" s="421"/>
      <c r="WQQ128" s="421"/>
      <c r="WQR128" s="421"/>
      <c r="WQS128" s="421"/>
      <c r="WQT128" s="421"/>
      <c r="WQU128" s="421"/>
      <c r="WQV128" s="421"/>
      <c r="WQW128" s="421"/>
      <c r="WQX128" s="421"/>
      <c r="WQY128" s="421"/>
      <c r="WQZ128" s="421"/>
      <c r="WRA128" s="421"/>
      <c r="WRB128" s="421"/>
      <c r="WRC128" s="421"/>
      <c r="WRD128" s="421"/>
      <c r="WRE128" s="421"/>
      <c r="WRF128" s="421"/>
      <c r="WRG128" s="421"/>
      <c r="WRH128" s="421"/>
      <c r="WRI128" s="421"/>
      <c r="WRJ128" s="421"/>
      <c r="WRK128" s="421"/>
      <c r="WRL128" s="421"/>
      <c r="WRM128" s="421"/>
      <c r="WRN128" s="421"/>
      <c r="WRO128" s="421"/>
      <c r="WRP128" s="421"/>
      <c r="WRQ128" s="421"/>
      <c r="WRR128" s="421"/>
      <c r="WRS128" s="421"/>
      <c r="WRT128" s="421"/>
      <c r="WRU128" s="421"/>
      <c r="WRV128" s="421"/>
      <c r="WRW128" s="421"/>
      <c r="WRX128" s="421"/>
      <c r="WRY128" s="421"/>
      <c r="WRZ128" s="421"/>
      <c r="WSA128" s="421"/>
      <c r="WSB128" s="421"/>
      <c r="WSC128" s="421"/>
      <c r="WSD128" s="421"/>
      <c r="WSE128" s="421"/>
      <c r="WSF128" s="421"/>
      <c r="WSG128" s="421"/>
      <c r="WSH128" s="421"/>
      <c r="WSI128" s="421"/>
      <c r="WSJ128" s="421"/>
      <c r="WSK128" s="421"/>
      <c r="WSL128" s="421"/>
      <c r="WSM128" s="421"/>
      <c r="WSN128" s="421"/>
      <c r="WSO128" s="421"/>
      <c r="WSP128" s="421"/>
      <c r="WSQ128" s="421"/>
      <c r="WSR128" s="421"/>
      <c r="WSS128" s="421"/>
      <c r="WST128" s="421"/>
      <c r="WSU128" s="421"/>
      <c r="WSV128" s="421"/>
      <c r="WSW128" s="421"/>
      <c r="WSX128" s="421"/>
      <c r="WSY128" s="421"/>
      <c r="WSZ128" s="421"/>
      <c r="WTA128" s="421"/>
      <c r="WTB128" s="421"/>
      <c r="WTC128" s="421"/>
      <c r="WTD128" s="421"/>
      <c r="WTE128" s="421"/>
      <c r="WTJ128" s="421"/>
      <c r="WTK128" s="421"/>
      <c r="WTL128" s="421"/>
      <c r="WTM128" s="421"/>
      <c r="WTN128" s="421"/>
      <c r="WTO128" s="421"/>
      <c r="WTP128" s="421"/>
      <c r="WTQ128" s="421"/>
      <c r="WTR128" s="421"/>
      <c r="WTS128" s="421"/>
      <c r="WTT128" s="421"/>
      <c r="WVL128" s="421"/>
      <c r="WVM128" s="421"/>
      <c r="WVN128" s="421"/>
      <c r="WVO128" s="421"/>
      <c r="WVP128" s="421"/>
      <c r="WVQ128" s="421"/>
      <c r="WVR128" s="421"/>
      <c r="WVS128" s="421"/>
      <c r="WVT128" s="421"/>
      <c r="WVU128" s="421"/>
      <c r="WVV128" s="421"/>
      <c r="WVW128" s="421"/>
      <c r="WVX128" s="421"/>
      <c r="WVY128" s="421"/>
      <c r="WVZ128" s="421"/>
      <c r="WWA128" s="421"/>
      <c r="WWB128" s="421"/>
      <c r="WWC128" s="421"/>
      <c r="WWD128" s="421"/>
      <c r="WWE128" s="421"/>
      <c r="WWF128" s="421"/>
      <c r="WWG128" s="421"/>
      <c r="WWH128" s="421"/>
      <c r="WWI128" s="421"/>
      <c r="WWJ128" s="421"/>
      <c r="WWK128" s="421"/>
      <c r="WWL128" s="421"/>
      <c r="WWM128" s="421"/>
      <c r="WWN128" s="421"/>
      <c r="WWO128" s="421"/>
      <c r="WWP128" s="421"/>
      <c r="WWQ128" s="421"/>
      <c r="WWR128" s="421"/>
      <c r="WWS128" s="421"/>
      <c r="WWT128" s="421"/>
      <c r="WWU128" s="421"/>
      <c r="WWV128" s="421"/>
      <c r="WWW128" s="421"/>
      <c r="WWX128" s="421"/>
      <c r="WWY128" s="421"/>
      <c r="WWZ128" s="421"/>
      <c r="WXA128" s="421"/>
      <c r="WXB128" s="421"/>
      <c r="WXC128" s="421"/>
      <c r="WXD128" s="421"/>
      <c r="WXE128" s="421"/>
      <c r="WXF128" s="421"/>
      <c r="WXG128" s="421"/>
      <c r="WXH128" s="421"/>
      <c r="WXI128" s="421"/>
      <c r="WXJ128" s="421"/>
      <c r="WXK128" s="421"/>
      <c r="WXL128" s="421"/>
      <c r="WXM128" s="421"/>
      <c r="WXN128" s="421"/>
      <c r="WXO128" s="421"/>
      <c r="WXP128" s="421"/>
      <c r="WXQ128" s="421"/>
      <c r="WXR128" s="421"/>
      <c r="WXS128" s="421"/>
      <c r="WXT128" s="421"/>
      <c r="WXU128" s="421"/>
      <c r="WXV128" s="421"/>
      <c r="WXW128" s="421"/>
      <c r="WXX128" s="421"/>
      <c r="WXY128" s="421"/>
      <c r="WXZ128" s="421"/>
      <c r="WYA128" s="421"/>
      <c r="WYB128" s="421"/>
      <c r="WYC128" s="421"/>
      <c r="WYD128" s="421"/>
      <c r="WYE128" s="421"/>
      <c r="WYF128" s="421"/>
      <c r="WYG128" s="421"/>
      <c r="WYH128" s="421"/>
      <c r="WYI128" s="421"/>
      <c r="WYJ128" s="421"/>
      <c r="WYK128" s="421"/>
      <c r="WYL128" s="421"/>
      <c r="WYM128" s="421"/>
      <c r="WYN128" s="421"/>
      <c r="WYO128" s="421"/>
      <c r="WYP128" s="421"/>
      <c r="WYQ128" s="421"/>
      <c r="WYR128" s="421"/>
      <c r="WYS128" s="421"/>
      <c r="WYT128" s="421"/>
      <c r="WYU128" s="421"/>
      <c r="WYV128" s="421"/>
      <c r="WYW128" s="421"/>
      <c r="WYX128" s="421"/>
      <c r="WYY128" s="421"/>
      <c r="WYZ128" s="421"/>
      <c r="WZA128" s="421"/>
      <c r="WZB128" s="421"/>
      <c r="WZC128" s="421"/>
      <c r="WZD128" s="421"/>
      <c r="WZE128" s="421"/>
      <c r="WZF128" s="421"/>
      <c r="WZG128" s="421"/>
      <c r="WZH128" s="421"/>
      <c r="WZI128" s="421"/>
      <c r="WZJ128" s="421"/>
      <c r="WZK128" s="421"/>
      <c r="WZL128" s="421"/>
      <c r="WZM128" s="421"/>
      <c r="WZN128" s="421"/>
      <c r="WZO128" s="421"/>
      <c r="WZP128" s="421"/>
      <c r="WZQ128" s="421"/>
      <c r="WZR128" s="421"/>
      <c r="WZS128" s="421"/>
      <c r="WZT128" s="421"/>
      <c r="WZU128" s="421"/>
      <c r="WZV128" s="421"/>
      <c r="WZW128" s="421"/>
      <c r="WZX128" s="421"/>
      <c r="WZY128" s="421"/>
      <c r="WZZ128" s="421"/>
      <c r="XAA128" s="421"/>
      <c r="XAB128" s="421"/>
      <c r="XAC128" s="421"/>
      <c r="XAD128" s="421"/>
      <c r="XAE128" s="421"/>
      <c r="XAF128" s="421"/>
      <c r="XAG128" s="421"/>
      <c r="XAH128" s="421"/>
      <c r="XAI128" s="421"/>
      <c r="XAJ128" s="421"/>
      <c r="XAK128" s="421"/>
      <c r="XAL128" s="421"/>
      <c r="XAM128" s="421"/>
      <c r="XAN128" s="421"/>
      <c r="XAO128" s="421"/>
      <c r="XAP128" s="421"/>
      <c r="XAQ128" s="421"/>
      <c r="XAR128" s="421"/>
      <c r="XAS128" s="421"/>
      <c r="XAT128" s="421"/>
      <c r="XAU128" s="421"/>
      <c r="XAV128" s="421"/>
      <c r="XAW128" s="421"/>
      <c r="XAX128" s="421"/>
      <c r="XAY128" s="421"/>
      <c r="XAZ128" s="421"/>
      <c r="XBA128" s="421"/>
      <c r="XBB128" s="421"/>
      <c r="XBC128" s="421"/>
      <c r="XBD128" s="421"/>
      <c r="XBE128" s="421"/>
      <c r="XBF128" s="421"/>
      <c r="XBG128" s="421"/>
      <c r="XBH128" s="421"/>
      <c r="XBI128" s="421"/>
      <c r="XBJ128" s="421"/>
      <c r="XBK128" s="421"/>
      <c r="XBL128" s="421"/>
      <c r="XBM128" s="421"/>
      <c r="XBN128" s="421"/>
      <c r="XBO128" s="421"/>
      <c r="XBP128" s="421"/>
      <c r="XBQ128" s="421"/>
      <c r="XBR128" s="421"/>
      <c r="XBS128" s="421"/>
      <c r="XBT128" s="421"/>
      <c r="XBU128" s="421"/>
      <c r="XBV128" s="421"/>
      <c r="XBW128" s="421"/>
      <c r="XBX128" s="421"/>
      <c r="XBY128" s="421"/>
      <c r="XBZ128" s="421"/>
      <c r="XCA128" s="421"/>
      <c r="XCB128" s="421"/>
      <c r="XCC128" s="421"/>
      <c r="XCD128" s="421"/>
      <c r="XCE128" s="421"/>
      <c r="XCF128" s="421"/>
      <c r="XCG128" s="421"/>
      <c r="XCH128" s="421"/>
      <c r="XCI128" s="421"/>
      <c r="XCJ128" s="421"/>
      <c r="XCK128" s="421"/>
      <c r="XCL128" s="421"/>
      <c r="XCM128" s="421"/>
      <c r="XCN128" s="421"/>
      <c r="XCO128" s="421"/>
      <c r="XCP128" s="421"/>
      <c r="XCQ128" s="421"/>
      <c r="XCR128" s="421"/>
      <c r="XCS128" s="421"/>
      <c r="XCT128" s="421"/>
      <c r="XCU128" s="421"/>
      <c r="XCV128" s="421"/>
      <c r="XCW128" s="421"/>
      <c r="XCX128" s="421"/>
      <c r="XCY128" s="421"/>
      <c r="XCZ128" s="421"/>
      <c r="XDA128" s="421"/>
      <c r="XDB128" s="421"/>
      <c r="XDC128" s="421"/>
      <c r="XDD128" s="421"/>
      <c r="XDE128" s="421"/>
      <c r="XDF128" s="421"/>
      <c r="XDG128" s="421"/>
      <c r="XDH128" s="421"/>
      <c r="XDI128" s="421"/>
      <c r="XDJ128" s="421"/>
      <c r="XDK128" s="421"/>
      <c r="XDL128" s="421"/>
      <c r="XDM128" s="421"/>
      <c r="XDN128" s="421"/>
      <c r="XDO128" s="421"/>
      <c r="XDP128" s="421"/>
      <c r="XDQ128" s="421"/>
      <c r="XDR128" s="421"/>
      <c r="XDS128" s="421"/>
      <c r="XDT128" s="421"/>
      <c r="XDU128" s="421"/>
      <c r="XDV128" s="421"/>
      <c r="XDW128" s="421"/>
      <c r="XDX128" s="421"/>
      <c r="XDY128" s="421"/>
      <c r="XDZ128" s="421"/>
      <c r="XEA128" s="421"/>
      <c r="XEB128" s="421"/>
      <c r="XEC128" s="421"/>
      <c r="XED128" s="421"/>
      <c r="XEE128" s="421"/>
      <c r="XEF128" s="421"/>
      <c r="XEG128" s="421"/>
      <c r="XEH128" s="421"/>
      <c r="XEI128" s="421"/>
      <c r="XEJ128" s="421"/>
      <c r="XEK128" s="421"/>
      <c r="XEL128" s="421"/>
      <c r="XEM128" s="421"/>
    </row>
    <row r="129" spans="1:984 1028:2008 2052:3032 3076:4056 4100:5080 5124:6104 6148:7128 7172:8152 8196:9176 9220:10200 10244:11224 11268:12248 12292:13272 13316:14296 14340:15320 15364:16367" ht="85.5" customHeight="1" x14ac:dyDescent="0.25">
      <c r="A129" s="54">
        <v>126</v>
      </c>
      <c r="B129" s="54" t="s">
        <v>94</v>
      </c>
      <c r="C129" s="476" t="s">
        <v>6549</v>
      </c>
      <c r="D129" s="477"/>
      <c r="E129" s="478"/>
      <c r="F129" s="174">
        <v>3300</v>
      </c>
      <c r="G129" s="217">
        <v>2310</v>
      </c>
      <c r="H129" s="217">
        <v>1980</v>
      </c>
      <c r="I129" s="174">
        <v>4240</v>
      </c>
      <c r="J129" s="217">
        <v>2968</v>
      </c>
      <c r="K129" s="217">
        <v>2544</v>
      </c>
      <c r="L129" s="170">
        <v>1.2848484848484849</v>
      </c>
      <c r="M129" s="170">
        <v>1.2848484848484849</v>
      </c>
      <c r="N129" s="170">
        <v>1.2848484848484849</v>
      </c>
      <c r="O129" s="421"/>
      <c r="P129" s="421"/>
      <c r="Q129" s="421"/>
      <c r="R129" s="421"/>
      <c r="S129" s="421"/>
      <c r="T129" s="421"/>
      <c r="U129" s="421"/>
      <c r="V129" s="421"/>
      <c r="W129" s="421"/>
      <c r="X129" s="421"/>
      <c r="Y129" s="421"/>
      <c r="Z129" s="421"/>
      <c r="AA129" s="421"/>
      <c r="AB129" s="421"/>
      <c r="AC129" s="421"/>
      <c r="AD129" s="421"/>
      <c r="AE129" s="421"/>
      <c r="AF129" s="421"/>
      <c r="AG129" s="421"/>
      <c r="AH129" s="421"/>
      <c r="AI129" s="421"/>
      <c r="AJ129" s="421"/>
      <c r="AK129" s="421"/>
      <c r="AL129" s="421"/>
      <c r="AM129" s="421"/>
      <c r="AN129" s="421"/>
      <c r="AO129" s="421"/>
      <c r="AP129" s="421"/>
      <c r="AQ129" s="421"/>
      <c r="AR129" s="421"/>
      <c r="AS129" s="421"/>
      <c r="AT129" s="421"/>
      <c r="AU129" s="421"/>
      <c r="AV129" s="421"/>
      <c r="AW129" s="421"/>
      <c r="AX129" s="421"/>
      <c r="AY129" s="421"/>
      <c r="AZ129" s="421"/>
      <c r="BA129" s="421"/>
      <c r="BB129" s="421"/>
      <c r="BC129" s="421"/>
      <c r="BD129" s="421"/>
      <c r="BE129" s="421"/>
      <c r="BF129" s="421"/>
      <c r="BG129" s="421"/>
      <c r="BH129" s="421"/>
      <c r="BI129" s="421"/>
      <c r="BJ129" s="421"/>
      <c r="BK129" s="421"/>
      <c r="BL129" s="421"/>
      <c r="BM129" s="421"/>
      <c r="BN129" s="421"/>
      <c r="BO129" s="421"/>
      <c r="BP129" s="421"/>
      <c r="BQ129" s="421"/>
      <c r="BR129" s="421"/>
      <c r="BS129" s="421"/>
      <c r="BT129" s="421"/>
      <c r="BU129" s="421"/>
      <c r="BV129" s="421"/>
      <c r="BW129" s="421"/>
      <c r="BX129" s="421"/>
      <c r="BY129" s="421"/>
      <c r="BZ129" s="421"/>
      <c r="CA129" s="421"/>
      <c r="CB129" s="421"/>
      <c r="CC129" s="421"/>
      <c r="CD129" s="421"/>
      <c r="CE129" s="421"/>
      <c r="CF129" s="421"/>
      <c r="CG129" s="421"/>
      <c r="CH129" s="421"/>
      <c r="CI129" s="421"/>
      <c r="CJ129" s="421"/>
      <c r="CK129" s="421"/>
      <c r="CL129" s="421"/>
      <c r="CM129" s="421"/>
      <c r="CN129" s="421"/>
      <c r="CO129" s="421"/>
      <c r="CP129" s="421"/>
      <c r="CQ129" s="421"/>
      <c r="CR129" s="421"/>
      <c r="CS129" s="421"/>
      <c r="CT129" s="421"/>
      <c r="CU129" s="421"/>
      <c r="CV129" s="421"/>
      <c r="CW129" s="421"/>
      <c r="CX129" s="421"/>
      <c r="CY129" s="421"/>
      <c r="CZ129" s="421"/>
      <c r="DA129" s="421"/>
      <c r="DB129" s="421"/>
      <c r="DC129" s="421"/>
      <c r="DD129" s="421"/>
      <c r="DE129" s="421"/>
      <c r="DF129" s="421"/>
      <c r="DG129" s="421"/>
      <c r="DH129" s="421"/>
      <c r="DI129" s="421"/>
      <c r="DJ129" s="421"/>
      <c r="DK129" s="421"/>
      <c r="DL129" s="421"/>
      <c r="DM129" s="421"/>
      <c r="DN129" s="421"/>
      <c r="DO129" s="421"/>
      <c r="DP129" s="421"/>
      <c r="DQ129" s="421"/>
      <c r="DR129" s="421"/>
      <c r="DS129" s="421"/>
      <c r="DT129" s="421"/>
      <c r="DU129" s="421"/>
      <c r="DV129" s="421"/>
      <c r="DW129" s="421"/>
      <c r="DX129" s="421"/>
      <c r="DY129" s="421"/>
      <c r="DZ129" s="421"/>
      <c r="EA129" s="421"/>
      <c r="EB129" s="421"/>
      <c r="EC129" s="421"/>
      <c r="ED129" s="421"/>
      <c r="EE129" s="421"/>
      <c r="EF129" s="421"/>
      <c r="EG129" s="421"/>
      <c r="EH129" s="421"/>
      <c r="EI129" s="421"/>
      <c r="EJ129" s="421"/>
      <c r="EK129" s="421"/>
      <c r="EL129" s="421"/>
      <c r="EM129" s="421"/>
      <c r="EN129" s="421"/>
      <c r="EO129" s="421"/>
      <c r="EP129" s="421"/>
      <c r="EQ129" s="421"/>
      <c r="ER129" s="421"/>
      <c r="ES129" s="421"/>
      <c r="ET129" s="421"/>
      <c r="EU129" s="421"/>
      <c r="EV129" s="421"/>
      <c r="EW129" s="421"/>
      <c r="EX129" s="421"/>
      <c r="EY129" s="421"/>
      <c r="EZ129" s="421"/>
      <c r="FA129" s="421"/>
      <c r="FB129" s="421"/>
      <c r="FC129" s="421"/>
      <c r="FD129" s="421"/>
      <c r="FE129" s="421"/>
      <c r="FF129" s="421"/>
      <c r="FG129" s="421"/>
      <c r="FH129" s="421"/>
      <c r="FI129" s="421"/>
      <c r="FJ129" s="421"/>
      <c r="FK129" s="421"/>
      <c r="FL129" s="421"/>
      <c r="FM129" s="421"/>
      <c r="FN129" s="421"/>
      <c r="FO129" s="421"/>
      <c r="FP129" s="421"/>
      <c r="FQ129" s="421"/>
      <c r="FR129" s="421"/>
      <c r="FS129" s="421"/>
      <c r="FT129" s="421"/>
      <c r="FU129" s="421"/>
      <c r="FV129" s="421"/>
      <c r="FW129" s="421"/>
      <c r="FX129" s="421"/>
      <c r="FY129" s="421"/>
      <c r="FZ129" s="421"/>
      <c r="GA129" s="421"/>
      <c r="GB129" s="421"/>
      <c r="GC129" s="421"/>
      <c r="GD129" s="421"/>
      <c r="GE129" s="421"/>
      <c r="GF129" s="421"/>
      <c r="GG129" s="421"/>
      <c r="GH129" s="421"/>
      <c r="GI129" s="421"/>
      <c r="GJ129" s="421"/>
      <c r="GK129" s="421"/>
      <c r="GL129" s="421"/>
      <c r="GM129" s="421"/>
      <c r="GN129" s="421"/>
      <c r="GO129" s="421"/>
      <c r="GP129" s="421"/>
      <c r="GQ129" s="421"/>
      <c r="GR129" s="421"/>
      <c r="GS129" s="421"/>
      <c r="GX129" s="421"/>
      <c r="GY129" s="421"/>
      <c r="GZ129" s="421"/>
      <c r="HA129" s="421"/>
      <c r="HB129" s="421"/>
      <c r="HC129" s="421"/>
      <c r="HD129" s="421"/>
      <c r="HE129" s="421"/>
      <c r="HF129" s="421"/>
      <c r="HG129" s="421"/>
      <c r="HH129" s="421"/>
      <c r="IZ129" s="421"/>
      <c r="JA129" s="421"/>
      <c r="JB129" s="421"/>
      <c r="JC129" s="421"/>
      <c r="JD129" s="421"/>
      <c r="JE129" s="421"/>
      <c r="JF129" s="421"/>
      <c r="JG129" s="421"/>
      <c r="JH129" s="421"/>
      <c r="JI129" s="421"/>
      <c r="JJ129" s="421"/>
      <c r="JK129" s="421"/>
      <c r="JL129" s="421"/>
      <c r="JM129" s="421"/>
      <c r="JN129" s="421"/>
      <c r="JO129" s="421"/>
      <c r="JP129" s="421"/>
      <c r="JQ129" s="421"/>
      <c r="JR129" s="421"/>
      <c r="JS129" s="421"/>
      <c r="JT129" s="421"/>
      <c r="JU129" s="421"/>
      <c r="JV129" s="421"/>
      <c r="JW129" s="421"/>
      <c r="JX129" s="421"/>
      <c r="JY129" s="421"/>
      <c r="JZ129" s="421"/>
      <c r="KA129" s="421"/>
      <c r="KB129" s="421"/>
      <c r="KC129" s="421"/>
      <c r="KD129" s="421"/>
      <c r="KE129" s="421"/>
      <c r="KF129" s="421"/>
      <c r="KG129" s="421"/>
      <c r="KH129" s="421"/>
      <c r="KI129" s="421"/>
      <c r="KJ129" s="421"/>
      <c r="KK129" s="421"/>
      <c r="KL129" s="421"/>
      <c r="KM129" s="421"/>
      <c r="KN129" s="421"/>
      <c r="KO129" s="421"/>
      <c r="KP129" s="421"/>
      <c r="KQ129" s="421"/>
      <c r="KR129" s="421"/>
      <c r="KS129" s="421"/>
      <c r="KT129" s="421"/>
      <c r="KU129" s="421"/>
      <c r="KV129" s="421"/>
      <c r="KW129" s="421"/>
      <c r="KX129" s="421"/>
      <c r="KY129" s="421"/>
      <c r="KZ129" s="421"/>
      <c r="LA129" s="421"/>
      <c r="LB129" s="421"/>
      <c r="LC129" s="421"/>
      <c r="LD129" s="421"/>
      <c r="LE129" s="421"/>
      <c r="LF129" s="421"/>
      <c r="LG129" s="421"/>
      <c r="LH129" s="421"/>
      <c r="LI129" s="421"/>
      <c r="LJ129" s="421"/>
      <c r="LK129" s="421"/>
      <c r="LL129" s="421"/>
      <c r="LM129" s="421"/>
      <c r="LN129" s="421"/>
      <c r="LO129" s="421"/>
      <c r="LP129" s="421"/>
      <c r="LQ129" s="421"/>
      <c r="LR129" s="421"/>
      <c r="LS129" s="421"/>
      <c r="LT129" s="421"/>
      <c r="LU129" s="421"/>
      <c r="LV129" s="421"/>
      <c r="LW129" s="421"/>
      <c r="LX129" s="421"/>
      <c r="LY129" s="421"/>
      <c r="LZ129" s="421"/>
      <c r="MA129" s="421"/>
      <c r="MB129" s="421"/>
      <c r="MC129" s="421"/>
      <c r="MD129" s="421"/>
      <c r="ME129" s="421"/>
      <c r="MF129" s="421"/>
      <c r="MG129" s="421"/>
      <c r="MH129" s="421"/>
      <c r="MI129" s="421"/>
      <c r="MJ129" s="421"/>
      <c r="MK129" s="421"/>
      <c r="ML129" s="421"/>
      <c r="MM129" s="421"/>
      <c r="MN129" s="421"/>
      <c r="MO129" s="421"/>
      <c r="MP129" s="421"/>
      <c r="MQ129" s="421"/>
      <c r="MR129" s="421"/>
      <c r="MS129" s="421"/>
      <c r="MT129" s="421"/>
      <c r="MU129" s="421"/>
      <c r="MV129" s="421"/>
      <c r="MW129" s="421"/>
      <c r="MX129" s="421"/>
      <c r="MY129" s="421"/>
      <c r="MZ129" s="421"/>
      <c r="NA129" s="421"/>
      <c r="NB129" s="421"/>
      <c r="NC129" s="421"/>
      <c r="ND129" s="421"/>
      <c r="NE129" s="421"/>
      <c r="NF129" s="421"/>
      <c r="NG129" s="421"/>
      <c r="NH129" s="421"/>
      <c r="NI129" s="421"/>
      <c r="NJ129" s="421"/>
      <c r="NK129" s="421"/>
      <c r="NL129" s="421"/>
      <c r="NM129" s="421"/>
      <c r="NN129" s="421"/>
      <c r="NO129" s="421"/>
      <c r="NP129" s="421"/>
      <c r="NQ129" s="421"/>
      <c r="NR129" s="421"/>
      <c r="NS129" s="421"/>
      <c r="NT129" s="421"/>
      <c r="NU129" s="421"/>
      <c r="NV129" s="421"/>
      <c r="NW129" s="421"/>
      <c r="NX129" s="421"/>
      <c r="NY129" s="421"/>
      <c r="NZ129" s="421"/>
      <c r="OA129" s="421"/>
      <c r="OB129" s="421"/>
      <c r="OC129" s="421"/>
      <c r="OD129" s="421"/>
      <c r="OE129" s="421"/>
      <c r="OF129" s="421"/>
      <c r="OG129" s="421"/>
      <c r="OH129" s="421"/>
      <c r="OI129" s="421"/>
      <c r="OJ129" s="421"/>
      <c r="OK129" s="421"/>
      <c r="OL129" s="421"/>
      <c r="OM129" s="421"/>
      <c r="ON129" s="421"/>
      <c r="OO129" s="421"/>
      <c r="OP129" s="421"/>
      <c r="OQ129" s="421"/>
      <c r="OR129" s="421"/>
      <c r="OS129" s="421"/>
      <c r="OT129" s="421"/>
      <c r="OU129" s="421"/>
      <c r="OV129" s="421"/>
      <c r="OW129" s="421"/>
      <c r="OX129" s="421"/>
      <c r="OY129" s="421"/>
      <c r="OZ129" s="421"/>
      <c r="PA129" s="421"/>
      <c r="PB129" s="421"/>
      <c r="PC129" s="421"/>
      <c r="PD129" s="421"/>
      <c r="PE129" s="421"/>
      <c r="PF129" s="421"/>
      <c r="PG129" s="421"/>
      <c r="PH129" s="421"/>
      <c r="PI129" s="421"/>
      <c r="PJ129" s="421"/>
      <c r="PK129" s="421"/>
      <c r="PL129" s="421"/>
      <c r="PM129" s="421"/>
      <c r="PN129" s="421"/>
      <c r="PO129" s="421"/>
      <c r="PP129" s="421"/>
      <c r="PQ129" s="421"/>
      <c r="PR129" s="421"/>
      <c r="PS129" s="421"/>
      <c r="PT129" s="421"/>
      <c r="PU129" s="421"/>
      <c r="PV129" s="421"/>
      <c r="PW129" s="421"/>
      <c r="PX129" s="421"/>
      <c r="PY129" s="421"/>
      <c r="PZ129" s="421"/>
      <c r="QA129" s="421"/>
      <c r="QB129" s="421"/>
      <c r="QC129" s="421"/>
      <c r="QD129" s="421"/>
      <c r="QE129" s="421"/>
      <c r="QF129" s="421"/>
      <c r="QG129" s="421"/>
      <c r="QH129" s="421"/>
      <c r="QI129" s="421"/>
      <c r="QJ129" s="421"/>
      <c r="QK129" s="421"/>
      <c r="QL129" s="421"/>
      <c r="QM129" s="421"/>
      <c r="QN129" s="421"/>
      <c r="QO129" s="421"/>
      <c r="QT129" s="421"/>
      <c r="QU129" s="421"/>
      <c r="QV129" s="421"/>
      <c r="QW129" s="421"/>
      <c r="QX129" s="421"/>
      <c r="QY129" s="421"/>
      <c r="QZ129" s="421"/>
      <c r="RA129" s="421"/>
      <c r="RB129" s="421"/>
      <c r="RC129" s="421"/>
      <c r="RD129" s="421"/>
      <c r="SV129" s="421"/>
      <c r="SW129" s="421"/>
      <c r="SX129" s="421"/>
      <c r="SY129" s="421"/>
      <c r="SZ129" s="421"/>
      <c r="TA129" s="421"/>
      <c r="TB129" s="421"/>
      <c r="TC129" s="421"/>
      <c r="TD129" s="421"/>
      <c r="TE129" s="421"/>
      <c r="TF129" s="421"/>
      <c r="TG129" s="421"/>
      <c r="TH129" s="421"/>
      <c r="TI129" s="421"/>
      <c r="TJ129" s="421"/>
      <c r="TK129" s="421"/>
      <c r="TL129" s="421"/>
      <c r="TM129" s="421"/>
      <c r="TN129" s="421"/>
      <c r="TO129" s="421"/>
      <c r="TP129" s="421"/>
      <c r="TQ129" s="421"/>
      <c r="TR129" s="421"/>
      <c r="TS129" s="421"/>
      <c r="TT129" s="421"/>
      <c r="TU129" s="421"/>
      <c r="TV129" s="421"/>
      <c r="TW129" s="421"/>
      <c r="TX129" s="421"/>
      <c r="TY129" s="421"/>
      <c r="TZ129" s="421"/>
      <c r="UA129" s="421"/>
      <c r="UB129" s="421"/>
      <c r="UC129" s="421"/>
      <c r="UD129" s="421"/>
      <c r="UE129" s="421"/>
      <c r="UF129" s="421"/>
      <c r="UG129" s="421"/>
      <c r="UH129" s="421"/>
      <c r="UI129" s="421"/>
      <c r="UJ129" s="421"/>
      <c r="UK129" s="421"/>
      <c r="UL129" s="421"/>
      <c r="UM129" s="421"/>
      <c r="UN129" s="421"/>
      <c r="UO129" s="421"/>
      <c r="UP129" s="421"/>
      <c r="UQ129" s="421"/>
      <c r="UR129" s="421"/>
      <c r="US129" s="421"/>
      <c r="UT129" s="421"/>
      <c r="UU129" s="421"/>
      <c r="UV129" s="421"/>
      <c r="UW129" s="421"/>
      <c r="UX129" s="421"/>
      <c r="UY129" s="421"/>
      <c r="UZ129" s="421"/>
      <c r="VA129" s="421"/>
      <c r="VB129" s="421"/>
      <c r="VC129" s="421"/>
      <c r="VD129" s="421"/>
      <c r="VE129" s="421"/>
      <c r="VF129" s="421"/>
      <c r="VG129" s="421"/>
      <c r="VH129" s="421"/>
      <c r="VI129" s="421"/>
      <c r="VJ129" s="421"/>
      <c r="VK129" s="421"/>
      <c r="VL129" s="421"/>
      <c r="VM129" s="421"/>
      <c r="VN129" s="421"/>
      <c r="VO129" s="421"/>
      <c r="VP129" s="421"/>
      <c r="VQ129" s="421"/>
      <c r="VR129" s="421"/>
      <c r="VS129" s="421"/>
      <c r="VT129" s="421"/>
      <c r="VU129" s="421"/>
      <c r="VV129" s="421"/>
      <c r="VW129" s="421"/>
      <c r="VX129" s="421"/>
      <c r="VY129" s="421"/>
      <c r="VZ129" s="421"/>
      <c r="WA129" s="421"/>
      <c r="WB129" s="421"/>
      <c r="WC129" s="421"/>
      <c r="WD129" s="421"/>
      <c r="WE129" s="421"/>
      <c r="WF129" s="421"/>
      <c r="WG129" s="421"/>
      <c r="WH129" s="421"/>
      <c r="WI129" s="421"/>
      <c r="WJ129" s="421"/>
      <c r="WK129" s="421"/>
      <c r="WL129" s="421"/>
      <c r="WM129" s="421"/>
      <c r="WN129" s="421"/>
      <c r="WO129" s="421"/>
      <c r="WP129" s="421"/>
      <c r="WQ129" s="421"/>
      <c r="WR129" s="421"/>
      <c r="WS129" s="421"/>
      <c r="WT129" s="421"/>
      <c r="WU129" s="421"/>
      <c r="WV129" s="421"/>
      <c r="WW129" s="421"/>
      <c r="WX129" s="421"/>
      <c r="WY129" s="421"/>
      <c r="WZ129" s="421"/>
      <c r="XA129" s="421"/>
      <c r="XB129" s="421"/>
      <c r="XC129" s="421"/>
      <c r="XD129" s="421"/>
      <c r="XE129" s="421"/>
      <c r="XF129" s="421"/>
      <c r="XG129" s="421"/>
      <c r="XH129" s="421"/>
      <c r="XI129" s="421"/>
      <c r="XJ129" s="421"/>
      <c r="XK129" s="421"/>
      <c r="XL129" s="421"/>
      <c r="XM129" s="421"/>
      <c r="XN129" s="421"/>
      <c r="XO129" s="421"/>
      <c r="XP129" s="421"/>
      <c r="XQ129" s="421"/>
      <c r="XR129" s="421"/>
      <c r="XS129" s="421"/>
      <c r="XT129" s="421"/>
      <c r="XU129" s="421"/>
      <c r="XV129" s="421"/>
      <c r="XW129" s="421"/>
      <c r="XX129" s="421"/>
      <c r="XY129" s="421"/>
      <c r="XZ129" s="421"/>
      <c r="YA129" s="421"/>
      <c r="YB129" s="421"/>
      <c r="YC129" s="421"/>
      <c r="YD129" s="421"/>
      <c r="YE129" s="421"/>
      <c r="YF129" s="421"/>
      <c r="YG129" s="421"/>
      <c r="YH129" s="421"/>
      <c r="YI129" s="421"/>
      <c r="YJ129" s="421"/>
      <c r="YK129" s="421"/>
      <c r="YL129" s="421"/>
      <c r="YM129" s="421"/>
      <c r="YN129" s="421"/>
      <c r="YO129" s="421"/>
      <c r="YP129" s="421"/>
      <c r="YQ129" s="421"/>
      <c r="YR129" s="421"/>
      <c r="YS129" s="421"/>
      <c r="YT129" s="421"/>
      <c r="YU129" s="421"/>
      <c r="YV129" s="421"/>
      <c r="YW129" s="421"/>
      <c r="YX129" s="421"/>
      <c r="YY129" s="421"/>
      <c r="YZ129" s="421"/>
      <c r="ZA129" s="421"/>
      <c r="ZB129" s="421"/>
      <c r="ZC129" s="421"/>
      <c r="ZD129" s="421"/>
      <c r="ZE129" s="421"/>
      <c r="ZF129" s="421"/>
      <c r="ZG129" s="421"/>
      <c r="ZH129" s="421"/>
      <c r="ZI129" s="421"/>
      <c r="ZJ129" s="421"/>
      <c r="ZK129" s="421"/>
      <c r="ZL129" s="421"/>
      <c r="ZM129" s="421"/>
      <c r="ZN129" s="421"/>
      <c r="ZO129" s="421"/>
      <c r="ZP129" s="421"/>
      <c r="ZQ129" s="421"/>
      <c r="ZR129" s="421"/>
      <c r="ZS129" s="421"/>
      <c r="ZT129" s="421"/>
      <c r="ZU129" s="421"/>
      <c r="ZV129" s="421"/>
      <c r="ZW129" s="421"/>
      <c r="ZX129" s="421"/>
      <c r="ZY129" s="421"/>
      <c r="ZZ129" s="421"/>
      <c r="AAA129" s="421"/>
      <c r="AAB129" s="421"/>
      <c r="AAC129" s="421"/>
      <c r="AAD129" s="421"/>
      <c r="AAE129" s="421"/>
      <c r="AAF129" s="421"/>
      <c r="AAG129" s="421"/>
      <c r="AAH129" s="421"/>
      <c r="AAI129" s="421"/>
      <c r="AAJ129" s="421"/>
      <c r="AAK129" s="421"/>
      <c r="AAP129" s="421"/>
      <c r="AAQ129" s="421"/>
      <c r="AAR129" s="421"/>
      <c r="AAS129" s="421"/>
      <c r="AAT129" s="421"/>
      <c r="AAU129" s="421"/>
      <c r="AAV129" s="421"/>
      <c r="AAW129" s="421"/>
      <c r="AAX129" s="421"/>
      <c r="AAY129" s="421"/>
      <c r="AAZ129" s="421"/>
      <c r="ACR129" s="421"/>
      <c r="ACS129" s="421"/>
      <c r="ACT129" s="421"/>
      <c r="ACU129" s="421"/>
      <c r="ACV129" s="421"/>
      <c r="ACW129" s="421"/>
      <c r="ACX129" s="421"/>
      <c r="ACY129" s="421"/>
      <c r="ACZ129" s="421"/>
      <c r="ADA129" s="421"/>
      <c r="ADB129" s="421"/>
      <c r="ADC129" s="421"/>
      <c r="ADD129" s="421"/>
      <c r="ADE129" s="421"/>
      <c r="ADF129" s="421"/>
      <c r="ADG129" s="421"/>
      <c r="ADH129" s="421"/>
      <c r="ADI129" s="421"/>
      <c r="ADJ129" s="421"/>
      <c r="ADK129" s="421"/>
      <c r="ADL129" s="421"/>
      <c r="ADM129" s="421"/>
      <c r="ADN129" s="421"/>
      <c r="ADO129" s="421"/>
      <c r="ADP129" s="421"/>
      <c r="ADQ129" s="421"/>
      <c r="ADR129" s="421"/>
      <c r="ADS129" s="421"/>
      <c r="ADT129" s="421"/>
      <c r="ADU129" s="421"/>
      <c r="ADV129" s="421"/>
      <c r="ADW129" s="421"/>
      <c r="ADX129" s="421"/>
      <c r="ADY129" s="421"/>
      <c r="ADZ129" s="421"/>
      <c r="AEA129" s="421"/>
      <c r="AEB129" s="421"/>
      <c r="AEC129" s="421"/>
      <c r="AED129" s="421"/>
      <c r="AEE129" s="421"/>
      <c r="AEF129" s="421"/>
      <c r="AEG129" s="421"/>
      <c r="AEH129" s="421"/>
      <c r="AEI129" s="421"/>
      <c r="AEJ129" s="421"/>
      <c r="AEK129" s="421"/>
      <c r="AEL129" s="421"/>
      <c r="AEM129" s="421"/>
      <c r="AEN129" s="421"/>
      <c r="AEO129" s="421"/>
      <c r="AEP129" s="421"/>
      <c r="AEQ129" s="421"/>
      <c r="AER129" s="421"/>
      <c r="AES129" s="421"/>
      <c r="AET129" s="421"/>
      <c r="AEU129" s="421"/>
      <c r="AEV129" s="421"/>
      <c r="AEW129" s="421"/>
      <c r="AEX129" s="421"/>
      <c r="AEY129" s="421"/>
      <c r="AEZ129" s="421"/>
      <c r="AFA129" s="421"/>
      <c r="AFB129" s="421"/>
      <c r="AFC129" s="421"/>
      <c r="AFD129" s="421"/>
      <c r="AFE129" s="421"/>
      <c r="AFF129" s="421"/>
      <c r="AFG129" s="421"/>
      <c r="AFH129" s="421"/>
      <c r="AFI129" s="421"/>
      <c r="AFJ129" s="421"/>
      <c r="AFK129" s="421"/>
      <c r="AFL129" s="421"/>
      <c r="AFM129" s="421"/>
      <c r="AFN129" s="421"/>
      <c r="AFO129" s="421"/>
      <c r="AFP129" s="421"/>
      <c r="AFQ129" s="421"/>
      <c r="AFR129" s="421"/>
      <c r="AFS129" s="421"/>
      <c r="AFT129" s="421"/>
      <c r="AFU129" s="421"/>
      <c r="AFV129" s="421"/>
      <c r="AFW129" s="421"/>
      <c r="AFX129" s="421"/>
      <c r="AFY129" s="421"/>
      <c r="AFZ129" s="421"/>
      <c r="AGA129" s="421"/>
      <c r="AGB129" s="421"/>
      <c r="AGC129" s="421"/>
      <c r="AGD129" s="421"/>
      <c r="AGE129" s="421"/>
      <c r="AGF129" s="421"/>
      <c r="AGG129" s="421"/>
      <c r="AGH129" s="421"/>
      <c r="AGI129" s="421"/>
      <c r="AGJ129" s="421"/>
      <c r="AGK129" s="421"/>
      <c r="AGL129" s="421"/>
      <c r="AGM129" s="421"/>
      <c r="AGN129" s="421"/>
      <c r="AGO129" s="421"/>
      <c r="AGP129" s="421"/>
      <c r="AGQ129" s="421"/>
      <c r="AGR129" s="421"/>
      <c r="AGS129" s="421"/>
      <c r="AGT129" s="421"/>
      <c r="AGU129" s="421"/>
      <c r="AGV129" s="421"/>
      <c r="AGW129" s="421"/>
      <c r="AGX129" s="421"/>
      <c r="AGY129" s="421"/>
      <c r="AGZ129" s="421"/>
      <c r="AHA129" s="421"/>
      <c r="AHB129" s="421"/>
      <c r="AHC129" s="421"/>
      <c r="AHD129" s="421"/>
      <c r="AHE129" s="421"/>
      <c r="AHF129" s="421"/>
      <c r="AHG129" s="421"/>
      <c r="AHH129" s="421"/>
      <c r="AHI129" s="421"/>
      <c r="AHJ129" s="421"/>
      <c r="AHK129" s="421"/>
      <c r="AHL129" s="421"/>
      <c r="AHM129" s="421"/>
      <c r="AHN129" s="421"/>
      <c r="AHO129" s="421"/>
      <c r="AHP129" s="421"/>
      <c r="AHQ129" s="421"/>
      <c r="AHR129" s="421"/>
      <c r="AHS129" s="421"/>
      <c r="AHT129" s="421"/>
      <c r="AHU129" s="421"/>
      <c r="AHV129" s="421"/>
      <c r="AHW129" s="421"/>
      <c r="AHX129" s="421"/>
      <c r="AHY129" s="421"/>
      <c r="AHZ129" s="421"/>
      <c r="AIA129" s="421"/>
      <c r="AIB129" s="421"/>
      <c r="AIC129" s="421"/>
      <c r="AID129" s="421"/>
      <c r="AIE129" s="421"/>
      <c r="AIF129" s="421"/>
      <c r="AIG129" s="421"/>
      <c r="AIH129" s="421"/>
      <c r="AII129" s="421"/>
      <c r="AIJ129" s="421"/>
      <c r="AIK129" s="421"/>
      <c r="AIL129" s="421"/>
      <c r="AIM129" s="421"/>
      <c r="AIN129" s="421"/>
      <c r="AIO129" s="421"/>
      <c r="AIP129" s="421"/>
      <c r="AIQ129" s="421"/>
      <c r="AIR129" s="421"/>
      <c r="AIS129" s="421"/>
      <c r="AIT129" s="421"/>
      <c r="AIU129" s="421"/>
      <c r="AIV129" s="421"/>
      <c r="AIW129" s="421"/>
      <c r="AIX129" s="421"/>
      <c r="AIY129" s="421"/>
      <c r="AIZ129" s="421"/>
      <c r="AJA129" s="421"/>
      <c r="AJB129" s="421"/>
      <c r="AJC129" s="421"/>
      <c r="AJD129" s="421"/>
      <c r="AJE129" s="421"/>
      <c r="AJF129" s="421"/>
      <c r="AJG129" s="421"/>
      <c r="AJH129" s="421"/>
      <c r="AJI129" s="421"/>
      <c r="AJJ129" s="421"/>
      <c r="AJK129" s="421"/>
      <c r="AJL129" s="421"/>
      <c r="AJM129" s="421"/>
      <c r="AJN129" s="421"/>
      <c r="AJO129" s="421"/>
      <c r="AJP129" s="421"/>
      <c r="AJQ129" s="421"/>
      <c r="AJR129" s="421"/>
      <c r="AJS129" s="421"/>
      <c r="AJT129" s="421"/>
      <c r="AJU129" s="421"/>
      <c r="AJV129" s="421"/>
      <c r="AJW129" s="421"/>
      <c r="AJX129" s="421"/>
      <c r="AJY129" s="421"/>
      <c r="AJZ129" s="421"/>
      <c r="AKA129" s="421"/>
      <c r="AKB129" s="421"/>
      <c r="AKC129" s="421"/>
      <c r="AKD129" s="421"/>
      <c r="AKE129" s="421"/>
      <c r="AKF129" s="421"/>
      <c r="AKG129" s="421"/>
      <c r="AKL129" s="421"/>
      <c r="AKM129" s="421"/>
      <c r="AKN129" s="421"/>
      <c r="AKO129" s="421"/>
      <c r="AKP129" s="421"/>
      <c r="AKQ129" s="421"/>
      <c r="AKR129" s="421"/>
      <c r="AKS129" s="421"/>
      <c r="AKT129" s="421"/>
      <c r="AKU129" s="421"/>
      <c r="AKV129" s="421"/>
      <c r="AMN129" s="421"/>
      <c r="AMO129" s="421"/>
      <c r="AMP129" s="421"/>
      <c r="AMQ129" s="421"/>
      <c r="AMR129" s="421"/>
      <c r="AMS129" s="421"/>
      <c r="AMT129" s="421"/>
      <c r="AMU129" s="421"/>
      <c r="AMV129" s="421"/>
      <c r="AMW129" s="421"/>
      <c r="AMX129" s="421"/>
      <c r="AMY129" s="421"/>
      <c r="AMZ129" s="421"/>
      <c r="ANA129" s="421"/>
      <c r="ANB129" s="421"/>
      <c r="ANC129" s="421"/>
      <c r="AND129" s="421"/>
      <c r="ANE129" s="421"/>
      <c r="ANF129" s="421"/>
      <c r="ANG129" s="421"/>
      <c r="ANH129" s="421"/>
      <c r="ANI129" s="421"/>
      <c r="ANJ129" s="421"/>
      <c r="ANK129" s="421"/>
      <c r="ANL129" s="421"/>
      <c r="ANM129" s="421"/>
      <c r="ANN129" s="421"/>
      <c r="ANO129" s="421"/>
      <c r="ANP129" s="421"/>
      <c r="ANQ129" s="421"/>
      <c r="ANR129" s="421"/>
      <c r="ANS129" s="421"/>
      <c r="ANT129" s="421"/>
      <c r="ANU129" s="421"/>
      <c r="ANV129" s="421"/>
      <c r="ANW129" s="421"/>
      <c r="ANX129" s="421"/>
      <c r="ANY129" s="421"/>
      <c r="ANZ129" s="421"/>
      <c r="AOA129" s="421"/>
      <c r="AOB129" s="421"/>
      <c r="AOC129" s="421"/>
      <c r="AOD129" s="421"/>
      <c r="AOE129" s="421"/>
      <c r="AOF129" s="421"/>
      <c r="AOG129" s="421"/>
      <c r="AOH129" s="421"/>
      <c r="AOI129" s="421"/>
      <c r="AOJ129" s="421"/>
      <c r="AOK129" s="421"/>
      <c r="AOL129" s="421"/>
      <c r="AOM129" s="421"/>
      <c r="AON129" s="421"/>
      <c r="AOO129" s="421"/>
      <c r="AOP129" s="421"/>
      <c r="AOQ129" s="421"/>
      <c r="AOR129" s="421"/>
      <c r="AOS129" s="421"/>
      <c r="AOT129" s="421"/>
      <c r="AOU129" s="421"/>
      <c r="AOV129" s="421"/>
      <c r="AOW129" s="421"/>
      <c r="AOX129" s="421"/>
      <c r="AOY129" s="421"/>
      <c r="AOZ129" s="421"/>
      <c r="APA129" s="421"/>
      <c r="APB129" s="421"/>
      <c r="APC129" s="421"/>
      <c r="APD129" s="421"/>
      <c r="APE129" s="421"/>
      <c r="APF129" s="421"/>
      <c r="APG129" s="421"/>
      <c r="APH129" s="421"/>
      <c r="API129" s="421"/>
      <c r="APJ129" s="421"/>
      <c r="APK129" s="421"/>
      <c r="APL129" s="421"/>
      <c r="APM129" s="421"/>
      <c r="APN129" s="421"/>
      <c r="APO129" s="421"/>
      <c r="APP129" s="421"/>
      <c r="APQ129" s="421"/>
      <c r="APR129" s="421"/>
      <c r="APS129" s="421"/>
      <c r="APT129" s="421"/>
      <c r="APU129" s="421"/>
      <c r="APV129" s="421"/>
      <c r="APW129" s="421"/>
      <c r="APX129" s="421"/>
      <c r="APY129" s="421"/>
      <c r="APZ129" s="421"/>
      <c r="AQA129" s="421"/>
      <c r="AQB129" s="421"/>
      <c r="AQC129" s="421"/>
      <c r="AQD129" s="421"/>
      <c r="AQE129" s="421"/>
      <c r="AQF129" s="421"/>
      <c r="AQG129" s="421"/>
      <c r="AQH129" s="421"/>
      <c r="AQI129" s="421"/>
      <c r="AQJ129" s="421"/>
      <c r="AQK129" s="421"/>
      <c r="AQL129" s="421"/>
      <c r="AQM129" s="421"/>
      <c r="AQN129" s="421"/>
      <c r="AQO129" s="421"/>
      <c r="AQP129" s="421"/>
      <c r="AQQ129" s="421"/>
      <c r="AQR129" s="421"/>
      <c r="AQS129" s="421"/>
      <c r="AQT129" s="421"/>
      <c r="AQU129" s="421"/>
      <c r="AQV129" s="421"/>
      <c r="AQW129" s="421"/>
      <c r="AQX129" s="421"/>
      <c r="AQY129" s="421"/>
      <c r="AQZ129" s="421"/>
      <c r="ARA129" s="421"/>
      <c r="ARB129" s="421"/>
      <c r="ARC129" s="421"/>
      <c r="ARD129" s="421"/>
      <c r="ARE129" s="421"/>
      <c r="ARF129" s="421"/>
      <c r="ARG129" s="421"/>
      <c r="ARH129" s="421"/>
      <c r="ARI129" s="421"/>
      <c r="ARJ129" s="421"/>
      <c r="ARK129" s="421"/>
      <c r="ARL129" s="421"/>
      <c r="ARM129" s="421"/>
      <c r="ARN129" s="421"/>
      <c r="ARO129" s="421"/>
      <c r="ARP129" s="421"/>
      <c r="ARQ129" s="421"/>
      <c r="ARR129" s="421"/>
      <c r="ARS129" s="421"/>
      <c r="ART129" s="421"/>
      <c r="ARU129" s="421"/>
      <c r="ARV129" s="421"/>
      <c r="ARW129" s="421"/>
      <c r="ARX129" s="421"/>
      <c r="ARY129" s="421"/>
      <c r="ARZ129" s="421"/>
      <c r="ASA129" s="421"/>
      <c r="ASB129" s="421"/>
      <c r="ASC129" s="421"/>
      <c r="ASD129" s="421"/>
      <c r="ASE129" s="421"/>
      <c r="ASF129" s="421"/>
      <c r="ASG129" s="421"/>
      <c r="ASH129" s="421"/>
      <c r="ASI129" s="421"/>
      <c r="ASJ129" s="421"/>
      <c r="ASK129" s="421"/>
      <c r="ASL129" s="421"/>
      <c r="ASM129" s="421"/>
      <c r="ASN129" s="421"/>
      <c r="ASO129" s="421"/>
      <c r="ASP129" s="421"/>
      <c r="ASQ129" s="421"/>
      <c r="ASR129" s="421"/>
      <c r="ASS129" s="421"/>
      <c r="AST129" s="421"/>
      <c r="ASU129" s="421"/>
      <c r="ASV129" s="421"/>
      <c r="ASW129" s="421"/>
      <c r="ASX129" s="421"/>
      <c r="ASY129" s="421"/>
      <c r="ASZ129" s="421"/>
      <c r="ATA129" s="421"/>
      <c r="ATB129" s="421"/>
      <c r="ATC129" s="421"/>
      <c r="ATD129" s="421"/>
      <c r="ATE129" s="421"/>
      <c r="ATF129" s="421"/>
      <c r="ATG129" s="421"/>
      <c r="ATH129" s="421"/>
      <c r="ATI129" s="421"/>
      <c r="ATJ129" s="421"/>
      <c r="ATK129" s="421"/>
      <c r="ATL129" s="421"/>
      <c r="ATM129" s="421"/>
      <c r="ATN129" s="421"/>
      <c r="ATO129" s="421"/>
      <c r="ATP129" s="421"/>
      <c r="ATQ129" s="421"/>
      <c r="ATR129" s="421"/>
      <c r="ATS129" s="421"/>
      <c r="ATT129" s="421"/>
      <c r="ATU129" s="421"/>
      <c r="ATV129" s="421"/>
      <c r="ATW129" s="421"/>
      <c r="ATX129" s="421"/>
      <c r="ATY129" s="421"/>
      <c r="ATZ129" s="421"/>
      <c r="AUA129" s="421"/>
      <c r="AUB129" s="421"/>
      <c r="AUC129" s="421"/>
      <c r="AUH129" s="421"/>
      <c r="AUI129" s="421"/>
      <c r="AUJ129" s="421"/>
      <c r="AUK129" s="421"/>
      <c r="AUL129" s="421"/>
      <c r="AUM129" s="421"/>
      <c r="AUN129" s="421"/>
      <c r="AUO129" s="421"/>
      <c r="AUP129" s="421"/>
      <c r="AUQ129" s="421"/>
      <c r="AUR129" s="421"/>
      <c r="AWJ129" s="421"/>
      <c r="AWK129" s="421"/>
      <c r="AWL129" s="421"/>
      <c r="AWM129" s="421"/>
      <c r="AWN129" s="421"/>
      <c r="AWO129" s="421"/>
      <c r="AWP129" s="421"/>
      <c r="AWQ129" s="421"/>
      <c r="AWR129" s="421"/>
      <c r="AWS129" s="421"/>
      <c r="AWT129" s="421"/>
      <c r="AWU129" s="421"/>
      <c r="AWV129" s="421"/>
      <c r="AWW129" s="421"/>
      <c r="AWX129" s="421"/>
      <c r="AWY129" s="421"/>
      <c r="AWZ129" s="421"/>
      <c r="AXA129" s="421"/>
      <c r="AXB129" s="421"/>
      <c r="AXC129" s="421"/>
      <c r="AXD129" s="421"/>
      <c r="AXE129" s="421"/>
      <c r="AXF129" s="421"/>
      <c r="AXG129" s="421"/>
      <c r="AXH129" s="421"/>
      <c r="AXI129" s="421"/>
      <c r="AXJ129" s="421"/>
      <c r="AXK129" s="421"/>
      <c r="AXL129" s="421"/>
      <c r="AXM129" s="421"/>
      <c r="AXN129" s="421"/>
      <c r="AXO129" s="421"/>
      <c r="AXP129" s="421"/>
      <c r="AXQ129" s="421"/>
      <c r="AXR129" s="421"/>
      <c r="AXS129" s="421"/>
      <c r="AXT129" s="421"/>
      <c r="AXU129" s="421"/>
      <c r="AXV129" s="421"/>
      <c r="AXW129" s="421"/>
      <c r="AXX129" s="421"/>
      <c r="AXY129" s="421"/>
      <c r="AXZ129" s="421"/>
      <c r="AYA129" s="421"/>
      <c r="AYB129" s="421"/>
      <c r="AYC129" s="421"/>
      <c r="AYD129" s="421"/>
      <c r="AYE129" s="421"/>
      <c r="AYF129" s="421"/>
      <c r="AYG129" s="421"/>
      <c r="AYH129" s="421"/>
      <c r="AYI129" s="421"/>
      <c r="AYJ129" s="421"/>
      <c r="AYK129" s="421"/>
      <c r="AYL129" s="421"/>
      <c r="AYM129" s="421"/>
      <c r="AYN129" s="421"/>
      <c r="AYO129" s="421"/>
      <c r="AYP129" s="421"/>
      <c r="AYQ129" s="421"/>
      <c r="AYR129" s="421"/>
      <c r="AYS129" s="421"/>
      <c r="AYT129" s="421"/>
      <c r="AYU129" s="421"/>
      <c r="AYV129" s="421"/>
      <c r="AYW129" s="421"/>
      <c r="AYX129" s="421"/>
      <c r="AYY129" s="421"/>
      <c r="AYZ129" s="421"/>
      <c r="AZA129" s="421"/>
      <c r="AZB129" s="421"/>
      <c r="AZC129" s="421"/>
      <c r="AZD129" s="421"/>
      <c r="AZE129" s="421"/>
      <c r="AZF129" s="421"/>
      <c r="AZG129" s="421"/>
      <c r="AZH129" s="421"/>
      <c r="AZI129" s="421"/>
      <c r="AZJ129" s="421"/>
      <c r="AZK129" s="421"/>
      <c r="AZL129" s="421"/>
      <c r="AZM129" s="421"/>
      <c r="AZN129" s="421"/>
      <c r="AZO129" s="421"/>
      <c r="AZP129" s="421"/>
      <c r="AZQ129" s="421"/>
      <c r="AZR129" s="421"/>
      <c r="AZS129" s="421"/>
      <c r="AZT129" s="421"/>
      <c r="AZU129" s="421"/>
      <c r="AZV129" s="421"/>
      <c r="AZW129" s="421"/>
      <c r="AZX129" s="421"/>
      <c r="AZY129" s="421"/>
      <c r="AZZ129" s="421"/>
      <c r="BAA129" s="421"/>
      <c r="BAB129" s="421"/>
      <c r="BAC129" s="421"/>
      <c r="BAD129" s="421"/>
      <c r="BAE129" s="421"/>
      <c r="BAF129" s="421"/>
      <c r="BAG129" s="421"/>
      <c r="BAH129" s="421"/>
      <c r="BAI129" s="421"/>
      <c r="BAJ129" s="421"/>
      <c r="BAK129" s="421"/>
      <c r="BAL129" s="421"/>
      <c r="BAM129" s="421"/>
      <c r="BAN129" s="421"/>
      <c r="BAO129" s="421"/>
      <c r="BAP129" s="421"/>
      <c r="BAQ129" s="421"/>
      <c r="BAR129" s="421"/>
      <c r="BAS129" s="421"/>
      <c r="BAT129" s="421"/>
      <c r="BAU129" s="421"/>
      <c r="BAV129" s="421"/>
      <c r="BAW129" s="421"/>
      <c r="BAX129" s="421"/>
      <c r="BAY129" s="421"/>
      <c r="BAZ129" s="421"/>
      <c r="BBA129" s="421"/>
      <c r="BBB129" s="421"/>
      <c r="BBC129" s="421"/>
      <c r="BBD129" s="421"/>
      <c r="BBE129" s="421"/>
      <c r="BBF129" s="421"/>
      <c r="BBG129" s="421"/>
      <c r="BBH129" s="421"/>
      <c r="BBI129" s="421"/>
      <c r="BBJ129" s="421"/>
      <c r="BBK129" s="421"/>
      <c r="BBL129" s="421"/>
      <c r="BBM129" s="421"/>
      <c r="BBN129" s="421"/>
      <c r="BBO129" s="421"/>
      <c r="BBP129" s="421"/>
      <c r="BBQ129" s="421"/>
      <c r="BBR129" s="421"/>
      <c r="BBS129" s="421"/>
      <c r="BBT129" s="421"/>
      <c r="BBU129" s="421"/>
      <c r="BBV129" s="421"/>
      <c r="BBW129" s="421"/>
      <c r="BBX129" s="421"/>
      <c r="BBY129" s="421"/>
      <c r="BBZ129" s="421"/>
      <c r="BCA129" s="421"/>
      <c r="BCB129" s="421"/>
      <c r="BCC129" s="421"/>
      <c r="BCD129" s="421"/>
      <c r="BCE129" s="421"/>
      <c r="BCF129" s="421"/>
      <c r="BCG129" s="421"/>
      <c r="BCH129" s="421"/>
      <c r="BCI129" s="421"/>
      <c r="BCJ129" s="421"/>
      <c r="BCK129" s="421"/>
      <c r="BCL129" s="421"/>
      <c r="BCM129" s="421"/>
      <c r="BCN129" s="421"/>
      <c r="BCO129" s="421"/>
      <c r="BCP129" s="421"/>
      <c r="BCQ129" s="421"/>
      <c r="BCR129" s="421"/>
      <c r="BCS129" s="421"/>
      <c r="BCT129" s="421"/>
      <c r="BCU129" s="421"/>
      <c r="BCV129" s="421"/>
      <c r="BCW129" s="421"/>
      <c r="BCX129" s="421"/>
      <c r="BCY129" s="421"/>
      <c r="BCZ129" s="421"/>
      <c r="BDA129" s="421"/>
      <c r="BDB129" s="421"/>
      <c r="BDC129" s="421"/>
      <c r="BDD129" s="421"/>
      <c r="BDE129" s="421"/>
      <c r="BDF129" s="421"/>
      <c r="BDG129" s="421"/>
      <c r="BDH129" s="421"/>
      <c r="BDI129" s="421"/>
      <c r="BDJ129" s="421"/>
      <c r="BDK129" s="421"/>
      <c r="BDL129" s="421"/>
      <c r="BDM129" s="421"/>
      <c r="BDN129" s="421"/>
      <c r="BDO129" s="421"/>
      <c r="BDP129" s="421"/>
      <c r="BDQ129" s="421"/>
      <c r="BDR129" s="421"/>
      <c r="BDS129" s="421"/>
      <c r="BDT129" s="421"/>
      <c r="BDU129" s="421"/>
      <c r="BDV129" s="421"/>
      <c r="BDW129" s="421"/>
      <c r="BDX129" s="421"/>
      <c r="BDY129" s="421"/>
      <c r="BED129" s="421"/>
      <c r="BEE129" s="421"/>
      <c r="BEF129" s="421"/>
      <c r="BEG129" s="421"/>
      <c r="BEH129" s="421"/>
      <c r="BEI129" s="421"/>
      <c r="BEJ129" s="421"/>
      <c r="BEK129" s="421"/>
      <c r="BEL129" s="421"/>
      <c r="BEM129" s="421"/>
      <c r="BEN129" s="421"/>
      <c r="BGF129" s="421"/>
      <c r="BGG129" s="421"/>
      <c r="BGH129" s="421"/>
      <c r="BGI129" s="421"/>
      <c r="BGJ129" s="421"/>
      <c r="BGK129" s="421"/>
      <c r="BGL129" s="421"/>
      <c r="BGM129" s="421"/>
      <c r="BGN129" s="421"/>
      <c r="BGO129" s="421"/>
      <c r="BGP129" s="421"/>
      <c r="BGQ129" s="421"/>
      <c r="BGR129" s="421"/>
      <c r="BGS129" s="421"/>
      <c r="BGT129" s="421"/>
      <c r="BGU129" s="421"/>
      <c r="BGV129" s="421"/>
      <c r="BGW129" s="421"/>
      <c r="BGX129" s="421"/>
      <c r="BGY129" s="421"/>
      <c r="BGZ129" s="421"/>
      <c r="BHA129" s="421"/>
      <c r="BHB129" s="421"/>
      <c r="BHC129" s="421"/>
      <c r="BHD129" s="421"/>
      <c r="BHE129" s="421"/>
      <c r="BHF129" s="421"/>
      <c r="BHG129" s="421"/>
      <c r="BHH129" s="421"/>
      <c r="BHI129" s="421"/>
      <c r="BHJ129" s="421"/>
      <c r="BHK129" s="421"/>
      <c r="BHL129" s="421"/>
      <c r="BHM129" s="421"/>
      <c r="BHN129" s="421"/>
      <c r="BHO129" s="421"/>
      <c r="BHP129" s="421"/>
      <c r="BHQ129" s="421"/>
      <c r="BHR129" s="421"/>
      <c r="BHS129" s="421"/>
      <c r="BHT129" s="421"/>
      <c r="BHU129" s="421"/>
      <c r="BHV129" s="421"/>
      <c r="BHW129" s="421"/>
      <c r="BHX129" s="421"/>
      <c r="BHY129" s="421"/>
      <c r="BHZ129" s="421"/>
      <c r="BIA129" s="421"/>
      <c r="BIB129" s="421"/>
      <c r="BIC129" s="421"/>
      <c r="BID129" s="421"/>
      <c r="BIE129" s="421"/>
      <c r="BIF129" s="421"/>
      <c r="BIG129" s="421"/>
      <c r="BIH129" s="421"/>
      <c r="BII129" s="421"/>
      <c r="BIJ129" s="421"/>
      <c r="BIK129" s="421"/>
      <c r="BIL129" s="421"/>
      <c r="BIM129" s="421"/>
      <c r="BIN129" s="421"/>
      <c r="BIO129" s="421"/>
      <c r="BIP129" s="421"/>
      <c r="BIQ129" s="421"/>
      <c r="BIR129" s="421"/>
      <c r="BIS129" s="421"/>
      <c r="BIT129" s="421"/>
      <c r="BIU129" s="421"/>
      <c r="BIV129" s="421"/>
      <c r="BIW129" s="421"/>
      <c r="BIX129" s="421"/>
      <c r="BIY129" s="421"/>
      <c r="BIZ129" s="421"/>
      <c r="BJA129" s="421"/>
      <c r="BJB129" s="421"/>
      <c r="BJC129" s="421"/>
      <c r="BJD129" s="421"/>
      <c r="BJE129" s="421"/>
      <c r="BJF129" s="421"/>
      <c r="BJG129" s="421"/>
      <c r="BJH129" s="421"/>
      <c r="BJI129" s="421"/>
      <c r="BJJ129" s="421"/>
      <c r="BJK129" s="421"/>
      <c r="BJL129" s="421"/>
      <c r="BJM129" s="421"/>
      <c r="BJN129" s="421"/>
      <c r="BJO129" s="421"/>
      <c r="BJP129" s="421"/>
      <c r="BJQ129" s="421"/>
      <c r="BJR129" s="421"/>
      <c r="BJS129" s="421"/>
      <c r="BJT129" s="421"/>
      <c r="BJU129" s="421"/>
      <c r="BJV129" s="421"/>
      <c r="BJW129" s="421"/>
      <c r="BJX129" s="421"/>
      <c r="BJY129" s="421"/>
      <c r="BJZ129" s="421"/>
      <c r="BKA129" s="421"/>
      <c r="BKB129" s="421"/>
      <c r="BKC129" s="421"/>
      <c r="BKD129" s="421"/>
      <c r="BKE129" s="421"/>
      <c r="BKF129" s="421"/>
      <c r="BKG129" s="421"/>
      <c r="BKH129" s="421"/>
      <c r="BKI129" s="421"/>
      <c r="BKJ129" s="421"/>
      <c r="BKK129" s="421"/>
      <c r="BKL129" s="421"/>
      <c r="BKM129" s="421"/>
      <c r="BKN129" s="421"/>
      <c r="BKO129" s="421"/>
      <c r="BKP129" s="421"/>
      <c r="BKQ129" s="421"/>
      <c r="BKR129" s="421"/>
      <c r="BKS129" s="421"/>
      <c r="BKT129" s="421"/>
      <c r="BKU129" s="421"/>
      <c r="BKV129" s="421"/>
      <c r="BKW129" s="421"/>
      <c r="BKX129" s="421"/>
      <c r="BKY129" s="421"/>
      <c r="BKZ129" s="421"/>
      <c r="BLA129" s="421"/>
      <c r="BLB129" s="421"/>
      <c r="BLC129" s="421"/>
      <c r="BLD129" s="421"/>
      <c r="BLE129" s="421"/>
      <c r="BLF129" s="421"/>
      <c r="BLG129" s="421"/>
      <c r="BLH129" s="421"/>
      <c r="BLI129" s="421"/>
      <c r="BLJ129" s="421"/>
      <c r="BLK129" s="421"/>
      <c r="BLL129" s="421"/>
      <c r="BLM129" s="421"/>
      <c r="BLN129" s="421"/>
      <c r="BLO129" s="421"/>
      <c r="BLP129" s="421"/>
      <c r="BLQ129" s="421"/>
      <c r="BLR129" s="421"/>
      <c r="BLS129" s="421"/>
      <c r="BLT129" s="421"/>
      <c r="BLU129" s="421"/>
      <c r="BLV129" s="421"/>
      <c r="BLW129" s="421"/>
      <c r="BLX129" s="421"/>
      <c r="BLY129" s="421"/>
      <c r="BLZ129" s="421"/>
      <c r="BMA129" s="421"/>
      <c r="BMB129" s="421"/>
      <c r="BMC129" s="421"/>
      <c r="BMD129" s="421"/>
      <c r="BME129" s="421"/>
      <c r="BMF129" s="421"/>
      <c r="BMG129" s="421"/>
      <c r="BMH129" s="421"/>
      <c r="BMI129" s="421"/>
      <c r="BMJ129" s="421"/>
      <c r="BMK129" s="421"/>
      <c r="BML129" s="421"/>
      <c r="BMM129" s="421"/>
      <c r="BMN129" s="421"/>
      <c r="BMO129" s="421"/>
      <c r="BMP129" s="421"/>
      <c r="BMQ129" s="421"/>
      <c r="BMR129" s="421"/>
      <c r="BMS129" s="421"/>
      <c r="BMT129" s="421"/>
      <c r="BMU129" s="421"/>
      <c r="BMV129" s="421"/>
      <c r="BMW129" s="421"/>
      <c r="BMX129" s="421"/>
      <c r="BMY129" s="421"/>
      <c r="BMZ129" s="421"/>
      <c r="BNA129" s="421"/>
      <c r="BNB129" s="421"/>
      <c r="BNC129" s="421"/>
      <c r="BND129" s="421"/>
      <c r="BNE129" s="421"/>
      <c r="BNF129" s="421"/>
      <c r="BNG129" s="421"/>
      <c r="BNH129" s="421"/>
      <c r="BNI129" s="421"/>
      <c r="BNJ129" s="421"/>
      <c r="BNK129" s="421"/>
      <c r="BNL129" s="421"/>
      <c r="BNM129" s="421"/>
      <c r="BNN129" s="421"/>
      <c r="BNO129" s="421"/>
      <c r="BNP129" s="421"/>
      <c r="BNQ129" s="421"/>
      <c r="BNR129" s="421"/>
      <c r="BNS129" s="421"/>
      <c r="BNT129" s="421"/>
      <c r="BNU129" s="421"/>
      <c r="BNZ129" s="421"/>
      <c r="BOA129" s="421"/>
      <c r="BOB129" s="421"/>
      <c r="BOC129" s="421"/>
      <c r="BOD129" s="421"/>
      <c r="BOE129" s="421"/>
      <c r="BOF129" s="421"/>
      <c r="BOG129" s="421"/>
      <c r="BOH129" s="421"/>
      <c r="BOI129" s="421"/>
      <c r="BOJ129" s="421"/>
      <c r="BQB129" s="421"/>
      <c r="BQC129" s="421"/>
      <c r="BQD129" s="421"/>
      <c r="BQE129" s="421"/>
      <c r="BQF129" s="421"/>
      <c r="BQG129" s="421"/>
      <c r="BQH129" s="421"/>
      <c r="BQI129" s="421"/>
      <c r="BQJ129" s="421"/>
      <c r="BQK129" s="421"/>
      <c r="BQL129" s="421"/>
      <c r="BQM129" s="421"/>
      <c r="BQN129" s="421"/>
      <c r="BQO129" s="421"/>
      <c r="BQP129" s="421"/>
      <c r="BQQ129" s="421"/>
      <c r="BQR129" s="421"/>
      <c r="BQS129" s="421"/>
      <c r="BQT129" s="421"/>
      <c r="BQU129" s="421"/>
      <c r="BQV129" s="421"/>
      <c r="BQW129" s="421"/>
      <c r="BQX129" s="421"/>
      <c r="BQY129" s="421"/>
      <c r="BQZ129" s="421"/>
      <c r="BRA129" s="421"/>
      <c r="BRB129" s="421"/>
      <c r="BRC129" s="421"/>
      <c r="BRD129" s="421"/>
      <c r="BRE129" s="421"/>
      <c r="BRF129" s="421"/>
      <c r="BRG129" s="421"/>
      <c r="BRH129" s="421"/>
      <c r="BRI129" s="421"/>
      <c r="BRJ129" s="421"/>
      <c r="BRK129" s="421"/>
      <c r="BRL129" s="421"/>
      <c r="BRM129" s="421"/>
      <c r="BRN129" s="421"/>
      <c r="BRO129" s="421"/>
      <c r="BRP129" s="421"/>
      <c r="BRQ129" s="421"/>
      <c r="BRR129" s="421"/>
      <c r="BRS129" s="421"/>
      <c r="BRT129" s="421"/>
      <c r="BRU129" s="421"/>
      <c r="BRV129" s="421"/>
      <c r="BRW129" s="421"/>
      <c r="BRX129" s="421"/>
      <c r="BRY129" s="421"/>
      <c r="BRZ129" s="421"/>
      <c r="BSA129" s="421"/>
      <c r="BSB129" s="421"/>
      <c r="BSC129" s="421"/>
      <c r="BSD129" s="421"/>
      <c r="BSE129" s="421"/>
      <c r="BSF129" s="421"/>
      <c r="BSG129" s="421"/>
      <c r="BSH129" s="421"/>
      <c r="BSI129" s="421"/>
      <c r="BSJ129" s="421"/>
      <c r="BSK129" s="421"/>
      <c r="BSL129" s="421"/>
      <c r="BSM129" s="421"/>
      <c r="BSN129" s="421"/>
      <c r="BSO129" s="421"/>
      <c r="BSP129" s="421"/>
      <c r="BSQ129" s="421"/>
      <c r="BSR129" s="421"/>
      <c r="BSS129" s="421"/>
      <c r="BST129" s="421"/>
      <c r="BSU129" s="421"/>
      <c r="BSV129" s="421"/>
      <c r="BSW129" s="421"/>
      <c r="BSX129" s="421"/>
      <c r="BSY129" s="421"/>
      <c r="BSZ129" s="421"/>
      <c r="BTA129" s="421"/>
      <c r="BTB129" s="421"/>
      <c r="BTC129" s="421"/>
      <c r="BTD129" s="421"/>
      <c r="BTE129" s="421"/>
      <c r="BTF129" s="421"/>
      <c r="BTG129" s="421"/>
      <c r="BTH129" s="421"/>
      <c r="BTI129" s="421"/>
      <c r="BTJ129" s="421"/>
      <c r="BTK129" s="421"/>
      <c r="BTL129" s="421"/>
      <c r="BTM129" s="421"/>
      <c r="BTN129" s="421"/>
      <c r="BTO129" s="421"/>
      <c r="BTP129" s="421"/>
      <c r="BTQ129" s="421"/>
      <c r="BTR129" s="421"/>
      <c r="BTS129" s="421"/>
      <c r="BTT129" s="421"/>
      <c r="BTU129" s="421"/>
      <c r="BTV129" s="421"/>
      <c r="BTW129" s="421"/>
      <c r="BTX129" s="421"/>
      <c r="BTY129" s="421"/>
      <c r="BTZ129" s="421"/>
      <c r="BUA129" s="421"/>
      <c r="BUB129" s="421"/>
      <c r="BUC129" s="421"/>
      <c r="BUD129" s="421"/>
      <c r="BUE129" s="421"/>
      <c r="BUF129" s="421"/>
      <c r="BUG129" s="421"/>
      <c r="BUH129" s="421"/>
      <c r="BUI129" s="421"/>
      <c r="BUJ129" s="421"/>
      <c r="BUK129" s="421"/>
      <c r="BUL129" s="421"/>
      <c r="BUM129" s="421"/>
      <c r="BUN129" s="421"/>
      <c r="BUO129" s="421"/>
      <c r="BUP129" s="421"/>
      <c r="BUQ129" s="421"/>
      <c r="BUR129" s="421"/>
      <c r="BUS129" s="421"/>
      <c r="BUT129" s="421"/>
      <c r="BUU129" s="421"/>
      <c r="BUV129" s="421"/>
      <c r="BUW129" s="421"/>
      <c r="BUX129" s="421"/>
      <c r="BUY129" s="421"/>
      <c r="BUZ129" s="421"/>
      <c r="BVA129" s="421"/>
      <c r="BVB129" s="421"/>
      <c r="BVC129" s="421"/>
      <c r="BVD129" s="421"/>
      <c r="BVE129" s="421"/>
      <c r="BVF129" s="421"/>
      <c r="BVG129" s="421"/>
      <c r="BVH129" s="421"/>
      <c r="BVI129" s="421"/>
      <c r="BVJ129" s="421"/>
      <c r="BVK129" s="421"/>
      <c r="BVL129" s="421"/>
      <c r="BVM129" s="421"/>
      <c r="BVN129" s="421"/>
      <c r="BVO129" s="421"/>
      <c r="BVP129" s="421"/>
      <c r="BVQ129" s="421"/>
      <c r="BVR129" s="421"/>
      <c r="BVS129" s="421"/>
      <c r="BVT129" s="421"/>
      <c r="BVU129" s="421"/>
      <c r="BVV129" s="421"/>
      <c r="BVW129" s="421"/>
      <c r="BVX129" s="421"/>
      <c r="BVY129" s="421"/>
      <c r="BVZ129" s="421"/>
      <c r="BWA129" s="421"/>
      <c r="BWB129" s="421"/>
      <c r="BWC129" s="421"/>
      <c r="BWD129" s="421"/>
      <c r="BWE129" s="421"/>
      <c r="BWF129" s="421"/>
      <c r="BWG129" s="421"/>
      <c r="BWH129" s="421"/>
      <c r="BWI129" s="421"/>
      <c r="BWJ129" s="421"/>
      <c r="BWK129" s="421"/>
      <c r="BWL129" s="421"/>
      <c r="BWM129" s="421"/>
      <c r="BWN129" s="421"/>
      <c r="BWO129" s="421"/>
      <c r="BWP129" s="421"/>
      <c r="BWQ129" s="421"/>
      <c r="BWR129" s="421"/>
      <c r="BWS129" s="421"/>
      <c r="BWT129" s="421"/>
      <c r="BWU129" s="421"/>
      <c r="BWV129" s="421"/>
      <c r="BWW129" s="421"/>
      <c r="BWX129" s="421"/>
      <c r="BWY129" s="421"/>
      <c r="BWZ129" s="421"/>
      <c r="BXA129" s="421"/>
      <c r="BXB129" s="421"/>
      <c r="BXC129" s="421"/>
      <c r="BXD129" s="421"/>
      <c r="BXE129" s="421"/>
      <c r="BXF129" s="421"/>
      <c r="BXG129" s="421"/>
      <c r="BXH129" s="421"/>
      <c r="BXI129" s="421"/>
      <c r="BXJ129" s="421"/>
      <c r="BXK129" s="421"/>
      <c r="BXL129" s="421"/>
      <c r="BXM129" s="421"/>
      <c r="BXN129" s="421"/>
      <c r="BXO129" s="421"/>
      <c r="BXP129" s="421"/>
      <c r="BXQ129" s="421"/>
      <c r="BXV129" s="421"/>
      <c r="BXW129" s="421"/>
      <c r="BXX129" s="421"/>
      <c r="BXY129" s="421"/>
      <c r="BXZ129" s="421"/>
      <c r="BYA129" s="421"/>
      <c r="BYB129" s="421"/>
      <c r="BYC129" s="421"/>
      <c r="BYD129" s="421"/>
      <c r="BYE129" s="421"/>
      <c r="BYF129" s="421"/>
      <c r="BZX129" s="421"/>
      <c r="BZY129" s="421"/>
      <c r="BZZ129" s="421"/>
      <c r="CAA129" s="421"/>
      <c r="CAB129" s="421"/>
      <c r="CAC129" s="421"/>
      <c r="CAD129" s="421"/>
      <c r="CAE129" s="421"/>
      <c r="CAF129" s="421"/>
      <c r="CAG129" s="421"/>
      <c r="CAH129" s="421"/>
      <c r="CAI129" s="421"/>
      <c r="CAJ129" s="421"/>
      <c r="CAK129" s="421"/>
      <c r="CAL129" s="421"/>
      <c r="CAM129" s="421"/>
      <c r="CAN129" s="421"/>
      <c r="CAO129" s="421"/>
      <c r="CAP129" s="421"/>
      <c r="CAQ129" s="421"/>
      <c r="CAR129" s="421"/>
      <c r="CAS129" s="421"/>
      <c r="CAT129" s="421"/>
      <c r="CAU129" s="421"/>
      <c r="CAV129" s="421"/>
      <c r="CAW129" s="421"/>
      <c r="CAX129" s="421"/>
      <c r="CAY129" s="421"/>
      <c r="CAZ129" s="421"/>
      <c r="CBA129" s="421"/>
      <c r="CBB129" s="421"/>
      <c r="CBC129" s="421"/>
      <c r="CBD129" s="421"/>
      <c r="CBE129" s="421"/>
      <c r="CBF129" s="421"/>
      <c r="CBG129" s="421"/>
      <c r="CBH129" s="421"/>
      <c r="CBI129" s="421"/>
      <c r="CBJ129" s="421"/>
      <c r="CBK129" s="421"/>
      <c r="CBL129" s="421"/>
      <c r="CBM129" s="421"/>
      <c r="CBN129" s="421"/>
      <c r="CBO129" s="421"/>
      <c r="CBP129" s="421"/>
      <c r="CBQ129" s="421"/>
      <c r="CBR129" s="421"/>
      <c r="CBS129" s="421"/>
      <c r="CBT129" s="421"/>
      <c r="CBU129" s="421"/>
      <c r="CBV129" s="421"/>
      <c r="CBW129" s="421"/>
      <c r="CBX129" s="421"/>
      <c r="CBY129" s="421"/>
      <c r="CBZ129" s="421"/>
      <c r="CCA129" s="421"/>
      <c r="CCB129" s="421"/>
      <c r="CCC129" s="421"/>
      <c r="CCD129" s="421"/>
      <c r="CCE129" s="421"/>
      <c r="CCF129" s="421"/>
      <c r="CCG129" s="421"/>
      <c r="CCH129" s="421"/>
      <c r="CCI129" s="421"/>
      <c r="CCJ129" s="421"/>
      <c r="CCK129" s="421"/>
      <c r="CCL129" s="421"/>
      <c r="CCM129" s="421"/>
      <c r="CCN129" s="421"/>
      <c r="CCO129" s="421"/>
      <c r="CCP129" s="421"/>
      <c r="CCQ129" s="421"/>
      <c r="CCR129" s="421"/>
      <c r="CCS129" s="421"/>
      <c r="CCT129" s="421"/>
      <c r="CCU129" s="421"/>
      <c r="CCV129" s="421"/>
      <c r="CCW129" s="421"/>
      <c r="CCX129" s="421"/>
      <c r="CCY129" s="421"/>
      <c r="CCZ129" s="421"/>
      <c r="CDA129" s="421"/>
      <c r="CDB129" s="421"/>
      <c r="CDC129" s="421"/>
      <c r="CDD129" s="421"/>
      <c r="CDE129" s="421"/>
      <c r="CDF129" s="421"/>
      <c r="CDG129" s="421"/>
      <c r="CDH129" s="421"/>
      <c r="CDI129" s="421"/>
      <c r="CDJ129" s="421"/>
      <c r="CDK129" s="421"/>
      <c r="CDL129" s="421"/>
      <c r="CDM129" s="421"/>
      <c r="CDN129" s="421"/>
      <c r="CDO129" s="421"/>
      <c r="CDP129" s="421"/>
      <c r="CDQ129" s="421"/>
      <c r="CDR129" s="421"/>
      <c r="CDS129" s="421"/>
      <c r="CDT129" s="421"/>
      <c r="CDU129" s="421"/>
      <c r="CDV129" s="421"/>
      <c r="CDW129" s="421"/>
      <c r="CDX129" s="421"/>
      <c r="CDY129" s="421"/>
      <c r="CDZ129" s="421"/>
      <c r="CEA129" s="421"/>
      <c r="CEB129" s="421"/>
      <c r="CEC129" s="421"/>
      <c r="CED129" s="421"/>
      <c r="CEE129" s="421"/>
      <c r="CEF129" s="421"/>
      <c r="CEG129" s="421"/>
      <c r="CEH129" s="421"/>
      <c r="CEI129" s="421"/>
      <c r="CEJ129" s="421"/>
      <c r="CEK129" s="421"/>
      <c r="CEL129" s="421"/>
      <c r="CEM129" s="421"/>
      <c r="CEN129" s="421"/>
      <c r="CEO129" s="421"/>
      <c r="CEP129" s="421"/>
      <c r="CEQ129" s="421"/>
      <c r="CER129" s="421"/>
      <c r="CES129" s="421"/>
      <c r="CET129" s="421"/>
      <c r="CEU129" s="421"/>
      <c r="CEV129" s="421"/>
      <c r="CEW129" s="421"/>
      <c r="CEX129" s="421"/>
      <c r="CEY129" s="421"/>
      <c r="CEZ129" s="421"/>
      <c r="CFA129" s="421"/>
      <c r="CFB129" s="421"/>
      <c r="CFC129" s="421"/>
      <c r="CFD129" s="421"/>
      <c r="CFE129" s="421"/>
      <c r="CFF129" s="421"/>
      <c r="CFG129" s="421"/>
      <c r="CFH129" s="421"/>
      <c r="CFI129" s="421"/>
      <c r="CFJ129" s="421"/>
      <c r="CFK129" s="421"/>
      <c r="CFL129" s="421"/>
      <c r="CFM129" s="421"/>
      <c r="CFN129" s="421"/>
      <c r="CFO129" s="421"/>
      <c r="CFP129" s="421"/>
      <c r="CFQ129" s="421"/>
      <c r="CFR129" s="421"/>
      <c r="CFS129" s="421"/>
      <c r="CFT129" s="421"/>
      <c r="CFU129" s="421"/>
      <c r="CFV129" s="421"/>
      <c r="CFW129" s="421"/>
      <c r="CFX129" s="421"/>
      <c r="CFY129" s="421"/>
      <c r="CFZ129" s="421"/>
      <c r="CGA129" s="421"/>
      <c r="CGB129" s="421"/>
      <c r="CGC129" s="421"/>
      <c r="CGD129" s="421"/>
      <c r="CGE129" s="421"/>
      <c r="CGF129" s="421"/>
      <c r="CGG129" s="421"/>
      <c r="CGH129" s="421"/>
      <c r="CGI129" s="421"/>
      <c r="CGJ129" s="421"/>
      <c r="CGK129" s="421"/>
      <c r="CGL129" s="421"/>
      <c r="CGM129" s="421"/>
      <c r="CGN129" s="421"/>
      <c r="CGO129" s="421"/>
      <c r="CGP129" s="421"/>
      <c r="CGQ129" s="421"/>
      <c r="CGR129" s="421"/>
      <c r="CGS129" s="421"/>
      <c r="CGT129" s="421"/>
      <c r="CGU129" s="421"/>
      <c r="CGV129" s="421"/>
      <c r="CGW129" s="421"/>
      <c r="CGX129" s="421"/>
      <c r="CGY129" s="421"/>
      <c r="CGZ129" s="421"/>
      <c r="CHA129" s="421"/>
      <c r="CHB129" s="421"/>
      <c r="CHC129" s="421"/>
      <c r="CHD129" s="421"/>
      <c r="CHE129" s="421"/>
      <c r="CHF129" s="421"/>
      <c r="CHG129" s="421"/>
      <c r="CHH129" s="421"/>
      <c r="CHI129" s="421"/>
      <c r="CHJ129" s="421"/>
      <c r="CHK129" s="421"/>
      <c r="CHL129" s="421"/>
      <c r="CHM129" s="421"/>
      <c r="CHR129" s="421"/>
      <c r="CHS129" s="421"/>
      <c r="CHT129" s="421"/>
      <c r="CHU129" s="421"/>
      <c r="CHV129" s="421"/>
      <c r="CHW129" s="421"/>
      <c r="CHX129" s="421"/>
      <c r="CHY129" s="421"/>
      <c r="CHZ129" s="421"/>
      <c r="CIA129" s="421"/>
      <c r="CIB129" s="421"/>
      <c r="CJT129" s="421"/>
      <c r="CJU129" s="421"/>
      <c r="CJV129" s="421"/>
      <c r="CJW129" s="421"/>
      <c r="CJX129" s="421"/>
      <c r="CJY129" s="421"/>
      <c r="CJZ129" s="421"/>
      <c r="CKA129" s="421"/>
      <c r="CKB129" s="421"/>
      <c r="CKC129" s="421"/>
      <c r="CKD129" s="421"/>
      <c r="CKE129" s="421"/>
      <c r="CKF129" s="421"/>
      <c r="CKG129" s="421"/>
      <c r="CKH129" s="421"/>
      <c r="CKI129" s="421"/>
      <c r="CKJ129" s="421"/>
      <c r="CKK129" s="421"/>
      <c r="CKL129" s="421"/>
      <c r="CKM129" s="421"/>
      <c r="CKN129" s="421"/>
      <c r="CKO129" s="421"/>
      <c r="CKP129" s="421"/>
      <c r="CKQ129" s="421"/>
      <c r="CKR129" s="421"/>
      <c r="CKS129" s="421"/>
      <c r="CKT129" s="421"/>
      <c r="CKU129" s="421"/>
      <c r="CKV129" s="421"/>
      <c r="CKW129" s="421"/>
      <c r="CKX129" s="421"/>
      <c r="CKY129" s="421"/>
      <c r="CKZ129" s="421"/>
      <c r="CLA129" s="421"/>
      <c r="CLB129" s="421"/>
      <c r="CLC129" s="421"/>
      <c r="CLD129" s="421"/>
      <c r="CLE129" s="421"/>
      <c r="CLF129" s="421"/>
      <c r="CLG129" s="421"/>
      <c r="CLH129" s="421"/>
      <c r="CLI129" s="421"/>
      <c r="CLJ129" s="421"/>
      <c r="CLK129" s="421"/>
      <c r="CLL129" s="421"/>
      <c r="CLM129" s="421"/>
      <c r="CLN129" s="421"/>
      <c r="CLO129" s="421"/>
      <c r="CLP129" s="421"/>
      <c r="CLQ129" s="421"/>
      <c r="CLR129" s="421"/>
      <c r="CLS129" s="421"/>
      <c r="CLT129" s="421"/>
      <c r="CLU129" s="421"/>
      <c r="CLV129" s="421"/>
      <c r="CLW129" s="421"/>
      <c r="CLX129" s="421"/>
      <c r="CLY129" s="421"/>
      <c r="CLZ129" s="421"/>
      <c r="CMA129" s="421"/>
      <c r="CMB129" s="421"/>
      <c r="CMC129" s="421"/>
      <c r="CMD129" s="421"/>
      <c r="CME129" s="421"/>
      <c r="CMF129" s="421"/>
      <c r="CMG129" s="421"/>
      <c r="CMH129" s="421"/>
      <c r="CMI129" s="421"/>
      <c r="CMJ129" s="421"/>
      <c r="CMK129" s="421"/>
      <c r="CML129" s="421"/>
      <c r="CMM129" s="421"/>
      <c r="CMN129" s="421"/>
      <c r="CMO129" s="421"/>
      <c r="CMP129" s="421"/>
      <c r="CMQ129" s="421"/>
      <c r="CMR129" s="421"/>
      <c r="CMS129" s="421"/>
      <c r="CMT129" s="421"/>
      <c r="CMU129" s="421"/>
      <c r="CMV129" s="421"/>
      <c r="CMW129" s="421"/>
      <c r="CMX129" s="421"/>
      <c r="CMY129" s="421"/>
      <c r="CMZ129" s="421"/>
      <c r="CNA129" s="421"/>
      <c r="CNB129" s="421"/>
      <c r="CNC129" s="421"/>
      <c r="CND129" s="421"/>
      <c r="CNE129" s="421"/>
      <c r="CNF129" s="421"/>
      <c r="CNG129" s="421"/>
      <c r="CNH129" s="421"/>
      <c r="CNI129" s="421"/>
      <c r="CNJ129" s="421"/>
      <c r="CNK129" s="421"/>
      <c r="CNL129" s="421"/>
      <c r="CNM129" s="421"/>
      <c r="CNN129" s="421"/>
      <c r="CNO129" s="421"/>
      <c r="CNP129" s="421"/>
      <c r="CNQ129" s="421"/>
      <c r="CNR129" s="421"/>
      <c r="CNS129" s="421"/>
      <c r="CNT129" s="421"/>
      <c r="CNU129" s="421"/>
      <c r="CNV129" s="421"/>
      <c r="CNW129" s="421"/>
      <c r="CNX129" s="421"/>
      <c r="CNY129" s="421"/>
      <c r="CNZ129" s="421"/>
      <c r="COA129" s="421"/>
      <c r="COB129" s="421"/>
      <c r="COC129" s="421"/>
      <c r="COD129" s="421"/>
      <c r="COE129" s="421"/>
      <c r="COF129" s="421"/>
      <c r="COG129" s="421"/>
      <c r="COH129" s="421"/>
      <c r="COI129" s="421"/>
      <c r="COJ129" s="421"/>
      <c r="COK129" s="421"/>
      <c r="COL129" s="421"/>
      <c r="COM129" s="421"/>
      <c r="CON129" s="421"/>
      <c r="COO129" s="421"/>
      <c r="COP129" s="421"/>
      <c r="COQ129" s="421"/>
      <c r="COR129" s="421"/>
      <c r="COS129" s="421"/>
      <c r="COT129" s="421"/>
      <c r="COU129" s="421"/>
      <c r="COV129" s="421"/>
      <c r="COW129" s="421"/>
      <c r="COX129" s="421"/>
      <c r="COY129" s="421"/>
      <c r="COZ129" s="421"/>
      <c r="CPA129" s="421"/>
      <c r="CPB129" s="421"/>
      <c r="CPC129" s="421"/>
      <c r="CPD129" s="421"/>
      <c r="CPE129" s="421"/>
      <c r="CPF129" s="421"/>
      <c r="CPG129" s="421"/>
      <c r="CPH129" s="421"/>
      <c r="CPI129" s="421"/>
      <c r="CPJ129" s="421"/>
      <c r="CPK129" s="421"/>
      <c r="CPL129" s="421"/>
      <c r="CPM129" s="421"/>
      <c r="CPN129" s="421"/>
      <c r="CPO129" s="421"/>
      <c r="CPP129" s="421"/>
      <c r="CPQ129" s="421"/>
      <c r="CPR129" s="421"/>
      <c r="CPS129" s="421"/>
      <c r="CPT129" s="421"/>
      <c r="CPU129" s="421"/>
      <c r="CPV129" s="421"/>
      <c r="CPW129" s="421"/>
      <c r="CPX129" s="421"/>
      <c r="CPY129" s="421"/>
      <c r="CPZ129" s="421"/>
      <c r="CQA129" s="421"/>
      <c r="CQB129" s="421"/>
      <c r="CQC129" s="421"/>
      <c r="CQD129" s="421"/>
      <c r="CQE129" s="421"/>
      <c r="CQF129" s="421"/>
      <c r="CQG129" s="421"/>
      <c r="CQH129" s="421"/>
      <c r="CQI129" s="421"/>
      <c r="CQJ129" s="421"/>
      <c r="CQK129" s="421"/>
      <c r="CQL129" s="421"/>
      <c r="CQM129" s="421"/>
      <c r="CQN129" s="421"/>
      <c r="CQO129" s="421"/>
      <c r="CQP129" s="421"/>
      <c r="CQQ129" s="421"/>
      <c r="CQR129" s="421"/>
      <c r="CQS129" s="421"/>
      <c r="CQT129" s="421"/>
      <c r="CQU129" s="421"/>
      <c r="CQV129" s="421"/>
      <c r="CQW129" s="421"/>
      <c r="CQX129" s="421"/>
      <c r="CQY129" s="421"/>
      <c r="CQZ129" s="421"/>
      <c r="CRA129" s="421"/>
      <c r="CRB129" s="421"/>
      <c r="CRC129" s="421"/>
      <c r="CRD129" s="421"/>
      <c r="CRE129" s="421"/>
      <c r="CRF129" s="421"/>
      <c r="CRG129" s="421"/>
      <c r="CRH129" s="421"/>
      <c r="CRI129" s="421"/>
      <c r="CRN129" s="421"/>
      <c r="CRO129" s="421"/>
      <c r="CRP129" s="421"/>
      <c r="CRQ129" s="421"/>
      <c r="CRR129" s="421"/>
      <c r="CRS129" s="421"/>
      <c r="CRT129" s="421"/>
      <c r="CRU129" s="421"/>
      <c r="CRV129" s="421"/>
      <c r="CRW129" s="421"/>
      <c r="CRX129" s="421"/>
      <c r="CTP129" s="421"/>
      <c r="CTQ129" s="421"/>
      <c r="CTR129" s="421"/>
      <c r="CTS129" s="421"/>
      <c r="CTT129" s="421"/>
      <c r="CTU129" s="421"/>
      <c r="CTV129" s="421"/>
      <c r="CTW129" s="421"/>
      <c r="CTX129" s="421"/>
      <c r="CTY129" s="421"/>
      <c r="CTZ129" s="421"/>
      <c r="CUA129" s="421"/>
      <c r="CUB129" s="421"/>
      <c r="CUC129" s="421"/>
      <c r="CUD129" s="421"/>
      <c r="CUE129" s="421"/>
      <c r="CUF129" s="421"/>
      <c r="CUG129" s="421"/>
      <c r="CUH129" s="421"/>
      <c r="CUI129" s="421"/>
      <c r="CUJ129" s="421"/>
      <c r="CUK129" s="421"/>
      <c r="CUL129" s="421"/>
      <c r="CUM129" s="421"/>
      <c r="CUN129" s="421"/>
      <c r="CUO129" s="421"/>
      <c r="CUP129" s="421"/>
      <c r="CUQ129" s="421"/>
      <c r="CUR129" s="421"/>
      <c r="CUS129" s="421"/>
      <c r="CUT129" s="421"/>
      <c r="CUU129" s="421"/>
      <c r="CUV129" s="421"/>
      <c r="CUW129" s="421"/>
      <c r="CUX129" s="421"/>
      <c r="CUY129" s="421"/>
      <c r="CUZ129" s="421"/>
      <c r="CVA129" s="421"/>
      <c r="CVB129" s="421"/>
      <c r="CVC129" s="421"/>
      <c r="CVD129" s="421"/>
      <c r="CVE129" s="421"/>
      <c r="CVF129" s="421"/>
      <c r="CVG129" s="421"/>
      <c r="CVH129" s="421"/>
      <c r="CVI129" s="421"/>
      <c r="CVJ129" s="421"/>
      <c r="CVK129" s="421"/>
      <c r="CVL129" s="421"/>
      <c r="CVM129" s="421"/>
      <c r="CVN129" s="421"/>
      <c r="CVO129" s="421"/>
      <c r="CVP129" s="421"/>
      <c r="CVQ129" s="421"/>
      <c r="CVR129" s="421"/>
      <c r="CVS129" s="421"/>
      <c r="CVT129" s="421"/>
      <c r="CVU129" s="421"/>
      <c r="CVV129" s="421"/>
      <c r="CVW129" s="421"/>
      <c r="CVX129" s="421"/>
      <c r="CVY129" s="421"/>
      <c r="CVZ129" s="421"/>
      <c r="CWA129" s="421"/>
      <c r="CWB129" s="421"/>
      <c r="CWC129" s="421"/>
      <c r="CWD129" s="421"/>
      <c r="CWE129" s="421"/>
      <c r="CWF129" s="421"/>
      <c r="CWG129" s="421"/>
      <c r="CWH129" s="421"/>
      <c r="CWI129" s="421"/>
      <c r="CWJ129" s="421"/>
      <c r="CWK129" s="421"/>
      <c r="CWL129" s="421"/>
      <c r="CWM129" s="421"/>
      <c r="CWN129" s="421"/>
      <c r="CWO129" s="421"/>
      <c r="CWP129" s="421"/>
      <c r="CWQ129" s="421"/>
      <c r="CWR129" s="421"/>
      <c r="CWS129" s="421"/>
      <c r="CWT129" s="421"/>
      <c r="CWU129" s="421"/>
      <c r="CWV129" s="421"/>
      <c r="CWW129" s="421"/>
      <c r="CWX129" s="421"/>
      <c r="CWY129" s="421"/>
      <c r="CWZ129" s="421"/>
      <c r="CXA129" s="421"/>
      <c r="CXB129" s="421"/>
      <c r="CXC129" s="421"/>
      <c r="CXD129" s="421"/>
      <c r="CXE129" s="421"/>
      <c r="CXF129" s="421"/>
      <c r="CXG129" s="421"/>
      <c r="CXH129" s="421"/>
      <c r="CXI129" s="421"/>
      <c r="CXJ129" s="421"/>
      <c r="CXK129" s="421"/>
      <c r="CXL129" s="421"/>
      <c r="CXM129" s="421"/>
      <c r="CXN129" s="421"/>
      <c r="CXO129" s="421"/>
      <c r="CXP129" s="421"/>
      <c r="CXQ129" s="421"/>
      <c r="CXR129" s="421"/>
      <c r="CXS129" s="421"/>
      <c r="CXT129" s="421"/>
      <c r="CXU129" s="421"/>
      <c r="CXV129" s="421"/>
      <c r="CXW129" s="421"/>
      <c r="CXX129" s="421"/>
      <c r="CXY129" s="421"/>
      <c r="CXZ129" s="421"/>
      <c r="CYA129" s="421"/>
      <c r="CYB129" s="421"/>
      <c r="CYC129" s="421"/>
      <c r="CYD129" s="421"/>
      <c r="CYE129" s="421"/>
      <c r="CYF129" s="421"/>
      <c r="CYG129" s="421"/>
      <c r="CYH129" s="421"/>
      <c r="CYI129" s="421"/>
      <c r="CYJ129" s="421"/>
      <c r="CYK129" s="421"/>
      <c r="CYL129" s="421"/>
      <c r="CYM129" s="421"/>
      <c r="CYN129" s="421"/>
      <c r="CYO129" s="421"/>
      <c r="CYP129" s="421"/>
      <c r="CYQ129" s="421"/>
      <c r="CYR129" s="421"/>
      <c r="CYS129" s="421"/>
      <c r="CYT129" s="421"/>
      <c r="CYU129" s="421"/>
      <c r="CYV129" s="421"/>
      <c r="CYW129" s="421"/>
      <c r="CYX129" s="421"/>
      <c r="CYY129" s="421"/>
      <c r="CYZ129" s="421"/>
      <c r="CZA129" s="421"/>
      <c r="CZB129" s="421"/>
      <c r="CZC129" s="421"/>
      <c r="CZD129" s="421"/>
      <c r="CZE129" s="421"/>
      <c r="CZF129" s="421"/>
      <c r="CZG129" s="421"/>
      <c r="CZH129" s="421"/>
      <c r="CZI129" s="421"/>
      <c r="CZJ129" s="421"/>
      <c r="CZK129" s="421"/>
      <c r="CZL129" s="421"/>
      <c r="CZM129" s="421"/>
      <c r="CZN129" s="421"/>
      <c r="CZO129" s="421"/>
      <c r="CZP129" s="421"/>
      <c r="CZQ129" s="421"/>
      <c r="CZR129" s="421"/>
      <c r="CZS129" s="421"/>
      <c r="CZT129" s="421"/>
      <c r="CZU129" s="421"/>
      <c r="CZV129" s="421"/>
      <c r="CZW129" s="421"/>
      <c r="CZX129" s="421"/>
      <c r="CZY129" s="421"/>
      <c r="CZZ129" s="421"/>
      <c r="DAA129" s="421"/>
      <c r="DAB129" s="421"/>
      <c r="DAC129" s="421"/>
      <c r="DAD129" s="421"/>
      <c r="DAE129" s="421"/>
      <c r="DAF129" s="421"/>
      <c r="DAG129" s="421"/>
      <c r="DAH129" s="421"/>
      <c r="DAI129" s="421"/>
      <c r="DAJ129" s="421"/>
      <c r="DAK129" s="421"/>
      <c r="DAL129" s="421"/>
      <c r="DAM129" s="421"/>
      <c r="DAN129" s="421"/>
      <c r="DAO129" s="421"/>
      <c r="DAP129" s="421"/>
      <c r="DAQ129" s="421"/>
      <c r="DAR129" s="421"/>
      <c r="DAS129" s="421"/>
      <c r="DAT129" s="421"/>
      <c r="DAU129" s="421"/>
      <c r="DAV129" s="421"/>
      <c r="DAW129" s="421"/>
      <c r="DAX129" s="421"/>
      <c r="DAY129" s="421"/>
      <c r="DAZ129" s="421"/>
      <c r="DBA129" s="421"/>
      <c r="DBB129" s="421"/>
      <c r="DBC129" s="421"/>
      <c r="DBD129" s="421"/>
      <c r="DBE129" s="421"/>
      <c r="DBJ129" s="421"/>
      <c r="DBK129" s="421"/>
      <c r="DBL129" s="421"/>
      <c r="DBM129" s="421"/>
      <c r="DBN129" s="421"/>
      <c r="DBO129" s="421"/>
      <c r="DBP129" s="421"/>
      <c r="DBQ129" s="421"/>
      <c r="DBR129" s="421"/>
      <c r="DBS129" s="421"/>
      <c r="DBT129" s="421"/>
      <c r="DDL129" s="421"/>
      <c r="DDM129" s="421"/>
      <c r="DDN129" s="421"/>
      <c r="DDO129" s="421"/>
      <c r="DDP129" s="421"/>
      <c r="DDQ129" s="421"/>
      <c r="DDR129" s="421"/>
      <c r="DDS129" s="421"/>
      <c r="DDT129" s="421"/>
      <c r="DDU129" s="421"/>
      <c r="DDV129" s="421"/>
      <c r="DDW129" s="421"/>
      <c r="DDX129" s="421"/>
      <c r="DDY129" s="421"/>
      <c r="DDZ129" s="421"/>
      <c r="DEA129" s="421"/>
      <c r="DEB129" s="421"/>
      <c r="DEC129" s="421"/>
      <c r="DED129" s="421"/>
      <c r="DEE129" s="421"/>
      <c r="DEF129" s="421"/>
      <c r="DEG129" s="421"/>
      <c r="DEH129" s="421"/>
      <c r="DEI129" s="421"/>
      <c r="DEJ129" s="421"/>
      <c r="DEK129" s="421"/>
      <c r="DEL129" s="421"/>
      <c r="DEM129" s="421"/>
      <c r="DEN129" s="421"/>
      <c r="DEO129" s="421"/>
      <c r="DEP129" s="421"/>
      <c r="DEQ129" s="421"/>
      <c r="DER129" s="421"/>
      <c r="DES129" s="421"/>
      <c r="DET129" s="421"/>
      <c r="DEU129" s="421"/>
      <c r="DEV129" s="421"/>
      <c r="DEW129" s="421"/>
      <c r="DEX129" s="421"/>
      <c r="DEY129" s="421"/>
      <c r="DEZ129" s="421"/>
      <c r="DFA129" s="421"/>
      <c r="DFB129" s="421"/>
      <c r="DFC129" s="421"/>
      <c r="DFD129" s="421"/>
      <c r="DFE129" s="421"/>
      <c r="DFF129" s="421"/>
      <c r="DFG129" s="421"/>
      <c r="DFH129" s="421"/>
      <c r="DFI129" s="421"/>
      <c r="DFJ129" s="421"/>
      <c r="DFK129" s="421"/>
      <c r="DFL129" s="421"/>
      <c r="DFM129" s="421"/>
      <c r="DFN129" s="421"/>
      <c r="DFO129" s="421"/>
      <c r="DFP129" s="421"/>
      <c r="DFQ129" s="421"/>
      <c r="DFR129" s="421"/>
      <c r="DFS129" s="421"/>
      <c r="DFT129" s="421"/>
      <c r="DFU129" s="421"/>
      <c r="DFV129" s="421"/>
      <c r="DFW129" s="421"/>
      <c r="DFX129" s="421"/>
      <c r="DFY129" s="421"/>
      <c r="DFZ129" s="421"/>
      <c r="DGA129" s="421"/>
      <c r="DGB129" s="421"/>
      <c r="DGC129" s="421"/>
      <c r="DGD129" s="421"/>
      <c r="DGE129" s="421"/>
      <c r="DGF129" s="421"/>
      <c r="DGG129" s="421"/>
      <c r="DGH129" s="421"/>
      <c r="DGI129" s="421"/>
      <c r="DGJ129" s="421"/>
      <c r="DGK129" s="421"/>
      <c r="DGL129" s="421"/>
      <c r="DGM129" s="421"/>
      <c r="DGN129" s="421"/>
      <c r="DGO129" s="421"/>
      <c r="DGP129" s="421"/>
      <c r="DGQ129" s="421"/>
      <c r="DGR129" s="421"/>
      <c r="DGS129" s="421"/>
      <c r="DGT129" s="421"/>
      <c r="DGU129" s="421"/>
      <c r="DGV129" s="421"/>
      <c r="DGW129" s="421"/>
      <c r="DGX129" s="421"/>
      <c r="DGY129" s="421"/>
      <c r="DGZ129" s="421"/>
      <c r="DHA129" s="421"/>
      <c r="DHB129" s="421"/>
      <c r="DHC129" s="421"/>
      <c r="DHD129" s="421"/>
      <c r="DHE129" s="421"/>
      <c r="DHF129" s="421"/>
      <c r="DHG129" s="421"/>
      <c r="DHH129" s="421"/>
      <c r="DHI129" s="421"/>
      <c r="DHJ129" s="421"/>
      <c r="DHK129" s="421"/>
      <c r="DHL129" s="421"/>
      <c r="DHM129" s="421"/>
      <c r="DHN129" s="421"/>
      <c r="DHO129" s="421"/>
      <c r="DHP129" s="421"/>
      <c r="DHQ129" s="421"/>
      <c r="DHR129" s="421"/>
      <c r="DHS129" s="421"/>
      <c r="DHT129" s="421"/>
      <c r="DHU129" s="421"/>
      <c r="DHV129" s="421"/>
      <c r="DHW129" s="421"/>
      <c r="DHX129" s="421"/>
      <c r="DHY129" s="421"/>
      <c r="DHZ129" s="421"/>
      <c r="DIA129" s="421"/>
      <c r="DIB129" s="421"/>
      <c r="DIC129" s="421"/>
      <c r="DID129" s="421"/>
      <c r="DIE129" s="421"/>
      <c r="DIF129" s="421"/>
      <c r="DIG129" s="421"/>
      <c r="DIH129" s="421"/>
      <c r="DII129" s="421"/>
      <c r="DIJ129" s="421"/>
      <c r="DIK129" s="421"/>
      <c r="DIL129" s="421"/>
      <c r="DIM129" s="421"/>
      <c r="DIN129" s="421"/>
      <c r="DIO129" s="421"/>
      <c r="DIP129" s="421"/>
      <c r="DIQ129" s="421"/>
      <c r="DIR129" s="421"/>
      <c r="DIS129" s="421"/>
      <c r="DIT129" s="421"/>
      <c r="DIU129" s="421"/>
      <c r="DIV129" s="421"/>
      <c r="DIW129" s="421"/>
      <c r="DIX129" s="421"/>
      <c r="DIY129" s="421"/>
      <c r="DIZ129" s="421"/>
      <c r="DJA129" s="421"/>
      <c r="DJB129" s="421"/>
      <c r="DJC129" s="421"/>
      <c r="DJD129" s="421"/>
      <c r="DJE129" s="421"/>
      <c r="DJF129" s="421"/>
      <c r="DJG129" s="421"/>
      <c r="DJH129" s="421"/>
      <c r="DJI129" s="421"/>
      <c r="DJJ129" s="421"/>
      <c r="DJK129" s="421"/>
      <c r="DJL129" s="421"/>
      <c r="DJM129" s="421"/>
      <c r="DJN129" s="421"/>
      <c r="DJO129" s="421"/>
      <c r="DJP129" s="421"/>
      <c r="DJQ129" s="421"/>
      <c r="DJR129" s="421"/>
      <c r="DJS129" s="421"/>
      <c r="DJT129" s="421"/>
      <c r="DJU129" s="421"/>
      <c r="DJV129" s="421"/>
      <c r="DJW129" s="421"/>
      <c r="DJX129" s="421"/>
      <c r="DJY129" s="421"/>
      <c r="DJZ129" s="421"/>
      <c r="DKA129" s="421"/>
      <c r="DKB129" s="421"/>
      <c r="DKC129" s="421"/>
      <c r="DKD129" s="421"/>
      <c r="DKE129" s="421"/>
      <c r="DKF129" s="421"/>
      <c r="DKG129" s="421"/>
      <c r="DKH129" s="421"/>
      <c r="DKI129" s="421"/>
      <c r="DKJ129" s="421"/>
      <c r="DKK129" s="421"/>
      <c r="DKL129" s="421"/>
      <c r="DKM129" s="421"/>
      <c r="DKN129" s="421"/>
      <c r="DKO129" s="421"/>
      <c r="DKP129" s="421"/>
      <c r="DKQ129" s="421"/>
      <c r="DKR129" s="421"/>
      <c r="DKS129" s="421"/>
      <c r="DKT129" s="421"/>
      <c r="DKU129" s="421"/>
      <c r="DKV129" s="421"/>
      <c r="DKW129" s="421"/>
      <c r="DKX129" s="421"/>
      <c r="DKY129" s="421"/>
      <c r="DKZ129" s="421"/>
      <c r="DLA129" s="421"/>
      <c r="DLF129" s="421"/>
      <c r="DLG129" s="421"/>
      <c r="DLH129" s="421"/>
      <c r="DLI129" s="421"/>
      <c r="DLJ129" s="421"/>
      <c r="DLK129" s="421"/>
      <c r="DLL129" s="421"/>
      <c r="DLM129" s="421"/>
      <c r="DLN129" s="421"/>
      <c r="DLO129" s="421"/>
      <c r="DLP129" s="421"/>
      <c r="DNH129" s="421"/>
      <c r="DNI129" s="421"/>
      <c r="DNJ129" s="421"/>
      <c r="DNK129" s="421"/>
      <c r="DNL129" s="421"/>
      <c r="DNM129" s="421"/>
      <c r="DNN129" s="421"/>
      <c r="DNO129" s="421"/>
      <c r="DNP129" s="421"/>
      <c r="DNQ129" s="421"/>
      <c r="DNR129" s="421"/>
      <c r="DNS129" s="421"/>
      <c r="DNT129" s="421"/>
      <c r="DNU129" s="421"/>
      <c r="DNV129" s="421"/>
      <c r="DNW129" s="421"/>
      <c r="DNX129" s="421"/>
      <c r="DNY129" s="421"/>
      <c r="DNZ129" s="421"/>
      <c r="DOA129" s="421"/>
      <c r="DOB129" s="421"/>
      <c r="DOC129" s="421"/>
      <c r="DOD129" s="421"/>
      <c r="DOE129" s="421"/>
      <c r="DOF129" s="421"/>
      <c r="DOG129" s="421"/>
      <c r="DOH129" s="421"/>
      <c r="DOI129" s="421"/>
      <c r="DOJ129" s="421"/>
      <c r="DOK129" s="421"/>
      <c r="DOL129" s="421"/>
      <c r="DOM129" s="421"/>
      <c r="DON129" s="421"/>
      <c r="DOO129" s="421"/>
      <c r="DOP129" s="421"/>
      <c r="DOQ129" s="421"/>
      <c r="DOR129" s="421"/>
      <c r="DOS129" s="421"/>
      <c r="DOT129" s="421"/>
      <c r="DOU129" s="421"/>
      <c r="DOV129" s="421"/>
      <c r="DOW129" s="421"/>
      <c r="DOX129" s="421"/>
      <c r="DOY129" s="421"/>
      <c r="DOZ129" s="421"/>
      <c r="DPA129" s="421"/>
      <c r="DPB129" s="421"/>
      <c r="DPC129" s="421"/>
      <c r="DPD129" s="421"/>
      <c r="DPE129" s="421"/>
      <c r="DPF129" s="421"/>
      <c r="DPG129" s="421"/>
      <c r="DPH129" s="421"/>
      <c r="DPI129" s="421"/>
      <c r="DPJ129" s="421"/>
      <c r="DPK129" s="421"/>
      <c r="DPL129" s="421"/>
      <c r="DPM129" s="421"/>
      <c r="DPN129" s="421"/>
      <c r="DPO129" s="421"/>
      <c r="DPP129" s="421"/>
      <c r="DPQ129" s="421"/>
      <c r="DPR129" s="421"/>
      <c r="DPS129" s="421"/>
      <c r="DPT129" s="421"/>
      <c r="DPU129" s="421"/>
      <c r="DPV129" s="421"/>
      <c r="DPW129" s="421"/>
      <c r="DPX129" s="421"/>
      <c r="DPY129" s="421"/>
      <c r="DPZ129" s="421"/>
      <c r="DQA129" s="421"/>
      <c r="DQB129" s="421"/>
      <c r="DQC129" s="421"/>
      <c r="DQD129" s="421"/>
      <c r="DQE129" s="421"/>
      <c r="DQF129" s="421"/>
      <c r="DQG129" s="421"/>
      <c r="DQH129" s="421"/>
      <c r="DQI129" s="421"/>
      <c r="DQJ129" s="421"/>
      <c r="DQK129" s="421"/>
      <c r="DQL129" s="421"/>
      <c r="DQM129" s="421"/>
      <c r="DQN129" s="421"/>
      <c r="DQO129" s="421"/>
      <c r="DQP129" s="421"/>
      <c r="DQQ129" s="421"/>
      <c r="DQR129" s="421"/>
      <c r="DQS129" s="421"/>
      <c r="DQT129" s="421"/>
      <c r="DQU129" s="421"/>
      <c r="DQV129" s="421"/>
      <c r="DQW129" s="421"/>
      <c r="DQX129" s="421"/>
      <c r="DQY129" s="421"/>
      <c r="DQZ129" s="421"/>
      <c r="DRA129" s="421"/>
      <c r="DRB129" s="421"/>
      <c r="DRC129" s="421"/>
      <c r="DRD129" s="421"/>
      <c r="DRE129" s="421"/>
      <c r="DRF129" s="421"/>
      <c r="DRG129" s="421"/>
      <c r="DRH129" s="421"/>
      <c r="DRI129" s="421"/>
      <c r="DRJ129" s="421"/>
      <c r="DRK129" s="421"/>
      <c r="DRL129" s="421"/>
      <c r="DRM129" s="421"/>
      <c r="DRN129" s="421"/>
      <c r="DRO129" s="421"/>
      <c r="DRP129" s="421"/>
      <c r="DRQ129" s="421"/>
      <c r="DRR129" s="421"/>
      <c r="DRS129" s="421"/>
      <c r="DRT129" s="421"/>
      <c r="DRU129" s="421"/>
      <c r="DRV129" s="421"/>
      <c r="DRW129" s="421"/>
      <c r="DRX129" s="421"/>
      <c r="DRY129" s="421"/>
      <c r="DRZ129" s="421"/>
      <c r="DSA129" s="421"/>
      <c r="DSB129" s="421"/>
      <c r="DSC129" s="421"/>
      <c r="DSD129" s="421"/>
      <c r="DSE129" s="421"/>
      <c r="DSF129" s="421"/>
      <c r="DSG129" s="421"/>
      <c r="DSH129" s="421"/>
      <c r="DSI129" s="421"/>
      <c r="DSJ129" s="421"/>
      <c r="DSK129" s="421"/>
      <c r="DSL129" s="421"/>
      <c r="DSM129" s="421"/>
      <c r="DSN129" s="421"/>
      <c r="DSO129" s="421"/>
      <c r="DSP129" s="421"/>
      <c r="DSQ129" s="421"/>
      <c r="DSR129" s="421"/>
      <c r="DSS129" s="421"/>
      <c r="DST129" s="421"/>
      <c r="DSU129" s="421"/>
      <c r="DSV129" s="421"/>
      <c r="DSW129" s="421"/>
      <c r="DSX129" s="421"/>
      <c r="DSY129" s="421"/>
      <c r="DSZ129" s="421"/>
      <c r="DTA129" s="421"/>
      <c r="DTB129" s="421"/>
      <c r="DTC129" s="421"/>
      <c r="DTD129" s="421"/>
      <c r="DTE129" s="421"/>
      <c r="DTF129" s="421"/>
      <c r="DTG129" s="421"/>
      <c r="DTH129" s="421"/>
      <c r="DTI129" s="421"/>
      <c r="DTJ129" s="421"/>
      <c r="DTK129" s="421"/>
      <c r="DTL129" s="421"/>
      <c r="DTM129" s="421"/>
      <c r="DTN129" s="421"/>
      <c r="DTO129" s="421"/>
      <c r="DTP129" s="421"/>
      <c r="DTQ129" s="421"/>
      <c r="DTR129" s="421"/>
      <c r="DTS129" s="421"/>
      <c r="DTT129" s="421"/>
      <c r="DTU129" s="421"/>
      <c r="DTV129" s="421"/>
      <c r="DTW129" s="421"/>
      <c r="DTX129" s="421"/>
      <c r="DTY129" s="421"/>
      <c r="DTZ129" s="421"/>
      <c r="DUA129" s="421"/>
      <c r="DUB129" s="421"/>
      <c r="DUC129" s="421"/>
      <c r="DUD129" s="421"/>
      <c r="DUE129" s="421"/>
      <c r="DUF129" s="421"/>
      <c r="DUG129" s="421"/>
      <c r="DUH129" s="421"/>
      <c r="DUI129" s="421"/>
      <c r="DUJ129" s="421"/>
      <c r="DUK129" s="421"/>
      <c r="DUL129" s="421"/>
      <c r="DUM129" s="421"/>
      <c r="DUN129" s="421"/>
      <c r="DUO129" s="421"/>
      <c r="DUP129" s="421"/>
      <c r="DUQ129" s="421"/>
      <c r="DUR129" s="421"/>
      <c r="DUS129" s="421"/>
      <c r="DUT129" s="421"/>
      <c r="DUU129" s="421"/>
      <c r="DUV129" s="421"/>
      <c r="DUW129" s="421"/>
      <c r="DVB129" s="421"/>
      <c r="DVC129" s="421"/>
      <c r="DVD129" s="421"/>
      <c r="DVE129" s="421"/>
      <c r="DVF129" s="421"/>
      <c r="DVG129" s="421"/>
      <c r="DVH129" s="421"/>
      <c r="DVI129" s="421"/>
      <c r="DVJ129" s="421"/>
      <c r="DVK129" s="421"/>
      <c r="DVL129" s="421"/>
      <c r="DXD129" s="421"/>
      <c r="DXE129" s="421"/>
      <c r="DXF129" s="421"/>
      <c r="DXG129" s="421"/>
      <c r="DXH129" s="421"/>
      <c r="DXI129" s="421"/>
      <c r="DXJ129" s="421"/>
      <c r="DXK129" s="421"/>
      <c r="DXL129" s="421"/>
      <c r="DXM129" s="421"/>
      <c r="DXN129" s="421"/>
      <c r="DXO129" s="421"/>
      <c r="DXP129" s="421"/>
      <c r="DXQ129" s="421"/>
      <c r="DXR129" s="421"/>
      <c r="DXS129" s="421"/>
      <c r="DXT129" s="421"/>
      <c r="DXU129" s="421"/>
      <c r="DXV129" s="421"/>
      <c r="DXW129" s="421"/>
      <c r="DXX129" s="421"/>
      <c r="DXY129" s="421"/>
      <c r="DXZ129" s="421"/>
      <c r="DYA129" s="421"/>
      <c r="DYB129" s="421"/>
      <c r="DYC129" s="421"/>
      <c r="DYD129" s="421"/>
      <c r="DYE129" s="421"/>
      <c r="DYF129" s="421"/>
      <c r="DYG129" s="421"/>
      <c r="DYH129" s="421"/>
      <c r="DYI129" s="421"/>
      <c r="DYJ129" s="421"/>
      <c r="DYK129" s="421"/>
      <c r="DYL129" s="421"/>
      <c r="DYM129" s="421"/>
      <c r="DYN129" s="421"/>
      <c r="DYO129" s="421"/>
      <c r="DYP129" s="421"/>
      <c r="DYQ129" s="421"/>
      <c r="DYR129" s="421"/>
      <c r="DYS129" s="421"/>
      <c r="DYT129" s="421"/>
      <c r="DYU129" s="421"/>
      <c r="DYV129" s="421"/>
      <c r="DYW129" s="421"/>
      <c r="DYX129" s="421"/>
      <c r="DYY129" s="421"/>
      <c r="DYZ129" s="421"/>
      <c r="DZA129" s="421"/>
      <c r="DZB129" s="421"/>
      <c r="DZC129" s="421"/>
      <c r="DZD129" s="421"/>
      <c r="DZE129" s="421"/>
      <c r="DZF129" s="421"/>
      <c r="DZG129" s="421"/>
      <c r="DZH129" s="421"/>
      <c r="DZI129" s="421"/>
      <c r="DZJ129" s="421"/>
      <c r="DZK129" s="421"/>
      <c r="DZL129" s="421"/>
      <c r="DZM129" s="421"/>
      <c r="DZN129" s="421"/>
      <c r="DZO129" s="421"/>
      <c r="DZP129" s="421"/>
      <c r="DZQ129" s="421"/>
      <c r="DZR129" s="421"/>
      <c r="DZS129" s="421"/>
      <c r="DZT129" s="421"/>
      <c r="DZU129" s="421"/>
      <c r="DZV129" s="421"/>
      <c r="DZW129" s="421"/>
      <c r="DZX129" s="421"/>
      <c r="DZY129" s="421"/>
      <c r="DZZ129" s="421"/>
      <c r="EAA129" s="421"/>
      <c r="EAB129" s="421"/>
      <c r="EAC129" s="421"/>
      <c r="EAD129" s="421"/>
      <c r="EAE129" s="421"/>
      <c r="EAF129" s="421"/>
      <c r="EAG129" s="421"/>
      <c r="EAH129" s="421"/>
      <c r="EAI129" s="421"/>
      <c r="EAJ129" s="421"/>
      <c r="EAK129" s="421"/>
      <c r="EAL129" s="421"/>
      <c r="EAM129" s="421"/>
      <c r="EAN129" s="421"/>
      <c r="EAO129" s="421"/>
      <c r="EAP129" s="421"/>
      <c r="EAQ129" s="421"/>
      <c r="EAR129" s="421"/>
      <c r="EAS129" s="421"/>
      <c r="EAT129" s="421"/>
      <c r="EAU129" s="421"/>
      <c r="EAV129" s="421"/>
      <c r="EAW129" s="421"/>
      <c r="EAX129" s="421"/>
      <c r="EAY129" s="421"/>
      <c r="EAZ129" s="421"/>
      <c r="EBA129" s="421"/>
      <c r="EBB129" s="421"/>
      <c r="EBC129" s="421"/>
      <c r="EBD129" s="421"/>
      <c r="EBE129" s="421"/>
      <c r="EBF129" s="421"/>
      <c r="EBG129" s="421"/>
      <c r="EBH129" s="421"/>
      <c r="EBI129" s="421"/>
      <c r="EBJ129" s="421"/>
      <c r="EBK129" s="421"/>
      <c r="EBL129" s="421"/>
      <c r="EBM129" s="421"/>
      <c r="EBN129" s="421"/>
      <c r="EBO129" s="421"/>
      <c r="EBP129" s="421"/>
      <c r="EBQ129" s="421"/>
      <c r="EBR129" s="421"/>
      <c r="EBS129" s="421"/>
      <c r="EBT129" s="421"/>
      <c r="EBU129" s="421"/>
      <c r="EBV129" s="421"/>
      <c r="EBW129" s="421"/>
      <c r="EBX129" s="421"/>
      <c r="EBY129" s="421"/>
      <c r="EBZ129" s="421"/>
      <c r="ECA129" s="421"/>
      <c r="ECB129" s="421"/>
      <c r="ECC129" s="421"/>
      <c r="ECD129" s="421"/>
      <c r="ECE129" s="421"/>
      <c r="ECF129" s="421"/>
      <c r="ECG129" s="421"/>
      <c r="ECH129" s="421"/>
      <c r="ECI129" s="421"/>
      <c r="ECJ129" s="421"/>
      <c r="ECK129" s="421"/>
      <c r="ECL129" s="421"/>
      <c r="ECM129" s="421"/>
      <c r="ECN129" s="421"/>
      <c r="ECO129" s="421"/>
      <c r="ECP129" s="421"/>
      <c r="ECQ129" s="421"/>
      <c r="ECR129" s="421"/>
      <c r="ECS129" s="421"/>
      <c r="ECT129" s="421"/>
      <c r="ECU129" s="421"/>
      <c r="ECV129" s="421"/>
      <c r="ECW129" s="421"/>
      <c r="ECX129" s="421"/>
      <c r="ECY129" s="421"/>
      <c r="ECZ129" s="421"/>
      <c r="EDA129" s="421"/>
      <c r="EDB129" s="421"/>
      <c r="EDC129" s="421"/>
      <c r="EDD129" s="421"/>
      <c r="EDE129" s="421"/>
      <c r="EDF129" s="421"/>
      <c r="EDG129" s="421"/>
      <c r="EDH129" s="421"/>
      <c r="EDI129" s="421"/>
      <c r="EDJ129" s="421"/>
      <c r="EDK129" s="421"/>
      <c r="EDL129" s="421"/>
      <c r="EDM129" s="421"/>
      <c r="EDN129" s="421"/>
      <c r="EDO129" s="421"/>
      <c r="EDP129" s="421"/>
      <c r="EDQ129" s="421"/>
      <c r="EDR129" s="421"/>
      <c r="EDS129" s="421"/>
      <c r="EDT129" s="421"/>
      <c r="EDU129" s="421"/>
      <c r="EDV129" s="421"/>
      <c r="EDW129" s="421"/>
      <c r="EDX129" s="421"/>
      <c r="EDY129" s="421"/>
      <c r="EDZ129" s="421"/>
      <c r="EEA129" s="421"/>
      <c r="EEB129" s="421"/>
      <c r="EEC129" s="421"/>
      <c r="EED129" s="421"/>
      <c r="EEE129" s="421"/>
      <c r="EEF129" s="421"/>
      <c r="EEG129" s="421"/>
      <c r="EEH129" s="421"/>
      <c r="EEI129" s="421"/>
      <c r="EEJ129" s="421"/>
      <c r="EEK129" s="421"/>
      <c r="EEL129" s="421"/>
      <c r="EEM129" s="421"/>
      <c r="EEN129" s="421"/>
      <c r="EEO129" s="421"/>
      <c r="EEP129" s="421"/>
      <c r="EEQ129" s="421"/>
      <c r="EER129" s="421"/>
      <c r="EES129" s="421"/>
      <c r="EEX129" s="421"/>
      <c r="EEY129" s="421"/>
      <c r="EEZ129" s="421"/>
      <c r="EFA129" s="421"/>
      <c r="EFB129" s="421"/>
      <c r="EFC129" s="421"/>
      <c r="EFD129" s="421"/>
      <c r="EFE129" s="421"/>
      <c r="EFF129" s="421"/>
      <c r="EFG129" s="421"/>
      <c r="EFH129" s="421"/>
      <c r="EGZ129" s="421"/>
      <c r="EHA129" s="421"/>
      <c r="EHB129" s="421"/>
      <c r="EHC129" s="421"/>
      <c r="EHD129" s="421"/>
      <c r="EHE129" s="421"/>
      <c r="EHF129" s="421"/>
      <c r="EHG129" s="421"/>
      <c r="EHH129" s="421"/>
      <c r="EHI129" s="421"/>
      <c r="EHJ129" s="421"/>
      <c r="EHK129" s="421"/>
      <c r="EHL129" s="421"/>
      <c r="EHM129" s="421"/>
      <c r="EHN129" s="421"/>
      <c r="EHO129" s="421"/>
      <c r="EHP129" s="421"/>
      <c r="EHQ129" s="421"/>
      <c r="EHR129" s="421"/>
      <c r="EHS129" s="421"/>
      <c r="EHT129" s="421"/>
      <c r="EHU129" s="421"/>
      <c r="EHV129" s="421"/>
      <c r="EHW129" s="421"/>
      <c r="EHX129" s="421"/>
      <c r="EHY129" s="421"/>
      <c r="EHZ129" s="421"/>
      <c r="EIA129" s="421"/>
      <c r="EIB129" s="421"/>
      <c r="EIC129" s="421"/>
      <c r="EID129" s="421"/>
      <c r="EIE129" s="421"/>
      <c r="EIF129" s="421"/>
      <c r="EIG129" s="421"/>
      <c r="EIH129" s="421"/>
      <c r="EII129" s="421"/>
      <c r="EIJ129" s="421"/>
      <c r="EIK129" s="421"/>
      <c r="EIL129" s="421"/>
      <c r="EIM129" s="421"/>
      <c r="EIN129" s="421"/>
      <c r="EIO129" s="421"/>
      <c r="EIP129" s="421"/>
      <c r="EIQ129" s="421"/>
      <c r="EIR129" s="421"/>
      <c r="EIS129" s="421"/>
      <c r="EIT129" s="421"/>
      <c r="EIU129" s="421"/>
      <c r="EIV129" s="421"/>
      <c r="EIW129" s="421"/>
      <c r="EIX129" s="421"/>
      <c r="EIY129" s="421"/>
      <c r="EIZ129" s="421"/>
      <c r="EJA129" s="421"/>
      <c r="EJB129" s="421"/>
      <c r="EJC129" s="421"/>
      <c r="EJD129" s="421"/>
      <c r="EJE129" s="421"/>
      <c r="EJF129" s="421"/>
      <c r="EJG129" s="421"/>
      <c r="EJH129" s="421"/>
      <c r="EJI129" s="421"/>
      <c r="EJJ129" s="421"/>
      <c r="EJK129" s="421"/>
      <c r="EJL129" s="421"/>
      <c r="EJM129" s="421"/>
      <c r="EJN129" s="421"/>
      <c r="EJO129" s="421"/>
      <c r="EJP129" s="421"/>
      <c r="EJQ129" s="421"/>
      <c r="EJR129" s="421"/>
      <c r="EJS129" s="421"/>
      <c r="EJT129" s="421"/>
      <c r="EJU129" s="421"/>
      <c r="EJV129" s="421"/>
      <c r="EJW129" s="421"/>
      <c r="EJX129" s="421"/>
      <c r="EJY129" s="421"/>
      <c r="EJZ129" s="421"/>
      <c r="EKA129" s="421"/>
      <c r="EKB129" s="421"/>
      <c r="EKC129" s="421"/>
      <c r="EKD129" s="421"/>
      <c r="EKE129" s="421"/>
      <c r="EKF129" s="421"/>
      <c r="EKG129" s="421"/>
      <c r="EKH129" s="421"/>
      <c r="EKI129" s="421"/>
      <c r="EKJ129" s="421"/>
      <c r="EKK129" s="421"/>
      <c r="EKL129" s="421"/>
      <c r="EKM129" s="421"/>
      <c r="EKN129" s="421"/>
      <c r="EKO129" s="421"/>
      <c r="EKP129" s="421"/>
      <c r="EKQ129" s="421"/>
      <c r="EKR129" s="421"/>
      <c r="EKS129" s="421"/>
      <c r="EKT129" s="421"/>
      <c r="EKU129" s="421"/>
      <c r="EKV129" s="421"/>
      <c r="EKW129" s="421"/>
      <c r="EKX129" s="421"/>
      <c r="EKY129" s="421"/>
      <c r="EKZ129" s="421"/>
      <c r="ELA129" s="421"/>
      <c r="ELB129" s="421"/>
      <c r="ELC129" s="421"/>
      <c r="ELD129" s="421"/>
      <c r="ELE129" s="421"/>
      <c r="ELF129" s="421"/>
      <c r="ELG129" s="421"/>
      <c r="ELH129" s="421"/>
      <c r="ELI129" s="421"/>
      <c r="ELJ129" s="421"/>
      <c r="ELK129" s="421"/>
      <c r="ELL129" s="421"/>
      <c r="ELM129" s="421"/>
      <c r="ELN129" s="421"/>
      <c r="ELO129" s="421"/>
      <c r="ELP129" s="421"/>
      <c r="ELQ129" s="421"/>
      <c r="ELR129" s="421"/>
      <c r="ELS129" s="421"/>
      <c r="ELT129" s="421"/>
      <c r="ELU129" s="421"/>
      <c r="ELV129" s="421"/>
      <c r="ELW129" s="421"/>
      <c r="ELX129" s="421"/>
      <c r="ELY129" s="421"/>
      <c r="ELZ129" s="421"/>
      <c r="EMA129" s="421"/>
      <c r="EMB129" s="421"/>
      <c r="EMC129" s="421"/>
      <c r="EMD129" s="421"/>
      <c r="EME129" s="421"/>
      <c r="EMF129" s="421"/>
      <c r="EMG129" s="421"/>
      <c r="EMH129" s="421"/>
      <c r="EMI129" s="421"/>
      <c r="EMJ129" s="421"/>
      <c r="EMK129" s="421"/>
      <c r="EML129" s="421"/>
      <c r="EMM129" s="421"/>
      <c r="EMN129" s="421"/>
      <c r="EMO129" s="421"/>
      <c r="EMP129" s="421"/>
      <c r="EMQ129" s="421"/>
      <c r="EMR129" s="421"/>
      <c r="EMS129" s="421"/>
      <c r="EMT129" s="421"/>
      <c r="EMU129" s="421"/>
      <c r="EMV129" s="421"/>
      <c r="EMW129" s="421"/>
      <c r="EMX129" s="421"/>
      <c r="EMY129" s="421"/>
      <c r="EMZ129" s="421"/>
      <c r="ENA129" s="421"/>
      <c r="ENB129" s="421"/>
      <c r="ENC129" s="421"/>
      <c r="END129" s="421"/>
      <c r="ENE129" s="421"/>
      <c r="ENF129" s="421"/>
      <c r="ENG129" s="421"/>
      <c r="ENH129" s="421"/>
      <c r="ENI129" s="421"/>
      <c r="ENJ129" s="421"/>
      <c r="ENK129" s="421"/>
      <c r="ENL129" s="421"/>
      <c r="ENM129" s="421"/>
      <c r="ENN129" s="421"/>
      <c r="ENO129" s="421"/>
      <c r="ENP129" s="421"/>
      <c r="ENQ129" s="421"/>
      <c r="ENR129" s="421"/>
      <c r="ENS129" s="421"/>
      <c r="ENT129" s="421"/>
      <c r="ENU129" s="421"/>
      <c r="ENV129" s="421"/>
      <c r="ENW129" s="421"/>
      <c r="ENX129" s="421"/>
      <c r="ENY129" s="421"/>
      <c r="ENZ129" s="421"/>
      <c r="EOA129" s="421"/>
      <c r="EOB129" s="421"/>
      <c r="EOC129" s="421"/>
      <c r="EOD129" s="421"/>
      <c r="EOE129" s="421"/>
      <c r="EOF129" s="421"/>
      <c r="EOG129" s="421"/>
      <c r="EOH129" s="421"/>
      <c r="EOI129" s="421"/>
      <c r="EOJ129" s="421"/>
      <c r="EOK129" s="421"/>
      <c r="EOL129" s="421"/>
      <c r="EOM129" s="421"/>
      <c r="EON129" s="421"/>
      <c r="EOO129" s="421"/>
      <c r="EOT129" s="421"/>
      <c r="EOU129" s="421"/>
      <c r="EOV129" s="421"/>
      <c r="EOW129" s="421"/>
      <c r="EOX129" s="421"/>
      <c r="EOY129" s="421"/>
      <c r="EOZ129" s="421"/>
      <c r="EPA129" s="421"/>
      <c r="EPB129" s="421"/>
      <c r="EPC129" s="421"/>
      <c r="EPD129" s="421"/>
      <c r="EQV129" s="421"/>
      <c r="EQW129" s="421"/>
      <c r="EQX129" s="421"/>
      <c r="EQY129" s="421"/>
      <c r="EQZ129" s="421"/>
      <c r="ERA129" s="421"/>
      <c r="ERB129" s="421"/>
      <c r="ERC129" s="421"/>
      <c r="ERD129" s="421"/>
      <c r="ERE129" s="421"/>
      <c r="ERF129" s="421"/>
      <c r="ERG129" s="421"/>
      <c r="ERH129" s="421"/>
      <c r="ERI129" s="421"/>
      <c r="ERJ129" s="421"/>
      <c r="ERK129" s="421"/>
      <c r="ERL129" s="421"/>
      <c r="ERM129" s="421"/>
      <c r="ERN129" s="421"/>
      <c r="ERO129" s="421"/>
      <c r="ERP129" s="421"/>
      <c r="ERQ129" s="421"/>
      <c r="ERR129" s="421"/>
      <c r="ERS129" s="421"/>
      <c r="ERT129" s="421"/>
      <c r="ERU129" s="421"/>
      <c r="ERV129" s="421"/>
      <c r="ERW129" s="421"/>
      <c r="ERX129" s="421"/>
      <c r="ERY129" s="421"/>
      <c r="ERZ129" s="421"/>
      <c r="ESA129" s="421"/>
      <c r="ESB129" s="421"/>
      <c r="ESC129" s="421"/>
      <c r="ESD129" s="421"/>
      <c r="ESE129" s="421"/>
      <c r="ESF129" s="421"/>
      <c r="ESG129" s="421"/>
      <c r="ESH129" s="421"/>
      <c r="ESI129" s="421"/>
      <c r="ESJ129" s="421"/>
      <c r="ESK129" s="421"/>
      <c r="ESL129" s="421"/>
      <c r="ESM129" s="421"/>
      <c r="ESN129" s="421"/>
      <c r="ESO129" s="421"/>
      <c r="ESP129" s="421"/>
      <c r="ESQ129" s="421"/>
      <c r="ESR129" s="421"/>
      <c r="ESS129" s="421"/>
      <c r="EST129" s="421"/>
      <c r="ESU129" s="421"/>
      <c r="ESV129" s="421"/>
      <c r="ESW129" s="421"/>
      <c r="ESX129" s="421"/>
      <c r="ESY129" s="421"/>
      <c r="ESZ129" s="421"/>
      <c r="ETA129" s="421"/>
      <c r="ETB129" s="421"/>
      <c r="ETC129" s="421"/>
      <c r="ETD129" s="421"/>
      <c r="ETE129" s="421"/>
      <c r="ETF129" s="421"/>
      <c r="ETG129" s="421"/>
      <c r="ETH129" s="421"/>
      <c r="ETI129" s="421"/>
      <c r="ETJ129" s="421"/>
      <c r="ETK129" s="421"/>
      <c r="ETL129" s="421"/>
      <c r="ETM129" s="421"/>
      <c r="ETN129" s="421"/>
      <c r="ETO129" s="421"/>
      <c r="ETP129" s="421"/>
      <c r="ETQ129" s="421"/>
      <c r="ETR129" s="421"/>
      <c r="ETS129" s="421"/>
      <c r="ETT129" s="421"/>
      <c r="ETU129" s="421"/>
      <c r="ETV129" s="421"/>
      <c r="ETW129" s="421"/>
      <c r="ETX129" s="421"/>
      <c r="ETY129" s="421"/>
      <c r="ETZ129" s="421"/>
      <c r="EUA129" s="421"/>
      <c r="EUB129" s="421"/>
      <c r="EUC129" s="421"/>
      <c r="EUD129" s="421"/>
      <c r="EUE129" s="421"/>
      <c r="EUF129" s="421"/>
      <c r="EUG129" s="421"/>
      <c r="EUH129" s="421"/>
      <c r="EUI129" s="421"/>
      <c r="EUJ129" s="421"/>
      <c r="EUK129" s="421"/>
      <c r="EUL129" s="421"/>
      <c r="EUM129" s="421"/>
      <c r="EUN129" s="421"/>
      <c r="EUO129" s="421"/>
      <c r="EUP129" s="421"/>
      <c r="EUQ129" s="421"/>
      <c r="EUR129" s="421"/>
      <c r="EUS129" s="421"/>
      <c r="EUT129" s="421"/>
      <c r="EUU129" s="421"/>
      <c r="EUV129" s="421"/>
      <c r="EUW129" s="421"/>
      <c r="EUX129" s="421"/>
      <c r="EUY129" s="421"/>
      <c r="EUZ129" s="421"/>
      <c r="EVA129" s="421"/>
      <c r="EVB129" s="421"/>
      <c r="EVC129" s="421"/>
      <c r="EVD129" s="421"/>
      <c r="EVE129" s="421"/>
      <c r="EVF129" s="421"/>
      <c r="EVG129" s="421"/>
      <c r="EVH129" s="421"/>
      <c r="EVI129" s="421"/>
      <c r="EVJ129" s="421"/>
      <c r="EVK129" s="421"/>
      <c r="EVL129" s="421"/>
      <c r="EVM129" s="421"/>
      <c r="EVN129" s="421"/>
      <c r="EVO129" s="421"/>
      <c r="EVP129" s="421"/>
      <c r="EVQ129" s="421"/>
      <c r="EVR129" s="421"/>
      <c r="EVS129" s="421"/>
      <c r="EVT129" s="421"/>
      <c r="EVU129" s="421"/>
      <c r="EVV129" s="421"/>
      <c r="EVW129" s="421"/>
      <c r="EVX129" s="421"/>
      <c r="EVY129" s="421"/>
      <c r="EVZ129" s="421"/>
      <c r="EWA129" s="421"/>
      <c r="EWB129" s="421"/>
      <c r="EWC129" s="421"/>
      <c r="EWD129" s="421"/>
      <c r="EWE129" s="421"/>
      <c r="EWF129" s="421"/>
      <c r="EWG129" s="421"/>
      <c r="EWH129" s="421"/>
      <c r="EWI129" s="421"/>
      <c r="EWJ129" s="421"/>
      <c r="EWK129" s="421"/>
      <c r="EWL129" s="421"/>
      <c r="EWM129" s="421"/>
      <c r="EWN129" s="421"/>
      <c r="EWO129" s="421"/>
      <c r="EWP129" s="421"/>
      <c r="EWQ129" s="421"/>
      <c r="EWR129" s="421"/>
      <c r="EWS129" s="421"/>
      <c r="EWT129" s="421"/>
      <c r="EWU129" s="421"/>
      <c r="EWV129" s="421"/>
      <c r="EWW129" s="421"/>
      <c r="EWX129" s="421"/>
      <c r="EWY129" s="421"/>
      <c r="EWZ129" s="421"/>
      <c r="EXA129" s="421"/>
      <c r="EXB129" s="421"/>
      <c r="EXC129" s="421"/>
      <c r="EXD129" s="421"/>
      <c r="EXE129" s="421"/>
      <c r="EXF129" s="421"/>
      <c r="EXG129" s="421"/>
      <c r="EXH129" s="421"/>
      <c r="EXI129" s="421"/>
      <c r="EXJ129" s="421"/>
      <c r="EXK129" s="421"/>
      <c r="EXL129" s="421"/>
      <c r="EXM129" s="421"/>
      <c r="EXN129" s="421"/>
      <c r="EXO129" s="421"/>
      <c r="EXP129" s="421"/>
      <c r="EXQ129" s="421"/>
      <c r="EXR129" s="421"/>
      <c r="EXS129" s="421"/>
      <c r="EXT129" s="421"/>
      <c r="EXU129" s="421"/>
      <c r="EXV129" s="421"/>
      <c r="EXW129" s="421"/>
      <c r="EXX129" s="421"/>
      <c r="EXY129" s="421"/>
      <c r="EXZ129" s="421"/>
      <c r="EYA129" s="421"/>
      <c r="EYB129" s="421"/>
      <c r="EYC129" s="421"/>
      <c r="EYD129" s="421"/>
      <c r="EYE129" s="421"/>
      <c r="EYF129" s="421"/>
      <c r="EYG129" s="421"/>
      <c r="EYH129" s="421"/>
      <c r="EYI129" s="421"/>
      <c r="EYJ129" s="421"/>
      <c r="EYK129" s="421"/>
      <c r="EYP129" s="421"/>
      <c r="EYQ129" s="421"/>
      <c r="EYR129" s="421"/>
      <c r="EYS129" s="421"/>
      <c r="EYT129" s="421"/>
      <c r="EYU129" s="421"/>
      <c r="EYV129" s="421"/>
      <c r="EYW129" s="421"/>
      <c r="EYX129" s="421"/>
      <c r="EYY129" s="421"/>
      <c r="EYZ129" s="421"/>
      <c r="FAR129" s="421"/>
      <c r="FAS129" s="421"/>
      <c r="FAT129" s="421"/>
      <c r="FAU129" s="421"/>
      <c r="FAV129" s="421"/>
      <c r="FAW129" s="421"/>
      <c r="FAX129" s="421"/>
      <c r="FAY129" s="421"/>
      <c r="FAZ129" s="421"/>
      <c r="FBA129" s="421"/>
      <c r="FBB129" s="421"/>
      <c r="FBC129" s="421"/>
      <c r="FBD129" s="421"/>
      <c r="FBE129" s="421"/>
      <c r="FBF129" s="421"/>
      <c r="FBG129" s="421"/>
      <c r="FBH129" s="421"/>
      <c r="FBI129" s="421"/>
      <c r="FBJ129" s="421"/>
      <c r="FBK129" s="421"/>
      <c r="FBL129" s="421"/>
      <c r="FBM129" s="421"/>
      <c r="FBN129" s="421"/>
      <c r="FBO129" s="421"/>
      <c r="FBP129" s="421"/>
      <c r="FBQ129" s="421"/>
      <c r="FBR129" s="421"/>
      <c r="FBS129" s="421"/>
      <c r="FBT129" s="421"/>
      <c r="FBU129" s="421"/>
      <c r="FBV129" s="421"/>
      <c r="FBW129" s="421"/>
      <c r="FBX129" s="421"/>
      <c r="FBY129" s="421"/>
      <c r="FBZ129" s="421"/>
      <c r="FCA129" s="421"/>
      <c r="FCB129" s="421"/>
      <c r="FCC129" s="421"/>
      <c r="FCD129" s="421"/>
      <c r="FCE129" s="421"/>
      <c r="FCF129" s="421"/>
      <c r="FCG129" s="421"/>
      <c r="FCH129" s="421"/>
      <c r="FCI129" s="421"/>
      <c r="FCJ129" s="421"/>
      <c r="FCK129" s="421"/>
      <c r="FCL129" s="421"/>
      <c r="FCM129" s="421"/>
      <c r="FCN129" s="421"/>
      <c r="FCO129" s="421"/>
      <c r="FCP129" s="421"/>
      <c r="FCQ129" s="421"/>
      <c r="FCR129" s="421"/>
      <c r="FCS129" s="421"/>
      <c r="FCT129" s="421"/>
      <c r="FCU129" s="421"/>
      <c r="FCV129" s="421"/>
      <c r="FCW129" s="421"/>
      <c r="FCX129" s="421"/>
      <c r="FCY129" s="421"/>
      <c r="FCZ129" s="421"/>
      <c r="FDA129" s="421"/>
      <c r="FDB129" s="421"/>
      <c r="FDC129" s="421"/>
      <c r="FDD129" s="421"/>
      <c r="FDE129" s="421"/>
      <c r="FDF129" s="421"/>
      <c r="FDG129" s="421"/>
      <c r="FDH129" s="421"/>
      <c r="FDI129" s="421"/>
      <c r="FDJ129" s="421"/>
      <c r="FDK129" s="421"/>
      <c r="FDL129" s="421"/>
      <c r="FDM129" s="421"/>
      <c r="FDN129" s="421"/>
      <c r="FDO129" s="421"/>
      <c r="FDP129" s="421"/>
      <c r="FDQ129" s="421"/>
      <c r="FDR129" s="421"/>
      <c r="FDS129" s="421"/>
      <c r="FDT129" s="421"/>
      <c r="FDU129" s="421"/>
      <c r="FDV129" s="421"/>
      <c r="FDW129" s="421"/>
      <c r="FDX129" s="421"/>
      <c r="FDY129" s="421"/>
      <c r="FDZ129" s="421"/>
      <c r="FEA129" s="421"/>
      <c r="FEB129" s="421"/>
      <c r="FEC129" s="421"/>
      <c r="FED129" s="421"/>
      <c r="FEE129" s="421"/>
      <c r="FEF129" s="421"/>
      <c r="FEG129" s="421"/>
      <c r="FEH129" s="421"/>
      <c r="FEI129" s="421"/>
      <c r="FEJ129" s="421"/>
      <c r="FEK129" s="421"/>
      <c r="FEL129" s="421"/>
      <c r="FEM129" s="421"/>
      <c r="FEN129" s="421"/>
      <c r="FEO129" s="421"/>
      <c r="FEP129" s="421"/>
      <c r="FEQ129" s="421"/>
      <c r="FER129" s="421"/>
      <c r="FES129" s="421"/>
      <c r="FET129" s="421"/>
      <c r="FEU129" s="421"/>
      <c r="FEV129" s="421"/>
      <c r="FEW129" s="421"/>
      <c r="FEX129" s="421"/>
      <c r="FEY129" s="421"/>
      <c r="FEZ129" s="421"/>
      <c r="FFA129" s="421"/>
      <c r="FFB129" s="421"/>
      <c r="FFC129" s="421"/>
      <c r="FFD129" s="421"/>
      <c r="FFE129" s="421"/>
      <c r="FFF129" s="421"/>
      <c r="FFG129" s="421"/>
      <c r="FFH129" s="421"/>
      <c r="FFI129" s="421"/>
      <c r="FFJ129" s="421"/>
      <c r="FFK129" s="421"/>
      <c r="FFL129" s="421"/>
      <c r="FFM129" s="421"/>
      <c r="FFN129" s="421"/>
      <c r="FFO129" s="421"/>
      <c r="FFP129" s="421"/>
      <c r="FFQ129" s="421"/>
      <c r="FFR129" s="421"/>
      <c r="FFS129" s="421"/>
      <c r="FFT129" s="421"/>
      <c r="FFU129" s="421"/>
      <c r="FFV129" s="421"/>
      <c r="FFW129" s="421"/>
      <c r="FFX129" s="421"/>
      <c r="FFY129" s="421"/>
      <c r="FFZ129" s="421"/>
      <c r="FGA129" s="421"/>
      <c r="FGB129" s="421"/>
      <c r="FGC129" s="421"/>
      <c r="FGD129" s="421"/>
      <c r="FGE129" s="421"/>
      <c r="FGF129" s="421"/>
      <c r="FGG129" s="421"/>
      <c r="FGH129" s="421"/>
      <c r="FGI129" s="421"/>
      <c r="FGJ129" s="421"/>
      <c r="FGK129" s="421"/>
      <c r="FGL129" s="421"/>
      <c r="FGM129" s="421"/>
      <c r="FGN129" s="421"/>
      <c r="FGO129" s="421"/>
      <c r="FGP129" s="421"/>
      <c r="FGQ129" s="421"/>
      <c r="FGR129" s="421"/>
      <c r="FGS129" s="421"/>
      <c r="FGT129" s="421"/>
      <c r="FGU129" s="421"/>
      <c r="FGV129" s="421"/>
      <c r="FGW129" s="421"/>
      <c r="FGX129" s="421"/>
      <c r="FGY129" s="421"/>
      <c r="FGZ129" s="421"/>
      <c r="FHA129" s="421"/>
      <c r="FHB129" s="421"/>
      <c r="FHC129" s="421"/>
      <c r="FHD129" s="421"/>
      <c r="FHE129" s="421"/>
      <c r="FHF129" s="421"/>
      <c r="FHG129" s="421"/>
      <c r="FHH129" s="421"/>
      <c r="FHI129" s="421"/>
      <c r="FHJ129" s="421"/>
      <c r="FHK129" s="421"/>
      <c r="FHL129" s="421"/>
      <c r="FHM129" s="421"/>
      <c r="FHN129" s="421"/>
      <c r="FHO129" s="421"/>
      <c r="FHP129" s="421"/>
      <c r="FHQ129" s="421"/>
      <c r="FHR129" s="421"/>
      <c r="FHS129" s="421"/>
      <c r="FHT129" s="421"/>
      <c r="FHU129" s="421"/>
      <c r="FHV129" s="421"/>
      <c r="FHW129" s="421"/>
      <c r="FHX129" s="421"/>
      <c r="FHY129" s="421"/>
      <c r="FHZ129" s="421"/>
      <c r="FIA129" s="421"/>
      <c r="FIB129" s="421"/>
      <c r="FIC129" s="421"/>
      <c r="FID129" s="421"/>
      <c r="FIE129" s="421"/>
      <c r="FIF129" s="421"/>
      <c r="FIG129" s="421"/>
      <c r="FIL129" s="421"/>
      <c r="FIM129" s="421"/>
      <c r="FIN129" s="421"/>
      <c r="FIO129" s="421"/>
      <c r="FIP129" s="421"/>
      <c r="FIQ129" s="421"/>
      <c r="FIR129" s="421"/>
      <c r="FIS129" s="421"/>
      <c r="FIT129" s="421"/>
      <c r="FIU129" s="421"/>
      <c r="FIV129" s="421"/>
      <c r="FKN129" s="421"/>
      <c r="FKO129" s="421"/>
      <c r="FKP129" s="421"/>
      <c r="FKQ129" s="421"/>
      <c r="FKR129" s="421"/>
      <c r="FKS129" s="421"/>
      <c r="FKT129" s="421"/>
      <c r="FKU129" s="421"/>
      <c r="FKV129" s="421"/>
      <c r="FKW129" s="421"/>
      <c r="FKX129" s="421"/>
      <c r="FKY129" s="421"/>
      <c r="FKZ129" s="421"/>
      <c r="FLA129" s="421"/>
      <c r="FLB129" s="421"/>
      <c r="FLC129" s="421"/>
      <c r="FLD129" s="421"/>
      <c r="FLE129" s="421"/>
      <c r="FLF129" s="421"/>
      <c r="FLG129" s="421"/>
      <c r="FLH129" s="421"/>
      <c r="FLI129" s="421"/>
      <c r="FLJ129" s="421"/>
      <c r="FLK129" s="421"/>
      <c r="FLL129" s="421"/>
      <c r="FLM129" s="421"/>
      <c r="FLN129" s="421"/>
      <c r="FLO129" s="421"/>
      <c r="FLP129" s="421"/>
      <c r="FLQ129" s="421"/>
      <c r="FLR129" s="421"/>
      <c r="FLS129" s="421"/>
      <c r="FLT129" s="421"/>
      <c r="FLU129" s="421"/>
      <c r="FLV129" s="421"/>
      <c r="FLW129" s="421"/>
      <c r="FLX129" s="421"/>
      <c r="FLY129" s="421"/>
      <c r="FLZ129" s="421"/>
      <c r="FMA129" s="421"/>
      <c r="FMB129" s="421"/>
      <c r="FMC129" s="421"/>
      <c r="FMD129" s="421"/>
      <c r="FME129" s="421"/>
      <c r="FMF129" s="421"/>
      <c r="FMG129" s="421"/>
      <c r="FMH129" s="421"/>
      <c r="FMI129" s="421"/>
      <c r="FMJ129" s="421"/>
      <c r="FMK129" s="421"/>
      <c r="FML129" s="421"/>
      <c r="FMM129" s="421"/>
      <c r="FMN129" s="421"/>
      <c r="FMO129" s="421"/>
      <c r="FMP129" s="421"/>
      <c r="FMQ129" s="421"/>
      <c r="FMR129" s="421"/>
      <c r="FMS129" s="421"/>
      <c r="FMT129" s="421"/>
      <c r="FMU129" s="421"/>
      <c r="FMV129" s="421"/>
      <c r="FMW129" s="421"/>
      <c r="FMX129" s="421"/>
      <c r="FMY129" s="421"/>
      <c r="FMZ129" s="421"/>
      <c r="FNA129" s="421"/>
      <c r="FNB129" s="421"/>
      <c r="FNC129" s="421"/>
      <c r="FND129" s="421"/>
      <c r="FNE129" s="421"/>
      <c r="FNF129" s="421"/>
      <c r="FNG129" s="421"/>
      <c r="FNH129" s="421"/>
      <c r="FNI129" s="421"/>
      <c r="FNJ129" s="421"/>
      <c r="FNK129" s="421"/>
      <c r="FNL129" s="421"/>
      <c r="FNM129" s="421"/>
      <c r="FNN129" s="421"/>
      <c r="FNO129" s="421"/>
      <c r="FNP129" s="421"/>
      <c r="FNQ129" s="421"/>
      <c r="FNR129" s="421"/>
      <c r="FNS129" s="421"/>
      <c r="FNT129" s="421"/>
      <c r="FNU129" s="421"/>
      <c r="FNV129" s="421"/>
      <c r="FNW129" s="421"/>
      <c r="FNX129" s="421"/>
      <c r="FNY129" s="421"/>
      <c r="FNZ129" s="421"/>
      <c r="FOA129" s="421"/>
      <c r="FOB129" s="421"/>
      <c r="FOC129" s="421"/>
      <c r="FOD129" s="421"/>
      <c r="FOE129" s="421"/>
      <c r="FOF129" s="421"/>
      <c r="FOG129" s="421"/>
      <c r="FOH129" s="421"/>
      <c r="FOI129" s="421"/>
      <c r="FOJ129" s="421"/>
      <c r="FOK129" s="421"/>
      <c r="FOL129" s="421"/>
      <c r="FOM129" s="421"/>
      <c r="FON129" s="421"/>
      <c r="FOO129" s="421"/>
      <c r="FOP129" s="421"/>
      <c r="FOQ129" s="421"/>
      <c r="FOR129" s="421"/>
      <c r="FOS129" s="421"/>
      <c r="FOT129" s="421"/>
      <c r="FOU129" s="421"/>
      <c r="FOV129" s="421"/>
      <c r="FOW129" s="421"/>
      <c r="FOX129" s="421"/>
      <c r="FOY129" s="421"/>
      <c r="FOZ129" s="421"/>
      <c r="FPA129" s="421"/>
      <c r="FPB129" s="421"/>
      <c r="FPC129" s="421"/>
      <c r="FPD129" s="421"/>
      <c r="FPE129" s="421"/>
      <c r="FPF129" s="421"/>
      <c r="FPG129" s="421"/>
      <c r="FPH129" s="421"/>
      <c r="FPI129" s="421"/>
      <c r="FPJ129" s="421"/>
      <c r="FPK129" s="421"/>
      <c r="FPL129" s="421"/>
      <c r="FPM129" s="421"/>
      <c r="FPN129" s="421"/>
      <c r="FPO129" s="421"/>
      <c r="FPP129" s="421"/>
      <c r="FPQ129" s="421"/>
      <c r="FPR129" s="421"/>
      <c r="FPS129" s="421"/>
      <c r="FPT129" s="421"/>
      <c r="FPU129" s="421"/>
      <c r="FPV129" s="421"/>
      <c r="FPW129" s="421"/>
      <c r="FPX129" s="421"/>
      <c r="FPY129" s="421"/>
      <c r="FPZ129" s="421"/>
      <c r="FQA129" s="421"/>
      <c r="FQB129" s="421"/>
      <c r="FQC129" s="421"/>
      <c r="FQD129" s="421"/>
      <c r="FQE129" s="421"/>
      <c r="FQF129" s="421"/>
      <c r="FQG129" s="421"/>
      <c r="FQH129" s="421"/>
      <c r="FQI129" s="421"/>
      <c r="FQJ129" s="421"/>
      <c r="FQK129" s="421"/>
      <c r="FQL129" s="421"/>
      <c r="FQM129" s="421"/>
      <c r="FQN129" s="421"/>
      <c r="FQO129" s="421"/>
      <c r="FQP129" s="421"/>
      <c r="FQQ129" s="421"/>
      <c r="FQR129" s="421"/>
      <c r="FQS129" s="421"/>
      <c r="FQT129" s="421"/>
      <c r="FQU129" s="421"/>
      <c r="FQV129" s="421"/>
      <c r="FQW129" s="421"/>
      <c r="FQX129" s="421"/>
      <c r="FQY129" s="421"/>
      <c r="FQZ129" s="421"/>
      <c r="FRA129" s="421"/>
      <c r="FRB129" s="421"/>
      <c r="FRC129" s="421"/>
      <c r="FRD129" s="421"/>
      <c r="FRE129" s="421"/>
      <c r="FRF129" s="421"/>
      <c r="FRG129" s="421"/>
      <c r="FRH129" s="421"/>
      <c r="FRI129" s="421"/>
      <c r="FRJ129" s="421"/>
      <c r="FRK129" s="421"/>
      <c r="FRL129" s="421"/>
      <c r="FRM129" s="421"/>
      <c r="FRN129" s="421"/>
      <c r="FRO129" s="421"/>
      <c r="FRP129" s="421"/>
      <c r="FRQ129" s="421"/>
      <c r="FRR129" s="421"/>
      <c r="FRS129" s="421"/>
      <c r="FRT129" s="421"/>
      <c r="FRU129" s="421"/>
      <c r="FRV129" s="421"/>
      <c r="FRW129" s="421"/>
      <c r="FRX129" s="421"/>
      <c r="FRY129" s="421"/>
      <c r="FRZ129" s="421"/>
      <c r="FSA129" s="421"/>
      <c r="FSB129" s="421"/>
      <c r="FSC129" s="421"/>
      <c r="FSH129" s="421"/>
      <c r="FSI129" s="421"/>
      <c r="FSJ129" s="421"/>
      <c r="FSK129" s="421"/>
      <c r="FSL129" s="421"/>
      <c r="FSM129" s="421"/>
      <c r="FSN129" s="421"/>
      <c r="FSO129" s="421"/>
      <c r="FSP129" s="421"/>
      <c r="FSQ129" s="421"/>
      <c r="FSR129" s="421"/>
      <c r="FUJ129" s="421"/>
      <c r="FUK129" s="421"/>
      <c r="FUL129" s="421"/>
      <c r="FUM129" s="421"/>
      <c r="FUN129" s="421"/>
      <c r="FUO129" s="421"/>
      <c r="FUP129" s="421"/>
      <c r="FUQ129" s="421"/>
      <c r="FUR129" s="421"/>
      <c r="FUS129" s="421"/>
      <c r="FUT129" s="421"/>
      <c r="FUU129" s="421"/>
      <c r="FUV129" s="421"/>
      <c r="FUW129" s="421"/>
      <c r="FUX129" s="421"/>
      <c r="FUY129" s="421"/>
      <c r="FUZ129" s="421"/>
      <c r="FVA129" s="421"/>
      <c r="FVB129" s="421"/>
      <c r="FVC129" s="421"/>
      <c r="FVD129" s="421"/>
      <c r="FVE129" s="421"/>
      <c r="FVF129" s="421"/>
      <c r="FVG129" s="421"/>
      <c r="FVH129" s="421"/>
      <c r="FVI129" s="421"/>
      <c r="FVJ129" s="421"/>
      <c r="FVK129" s="421"/>
      <c r="FVL129" s="421"/>
      <c r="FVM129" s="421"/>
      <c r="FVN129" s="421"/>
      <c r="FVO129" s="421"/>
      <c r="FVP129" s="421"/>
      <c r="FVQ129" s="421"/>
      <c r="FVR129" s="421"/>
      <c r="FVS129" s="421"/>
      <c r="FVT129" s="421"/>
      <c r="FVU129" s="421"/>
      <c r="FVV129" s="421"/>
      <c r="FVW129" s="421"/>
      <c r="FVX129" s="421"/>
      <c r="FVY129" s="421"/>
      <c r="FVZ129" s="421"/>
      <c r="FWA129" s="421"/>
      <c r="FWB129" s="421"/>
      <c r="FWC129" s="421"/>
      <c r="FWD129" s="421"/>
      <c r="FWE129" s="421"/>
      <c r="FWF129" s="421"/>
      <c r="FWG129" s="421"/>
      <c r="FWH129" s="421"/>
      <c r="FWI129" s="421"/>
      <c r="FWJ129" s="421"/>
      <c r="FWK129" s="421"/>
      <c r="FWL129" s="421"/>
      <c r="FWM129" s="421"/>
      <c r="FWN129" s="421"/>
      <c r="FWO129" s="421"/>
      <c r="FWP129" s="421"/>
      <c r="FWQ129" s="421"/>
      <c r="FWR129" s="421"/>
      <c r="FWS129" s="421"/>
      <c r="FWT129" s="421"/>
      <c r="FWU129" s="421"/>
      <c r="FWV129" s="421"/>
      <c r="FWW129" s="421"/>
      <c r="FWX129" s="421"/>
      <c r="FWY129" s="421"/>
      <c r="FWZ129" s="421"/>
      <c r="FXA129" s="421"/>
      <c r="FXB129" s="421"/>
      <c r="FXC129" s="421"/>
      <c r="FXD129" s="421"/>
      <c r="FXE129" s="421"/>
      <c r="FXF129" s="421"/>
      <c r="FXG129" s="421"/>
      <c r="FXH129" s="421"/>
      <c r="FXI129" s="421"/>
      <c r="FXJ129" s="421"/>
      <c r="FXK129" s="421"/>
      <c r="FXL129" s="421"/>
      <c r="FXM129" s="421"/>
      <c r="FXN129" s="421"/>
      <c r="FXO129" s="421"/>
      <c r="FXP129" s="421"/>
      <c r="FXQ129" s="421"/>
      <c r="FXR129" s="421"/>
      <c r="FXS129" s="421"/>
      <c r="FXT129" s="421"/>
      <c r="FXU129" s="421"/>
      <c r="FXV129" s="421"/>
      <c r="FXW129" s="421"/>
      <c r="FXX129" s="421"/>
      <c r="FXY129" s="421"/>
      <c r="FXZ129" s="421"/>
      <c r="FYA129" s="421"/>
      <c r="FYB129" s="421"/>
      <c r="FYC129" s="421"/>
      <c r="FYD129" s="421"/>
      <c r="FYE129" s="421"/>
      <c r="FYF129" s="421"/>
      <c r="FYG129" s="421"/>
      <c r="FYH129" s="421"/>
      <c r="FYI129" s="421"/>
      <c r="FYJ129" s="421"/>
      <c r="FYK129" s="421"/>
      <c r="FYL129" s="421"/>
      <c r="FYM129" s="421"/>
      <c r="FYN129" s="421"/>
      <c r="FYO129" s="421"/>
      <c r="FYP129" s="421"/>
      <c r="FYQ129" s="421"/>
      <c r="FYR129" s="421"/>
      <c r="FYS129" s="421"/>
      <c r="FYT129" s="421"/>
      <c r="FYU129" s="421"/>
      <c r="FYV129" s="421"/>
      <c r="FYW129" s="421"/>
      <c r="FYX129" s="421"/>
      <c r="FYY129" s="421"/>
      <c r="FYZ129" s="421"/>
      <c r="FZA129" s="421"/>
      <c r="FZB129" s="421"/>
      <c r="FZC129" s="421"/>
      <c r="FZD129" s="421"/>
      <c r="FZE129" s="421"/>
      <c r="FZF129" s="421"/>
      <c r="FZG129" s="421"/>
      <c r="FZH129" s="421"/>
      <c r="FZI129" s="421"/>
      <c r="FZJ129" s="421"/>
      <c r="FZK129" s="421"/>
      <c r="FZL129" s="421"/>
      <c r="FZM129" s="421"/>
      <c r="FZN129" s="421"/>
      <c r="FZO129" s="421"/>
      <c r="FZP129" s="421"/>
      <c r="FZQ129" s="421"/>
      <c r="FZR129" s="421"/>
      <c r="FZS129" s="421"/>
      <c r="FZT129" s="421"/>
      <c r="FZU129" s="421"/>
      <c r="FZV129" s="421"/>
      <c r="FZW129" s="421"/>
      <c r="FZX129" s="421"/>
      <c r="FZY129" s="421"/>
      <c r="FZZ129" s="421"/>
      <c r="GAA129" s="421"/>
      <c r="GAB129" s="421"/>
      <c r="GAC129" s="421"/>
      <c r="GAD129" s="421"/>
      <c r="GAE129" s="421"/>
      <c r="GAF129" s="421"/>
      <c r="GAG129" s="421"/>
      <c r="GAH129" s="421"/>
      <c r="GAI129" s="421"/>
      <c r="GAJ129" s="421"/>
      <c r="GAK129" s="421"/>
      <c r="GAL129" s="421"/>
      <c r="GAM129" s="421"/>
      <c r="GAN129" s="421"/>
      <c r="GAO129" s="421"/>
      <c r="GAP129" s="421"/>
      <c r="GAQ129" s="421"/>
      <c r="GAR129" s="421"/>
      <c r="GAS129" s="421"/>
      <c r="GAT129" s="421"/>
      <c r="GAU129" s="421"/>
      <c r="GAV129" s="421"/>
      <c r="GAW129" s="421"/>
      <c r="GAX129" s="421"/>
      <c r="GAY129" s="421"/>
      <c r="GAZ129" s="421"/>
      <c r="GBA129" s="421"/>
      <c r="GBB129" s="421"/>
      <c r="GBC129" s="421"/>
      <c r="GBD129" s="421"/>
      <c r="GBE129" s="421"/>
      <c r="GBF129" s="421"/>
      <c r="GBG129" s="421"/>
      <c r="GBH129" s="421"/>
      <c r="GBI129" s="421"/>
      <c r="GBJ129" s="421"/>
      <c r="GBK129" s="421"/>
      <c r="GBL129" s="421"/>
      <c r="GBM129" s="421"/>
      <c r="GBN129" s="421"/>
      <c r="GBO129" s="421"/>
      <c r="GBP129" s="421"/>
      <c r="GBQ129" s="421"/>
      <c r="GBR129" s="421"/>
      <c r="GBS129" s="421"/>
      <c r="GBT129" s="421"/>
      <c r="GBU129" s="421"/>
      <c r="GBV129" s="421"/>
      <c r="GBW129" s="421"/>
      <c r="GBX129" s="421"/>
      <c r="GBY129" s="421"/>
      <c r="GCD129" s="421"/>
      <c r="GCE129" s="421"/>
      <c r="GCF129" s="421"/>
      <c r="GCG129" s="421"/>
      <c r="GCH129" s="421"/>
      <c r="GCI129" s="421"/>
      <c r="GCJ129" s="421"/>
      <c r="GCK129" s="421"/>
      <c r="GCL129" s="421"/>
      <c r="GCM129" s="421"/>
      <c r="GCN129" s="421"/>
      <c r="GEF129" s="421"/>
      <c r="GEG129" s="421"/>
      <c r="GEH129" s="421"/>
      <c r="GEI129" s="421"/>
      <c r="GEJ129" s="421"/>
      <c r="GEK129" s="421"/>
      <c r="GEL129" s="421"/>
      <c r="GEM129" s="421"/>
      <c r="GEN129" s="421"/>
      <c r="GEO129" s="421"/>
      <c r="GEP129" s="421"/>
      <c r="GEQ129" s="421"/>
      <c r="GER129" s="421"/>
      <c r="GES129" s="421"/>
      <c r="GET129" s="421"/>
      <c r="GEU129" s="421"/>
      <c r="GEV129" s="421"/>
      <c r="GEW129" s="421"/>
      <c r="GEX129" s="421"/>
      <c r="GEY129" s="421"/>
      <c r="GEZ129" s="421"/>
      <c r="GFA129" s="421"/>
      <c r="GFB129" s="421"/>
      <c r="GFC129" s="421"/>
      <c r="GFD129" s="421"/>
      <c r="GFE129" s="421"/>
      <c r="GFF129" s="421"/>
      <c r="GFG129" s="421"/>
      <c r="GFH129" s="421"/>
      <c r="GFI129" s="421"/>
      <c r="GFJ129" s="421"/>
      <c r="GFK129" s="421"/>
      <c r="GFL129" s="421"/>
      <c r="GFM129" s="421"/>
      <c r="GFN129" s="421"/>
      <c r="GFO129" s="421"/>
      <c r="GFP129" s="421"/>
      <c r="GFQ129" s="421"/>
      <c r="GFR129" s="421"/>
      <c r="GFS129" s="421"/>
      <c r="GFT129" s="421"/>
      <c r="GFU129" s="421"/>
      <c r="GFV129" s="421"/>
      <c r="GFW129" s="421"/>
      <c r="GFX129" s="421"/>
      <c r="GFY129" s="421"/>
      <c r="GFZ129" s="421"/>
      <c r="GGA129" s="421"/>
      <c r="GGB129" s="421"/>
      <c r="GGC129" s="421"/>
      <c r="GGD129" s="421"/>
      <c r="GGE129" s="421"/>
      <c r="GGF129" s="421"/>
      <c r="GGG129" s="421"/>
      <c r="GGH129" s="421"/>
      <c r="GGI129" s="421"/>
      <c r="GGJ129" s="421"/>
      <c r="GGK129" s="421"/>
      <c r="GGL129" s="421"/>
      <c r="GGM129" s="421"/>
      <c r="GGN129" s="421"/>
      <c r="GGO129" s="421"/>
      <c r="GGP129" s="421"/>
      <c r="GGQ129" s="421"/>
      <c r="GGR129" s="421"/>
      <c r="GGS129" s="421"/>
      <c r="GGT129" s="421"/>
      <c r="GGU129" s="421"/>
      <c r="GGV129" s="421"/>
      <c r="GGW129" s="421"/>
      <c r="GGX129" s="421"/>
      <c r="GGY129" s="421"/>
      <c r="GGZ129" s="421"/>
      <c r="GHA129" s="421"/>
      <c r="GHB129" s="421"/>
      <c r="GHC129" s="421"/>
      <c r="GHD129" s="421"/>
      <c r="GHE129" s="421"/>
      <c r="GHF129" s="421"/>
      <c r="GHG129" s="421"/>
      <c r="GHH129" s="421"/>
      <c r="GHI129" s="421"/>
      <c r="GHJ129" s="421"/>
      <c r="GHK129" s="421"/>
      <c r="GHL129" s="421"/>
      <c r="GHM129" s="421"/>
      <c r="GHN129" s="421"/>
      <c r="GHO129" s="421"/>
      <c r="GHP129" s="421"/>
      <c r="GHQ129" s="421"/>
      <c r="GHR129" s="421"/>
      <c r="GHS129" s="421"/>
      <c r="GHT129" s="421"/>
      <c r="GHU129" s="421"/>
      <c r="GHV129" s="421"/>
      <c r="GHW129" s="421"/>
      <c r="GHX129" s="421"/>
      <c r="GHY129" s="421"/>
      <c r="GHZ129" s="421"/>
      <c r="GIA129" s="421"/>
      <c r="GIB129" s="421"/>
      <c r="GIC129" s="421"/>
      <c r="GID129" s="421"/>
      <c r="GIE129" s="421"/>
      <c r="GIF129" s="421"/>
      <c r="GIG129" s="421"/>
      <c r="GIH129" s="421"/>
      <c r="GII129" s="421"/>
      <c r="GIJ129" s="421"/>
      <c r="GIK129" s="421"/>
      <c r="GIL129" s="421"/>
      <c r="GIM129" s="421"/>
      <c r="GIN129" s="421"/>
      <c r="GIO129" s="421"/>
      <c r="GIP129" s="421"/>
      <c r="GIQ129" s="421"/>
      <c r="GIR129" s="421"/>
      <c r="GIS129" s="421"/>
      <c r="GIT129" s="421"/>
      <c r="GIU129" s="421"/>
      <c r="GIV129" s="421"/>
      <c r="GIW129" s="421"/>
      <c r="GIX129" s="421"/>
      <c r="GIY129" s="421"/>
      <c r="GIZ129" s="421"/>
      <c r="GJA129" s="421"/>
      <c r="GJB129" s="421"/>
      <c r="GJC129" s="421"/>
      <c r="GJD129" s="421"/>
      <c r="GJE129" s="421"/>
      <c r="GJF129" s="421"/>
      <c r="GJG129" s="421"/>
      <c r="GJH129" s="421"/>
      <c r="GJI129" s="421"/>
      <c r="GJJ129" s="421"/>
      <c r="GJK129" s="421"/>
      <c r="GJL129" s="421"/>
      <c r="GJM129" s="421"/>
      <c r="GJN129" s="421"/>
      <c r="GJO129" s="421"/>
      <c r="GJP129" s="421"/>
      <c r="GJQ129" s="421"/>
      <c r="GJR129" s="421"/>
      <c r="GJS129" s="421"/>
      <c r="GJT129" s="421"/>
      <c r="GJU129" s="421"/>
      <c r="GJV129" s="421"/>
      <c r="GJW129" s="421"/>
      <c r="GJX129" s="421"/>
      <c r="GJY129" s="421"/>
      <c r="GJZ129" s="421"/>
      <c r="GKA129" s="421"/>
      <c r="GKB129" s="421"/>
      <c r="GKC129" s="421"/>
      <c r="GKD129" s="421"/>
      <c r="GKE129" s="421"/>
      <c r="GKF129" s="421"/>
      <c r="GKG129" s="421"/>
      <c r="GKH129" s="421"/>
      <c r="GKI129" s="421"/>
      <c r="GKJ129" s="421"/>
      <c r="GKK129" s="421"/>
      <c r="GKL129" s="421"/>
      <c r="GKM129" s="421"/>
      <c r="GKN129" s="421"/>
      <c r="GKO129" s="421"/>
      <c r="GKP129" s="421"/>
      <c r="GKQ129" s="421"/>
      <c r="GKR129" s="421"/>
      <c r="GKS129" s="421"/>
      <c r="GKT129" s="421"/>
      <c r="GKU129" s="421"/>
      <c r="GKV129" s="421"/>
      <c r="GKW129" s="421"/>
      <c r="GKX129" s="421"/>
      <c r="GKY129" s="421"/>
      <c r="GKZ129" s="421"/>
      <c r="GLA129" s="421"/>
      <c r="GLB129" s="421"/>
      <c r="GLC129" s="421"/>
      <c r="GLD129" s="421"/>
      <c r="GLE129" s="421"/>
      <c r="GLF129" s="421"/>
      <c r="GLG129" s="421"/>
      <c r="GLH129" s="421"/>
      <c r="GLI129" s="421"/>
      <c r="GLJ129" s="421"/>
      <c r="GLK129" s="421"/>
      <c r="GLL129" s="421"/>
      <c r="GLM129" s="421"/>
      <c r="GLN129" s="421"/>
      <c r="GLO129" s="421"/>
      <c r="GLP129" s="421"/>
      <c r="GLQ129" s="421"/>
      <c r="GLR129" s="421"/>
      <c r="GLS129" s="421"/>
      <c r="GLT129" s="421"/>
      <c r="GLU129" s="421"/>
      <c r="GLZ129" s="421"/>
      <c r="GMA129" s="421"/>
      <c r="GMB129" s="421"/>
      <c r="GMC129" s="421"/>
      <c r="GMD129" s="421"/>
      <c r="GME129" s="421"/>
      <c r="GMF129" s="421"/>
      <c r="GMG129" s="421"/>
      <c r="GMH129" s="421"/>
      <c r="GMI129" s="421"/>
      <c r="GMJ129" s="421"/>
      <c r="GOB129" s="421"/>
      <c r="GOC129" s="421"/>
      <c r="GOD129" s="421"/>
      <c r="GOE129" s="421"/>
      <c r="GOF129" s="421"/>
      <c r="GOG129" s="421"/>
      <c r="GOH129" s="421"/>
      <c r="GOI129" s="421"/>
      <c r="GOJ129" s="421"/>
      <c r="GOK129" s="421"/>
      <c r="GOL129" s="421"/>
      <c r="GOM129" s="421"/>
      <c r="GON129" s="421"/>
      <c r="GOO129" s="421"/>
      <c r="GOP129" s="421"/>
      <c r="GOQ129" s="421"/>
      <c r="GOR129" s="421"/>
      <c r="GOS129" s="421"/>
      <c r="GOT129" s="421"/>
      <c r="GOU129" s="421"/>
      <c r="GOV129" s="421"/>
      <c r="GOW129" s="421"/>
      <c r="GOX129" s="421"/>
      <c r="GOY129" s="421"/>
      <c r="GOZ129" s="421"/>
      <c r="GPA129" s="421"/>
      <c r="GPB129" s="421"/>
      <c r="GPC129" s="421"/>
      <c r="GPD129" s="421"/>
      <c r="GPE129" s="421"/>
      <c r="GPF129" s="421"/>
      <c r="GPG129" s="421"/>
      <c r="GPH129" s="421"/>
      <c r="GPI129" s="421"/>
      <c r="GPJ129" s="421"/>
      <c r="GPK129" s="421"/>
      <c r="GPL129" s="421"/>
      <c r="GPM129" s="421"/>
      <c r="GPN129" s="421"/>
      <c r="GPO129" s="421"/>
      <c r="GPP129" s="421"/>
      <c r="GPQ129" s="421"/>
      <c r="GPR129" s="421"/>
      <c r="GPS129" s="421"/>
      <c r="GPT129" s="421"/>
      <c r="GPU129" s="421"/>
      <c r="GPV129" s="421"/>
      <c r="GPW129" s="421"/>
      <c r="GPX129" s="421"/>
      <c r="GPY129" s="421"/>
      <c r="GPZ129" s="421"/>
      <c r="GQA129" s="421"/>
      <c r="GQB129" s="421"/>
      <c r="GQC129" s="421"/>
      <c r="GQD129" s="421"/>
      <c r="GQE129" s="421"/>
      <c r="GQF129" s="421"/>
      <c r="GQG129" s="421"/>
      <c r="GQH129" s="421"/>
      <c r="GQI129" s="421"/>
      <c r="GQJ129" s="421"/>
      <c r="GQK129" s="421"/>
      <c r="GQL129" s="421"/>
      <c r="GQM129" s="421"/>
      <c r="GQN129" s="421"/>
      <c r="GQO129" s="421"/>
      <c r="GQP129" s="421"/>
      <c r="GQQ129" s="421"/>
      <c r="GQR129" s="421"/>
      <c r="GQS129" s="421"/>
      <c r="GQT129" s="421"/>
      <c r="GQU129" s="421"/>
      <c r="GQV129" s="421"/>
      <c r="GQW129" s="421"/>
      <c r="GQX129" s="421"/>
      <c r="GQY129" s="421"/>
      <c r="GQZ129" s="421"/>
      <c r="GRA129" s="421"/>
      <c r="GRB129" s="421"/>
      <c r="GRC129" s="421"/>
      <c r="GRD129" s="421"/>
      <c r="GRE129" s="421"/>
      <c r="GRF129" s="421"/>
      <c r="GRG129" s="421"/>
      <c r="GRH129" s="421"/>
      <c r="GRI129" s="421"/>
      <c r="GRJ129" s="421"/>
      <c r="GRK129" s="421"/>
      <c r="GRL129" s="421"/>
      <c r="GRM129" s="421"/>
      <c r="GRN129" s="421"/>
      <c r="GRO129" s="421"/>
      <c r="GRP129" s="421"/>
      <c r="GRQ129" s="421"/>
      <c r="GRR129" s="421"/>
      <c r="GRS129" s="421"/>
      <c r="GRT129" s="421"/>
      <c r="GRU129" s="421"/>
      <c r="GRV129" s="421"/>
      <c r="GRW129" s="421"/>
      <c r="GRX129" s="421"/>
      <c r="GRY129" s="421"/>
      <c r="GRZ129" s="421"/>
      <c r="GSA129" s="421"/>
      <c r="GSB129" s="421"/>
      <c r="GSC129" s="421"/>
      <c r="GSD129" s="421"/>
      <c r="GSE129" s="421"/>
      <c r="GSF129" s="421"/>
      <c r="GSG129" s="421"/>
      <c r="GSH129" s="421"/>
      <c r="GSI129" s="421"/>
      <c r="GSJ129" s="421"/>
      <c r="GSK129" s="421"/>
      <c r="GSL129" s="421"/>
      <c r="GSM129" s="421"/>
      <c r="GSN129" s="421"/>
      <c r="GSO129" s="421"/>
      <c r="GSP129" s="421"/>
      <c r="GSQ129" s="421"/>
      <c r="GSR129" s="421"/>
      <c r="GSS129" s="421"/>
      <c r="GST129" s="421"/>
      <c r="GSU129" s="421"/>
      <c r="GSV129" s="421"/>
      <c r="GSW129" s="421"/>
      <c r="GSX129" s="421"/>
      <c r="GSY129" s="421"/>
      <c r="GSZ129" s="421"/>
      <c r="GTA129" s="421"/>
      <c r="GTB129" s="421"/>
      <c r="GTC129" s="421"/>
      <c r="GTD129" s="421"/>
      <c r="GTE129" s="421"/>
      <c r="GTF129" s="421"/>
      <c r="GTG129" s="421"/>
      <c r="GTH129" s="421"/>
      <c r="GTI129" s="421"/>
      <c r="GTJ129" s="421"/>
      <c r="GTK129" s="421"/>
      <c r="GTL129" s="421"/>
      <c r="GTM129" s="421"/>
      <c r="GTN129" s="421"/>
      <c r="GTO129" s="421"/>
      <c r="GTP129" s="421"/>
      <c r="GTQ129" s="421"/>
      <c r="GTR129" s="421"/>
      <c r="GTS129" s="421"/>
      <c r="GTT129" s="421"/>
      <c r="GTU129" s="421"/>
      <c r="GTV129" s="421"/>
      <c r="GTW129" s="421"/>
      <c r="GTX129" s="421"/>
      <c r="GTY129" s="421"/>
      <c r="GTZ129" s="421"/>
      <c r="GUA129" s="421"/>
      <c r="GUB129" s="421"/>
      <c r="GUC129" s="421"/>
      <c r="GUD129" s="421"/>
      <c r="GUE129" s="421"/>
      <c r="GUF129" s="421"/>
      <c r="GUG129" s="421"/>
      <c r="GUH129" s="421"/>
      <c r="GUI129" s="421"/>
      <c r="GUJ129" s="421"/>
      <c r="GUK129" s="421"/>
      <c r="GUL129" s="421"/>
      <c r="GUM129" s="421"/>
      <c r="GUN129" s="421"/>
      <c r="GUO129" s="421"/>
      <c r="GUP129" s="421"/>
      <c r="GUQ129" s="421"/>
      <c r="GUR129" s="421"/>
      <c r="GUS129" s="421"/>
      <c r="GUT129" s="421"/>
      <c r="GUU129" s="421"/>
      <c r="GUV129" s="421"/>
      <c r="GUW129" s="421"/>
      <c r="GUX129" s="421"/>
      <c r="GUY129" s="421"/>
      <c r="GUZ129" s="421"/>
      <c r="GVA129" s="421"/>
      <c r="GVB129" s="421"/>
      <c r="GVC129" s="421"/>
      <c r="GVD129" s="421"/>
      <c r="GVE129" s="421"/>
      <c r="GVF129" s="421"/>
      <c r="GVG129" s="421"/>
      <c r="GVH129" s="421"/>
      <c r="GVI129" s="421"/>
      <c r="GVJ129" s="421"/>
      <c r="GVK129" s="421"/>
      <c r="GVL129" s="421"/>
      <c r="GVM129" s="421"/>
      <c r="GVN129" s="421"/>
      <c r="GVO129" s="421"/>
      <c r="GVP129" s="421"/>
      <c r="GVQ129" s="421"/>
      <c r="GVV129" s="421"/>
      <c r="GVW129" s="421"/>
      <c r="GVX129" s="421"/>
      <c r="GVY129" s="421"/>
      <c r="GVZ129" s="421"/>
      <c r="GWA129" s="421"/>
      <c r="GWB129" s="421"/>
      <c r="GWC129" s="421"/>
      <c r="GWD129" s="421"/>
      <c r="GWE129" s="421"/>
      <c r="GWF129" s="421"/>
      <c r="GXX129" s="421"/>
      <c r="GXY129" s="421"/>
      <c r="GXZ129" s="421"/>
      <c r="GYA129" s="421"/>
      <c r="GYB129" s="421"/>
      <c r="GYC129" s="421"/>
      <c r="GYD129" s="421"/>
      <c r="GYE129" s="421"/>
      <c r="GYF129" s="421"/>
      <c r="GYG129" s="421"/>
      <c r="GYH129" s="421"/>
      <c r="GYI129" s="421"/>
      <c r="GYJ129" s="421"/>
      <c r="GYK129" s="421"/>
      <c r="GYL129" s="421"/>
      <c r="GYM129" s="421"/>
      <c r="GYN129" s="421"/>
      <c r="GYO129" s="421"/>
      <c r="GYP129" s="421"/>
      <c r="GYQ129" s="421"/>
      <c r="GYR129" s="421"/>
      <c r="GYS129" s="421"/>
      <c r="GYT129" s="421"/>
      <c r="GYU129" s="421"/>
      <c r="GYV129" s="421"/>
      <c r="GYW129" s="421"/>
      <c r="GYX129" s="421"/>
      <c r="GYY129" s="421"/>
      <c r="GYZ129" s="421"/>
      <c r="GZA129" s="421"/>
      <c r="GZB129" s="421"/>
      <c r="GZC129" s="421"/>
      <c r="GZD129" s="421"/>
      <c r="GZE129" s="421"/>
      <c r="GZF129" s="421"/>
      <c r="GZG129" s="421"/>
      <c r="GZH129" s="421"/>
      <c r="GZI129" s="421"/>
      <c r="GZJ129" s="421"/>
      <c r="GZK129" s="421"/>
      <c r="GZL129" s="421"/>
      <c r="GZM129" s="421"/>
      <c r="GZN129" s="421"/>
      <c r="GZO129" s="421"/>
      <c r="GZP129" s="421"/>
      <c r="GZQ129" s="421"/>
      <c r="GZR129" s="421"/>
      <c r="GZS129" s="421"/>
      <c r="GZT129" s="421"/>
      <c r="GZU129" s="421"/>
      <c r="GZV129" s="421"/>
      <c r="GZW129" s="421"/>
      <c r="GZX129" s="421"/>
      <c r="GZY129" s="421"/>
      <c r="GZZ129" s="421"/>
      <c r="HAA129" s="421"/>
      <c r="HAB129" s="421"/>
      <c r="HAC129" s="421"/>
      <c r="HAD129" s="421"/>
      <c r="HAE129" s="421"/>
      <c r="HAF129" s="421"/>
      <c r="HAG129" s="421"/>
      <c r="HAH129" s="421"/>
      <c r="HAI129" s="421"/>
      <c r="HAJ129" s="421"/>
      <c r="HAK129" s="421"/>
      <c r="HAL129" s="421"/>
      <c r="HAM129" s="421"/>
      <c r="HAN129" s="421"/>
      <c r="HAO129" s="421"/>
      <c r="HAP129" s="421"/>
      <c r="HAQ129" s="421"/>
      <c r="HAR129" s="421"/>
      <c r="HAS129" s="421"/>
      <c r="HAT129" s="421"/>
      <c r="HAU129" s="421"/>
      <c r="HAV129" s="421"/>
      <c r="HAW129" s="421"/>
      <c r="HAX129" s="421"/>
      <c r="HAY129" s="421"/>
      <c r="HAZ129" s="421"/>
      <c r="HBA129" s="421"/>
      <c r="HBB129" s="421"/>
      <c r="HBC129" s="421"/>
      <c r="HBD129" s="421"/>
      <c r="HBE129" s="421"/>
      <c r="HBF129" s="421"/>
      <c r="HBG129" s="421"/>
      <c r="HBH129" s="421"/>
      <c r="HBI129" s="421"/>
      <c r="HBJ129" s="421"/>
      <c r="HBK129" s="421"/>
      <c r="HBL129" s="421"/>
      <c r="HBM129" s="421"/>
      <c r="HBN129" s="421"/>
      <c r="HBO129" s="421"/>
      <c r="HBP129" s="421"/>
      <c r="HBQ129" s="421"/>
      <c r="HBR129" s="421"/>
      <c r="HBS129" s="421"/>
      <c r="HBT129" s="421"/>
      <c r="HBU129" s="421"/>
      <c r="HBV129" s="421"/>
      <c r="HBW129" s="421"/>
      <c r="HBX129" s="421"/>
      <c r="HBY129" s="421"/>
      <c r="HBZ129" s="421"/>
      <c r="HCA129" s="421"/>
      <c r="HCB129" s="421"/>
      <c r="HCC129" s="421"/>
      <c r="HCD129" s="421"/>
      <c r="HCE129" s="421"/>
      <c r="HCF129" s="421"/>
      <c r="HCG129" s="421"/>
      <c r="HCH129" s="421"/>
      <c r="HCI129" s="421"/>
      <c r="HCJ129" s="421"/>
      <c r="HCK129" s="421"/>
      <c r="HCL129" s="421"/>
      <c r="HCM129" s="421"/>
      <c r="HCN129" s="421"/>
      <c r="HCO129" s="421"/>
      <c r="HCP129" s="421"/>
      <c r="HCQ129" s="421"/>
      <c r="HCR129" s="421"/>
      <c r="HCS129" s="421"/>
      <c r="HCT129" s="421"/>
      <c r="HCU129" s="421"/>
      <c r="HCV129" s="421"/>
      <c r="HCW129" s="421"/>
      <c r="HCX129" s="421"/>
      <c r="HCY129" s="421"/>
      <c r="HCZ129" s="421"/>
      <c r="HDA129" s="421"/>
      <c r="HDB129" s="421"/>
      <c r="HDC129" s="421"/>
      <c r="HDD129" s="421"/>
      <c r="HDE129" s="421"/>
      <c r="HDF129" s="421"/>
      <c r="HDG129" s="421"/>
      <c r="HDH129" s="421"/>
      <c r="HDI129" s="421"/>
      <c r="HDJ129" s="421"/>
      <c r="HDK129" s="421"/>
      <c r="HDL129" s="421"/>
      <c r="HDM129" s="421"/>
      <c r="HDN129" s="421"/>
      <c r="HDO129" s="421"/>
      <c r="HDP129" s="421"/>
      <c r="HDQ129" s="421"/>
      <c r="HDR129" s="421"/>
      <c r="HDS129" s="421"/>
      <c r="HDT129" s="421"/>
      <c r="HDU129" s="421"/>
      <c r="HDV129" s="421"/>
      <c r="HDW129" s="421"/>
      <c r="HDX129" s="421"/>
      <c r="HDY129" s="421"/>
      <c r="HDZ129" s="421"/>
      <c r="HEA129" s="421"/>
      <c r="HEB129" s="421"/>
      <c r="HEC129" s="421"/>
      <c r="HED129" s="421"/>
      <c r="HEE129" s="421"/>
      <c r="HEF129" s="421"/>
      <c r="HEG129" s="421"/>
      <c r="HEH129" s="421"/>
      <c r="HEI129" s="421"/>
      <c r="HEJ129" s="421"/>
      <c r="HEK129" s="421"/>
      <c r="HEL129" s="421"/>
      <c r="HEM129" s="421"/>
      <c r="HEN129" s="421"/>
      <c r="HEO129" s="421"/>
      <c r="HEP129" s="421"/>
      <c r="HEQ129" s="421"/>
      <c r="HER129" s="421"/>
      <c r="HES129" s="421"/>
      <c r="HET129" s="421"/>
      <c r="HEU129" s="421"/>
      <c r="HEV129" s="421"/>
      <c r="HEW129" s="421"/>
      <c r="HEX129" s="421"/>
      <c r="HEY129" s="421"/>
      <c r="HEZ129" s="421"/>
      <c r="HFA129" s="421"/>
      <c r="HFB129" s="421"/>
      <c r="HFC129" s="421"/>
      <c r="HFD129" s="421"/>
      <c r="HFE129" s="421"/>
      <c r="HFF129" s="421"/>
      <c r="HFG129" s="421"/>
      <c r="HFH129" s="421"/>
      <c r="HFI129" s="421"/>
      <c r="HFJ129" s="421"/>
      <c r="HFK129" s="421"/>
      <c r="HFL129" s="421"/>
      <c r="HFM129" s="421"/>
      <c r="HFR129" s="421"/>
      <c r="HFS129" s="421"/>
      <c r="HFT129" s="421"/>
      <c r="HFU129" s="421"/>
      <c r="HFV129" s="421"/>
      <c r="HFW129" s="421"/>
      <c r="HFX129" s="421"/>
      <c r="HFY129" s="421"/>
      <c r="HFZ129" s="421"/>
      <c r="HGA129" s="421"/>
      <c r="HGB129" s="421"/>
      <c r="HHT129" s="421"/>
      <c r="HHU129" s="421"/>
      <c r="HHV129" s="421"/>
      <c r="HHW129" s="421"/>
      <c r="HHX129" s="421"/>
      <c r="HHY129" s="421"/>
      <c r="HHZ129" s="421"/>
      <c r="HIA129" s="421"/>
      <c r="HIB129" s="421"/>
      <c r="HIC129" s="421"/>
      <c r="HID129" s="421"/>
      <c r="HIE129" s="421"/>
      <c r="HIF129" s="421"/>
      <c r="HIG129" s="421"/>
      <c r="HIH129" s="421"/>
      <c r="HII129" s="421"/>
      <c r="HIJ129" s="421"/>
      <c r="HIK129" s="421"/>
      <c r="HIL129" s="421"/>
      <c r="HIM129" s="421"/>
      <c r="HIN129" s="421"/>
      <c r="HIO129" s="421"/>
      <c r="HIP129" s="421"/>
      <c r="HIQ129" s="421"/>
      <c r="HIR129" s="421"/>
      <c r="HIS129" s="421"/>
      <c r="HIT129" s="421"/>
      <c r="HIU129" s="421"/>
      <c r="HIV129" s="421"/>
      <c r="HIW129" s="421"/>
      <c r="HIX129" s="421"/>
      <c r="HIY129" s="421"/>
      <c r="HIZ129" s="421"/>
      <c r="HJA129" s="421"/>
      <c r="HJB129" s="421"/>
      <c r="HJC129" s="421"/>
      <c r="HJD129" s="421"/>
      <c r="HJE129" s="421"/>
      <c r="HJF129" s="421"/>
      <c r="HJG129" s="421"/>
      <c r="HJH129" s="421"/>
      <c r="HJI129" s="421"/>
      <c r="HJJ129" s="421"/>
      <c r="HJK129" s="421"/>
      <c r="HJL129" s="421"/>
      <c r="HJM129" s="421"/>
      <c r="HJN129" s="421"/>
      <c r="HJO129" s="421"/>
      <c r="HJP129" s="421"/>
      <c r="HJQ129" s="421"/>
      <c r="HJR129" s="421"/>
      <c r="HJS129" s="421"/>
      <c r="HJT129" s="421"/>
      <c r="HJU129" s="421"/>
      <c r="HJV129" s="421"/>
      <c r="HJW129" s="421"/>
      <c r="HJX129" s="421"/>
      <c r="HJY129" s="421"/>
      <c r="HJZ129" s="421"/>
      <c r="HKA129" s="421"/>
      <c r="HKB129" s="421"/>
      <c r="HKC129" s="421"/>
      <c r="HKD129" s="421"/>
      <c r="HKE129" s="421"/>
      <c r="HKF129" s="421"/>
      <c r="HKG129" s="421"/>
      <c r="HKH129" s="421"/>
      <c r="HKI129" s="421"/>
      <c r="HKJ129" s="421"/>
      <c r="HKK129" s="421"/>
      <c r="HKL129" s="421"/>
      <c r="HKM129" s="421"/>
      <c r="HKN129" s="421"/>
      <c r="HKO129" s="421"/>
      <c r="HKP129" s="421"/>
      <c r="HKQ129" s="421"/>
      <c r="HKR129" s="421"/>
      <c r="HKS129" s="421"/>
      <c r="HKT129" s="421"/>
      <c r="HKU129" s="421"/>
      <c r="HKV129" s="421"/>
      <c r="HKW129" s="421"/>
      <c r="HKX129" s="421"/>
      <c r="HKY129" s="421"/>
      <c r="HKZ129" s="421"/>
      <c r="HLA129" s="421"/>
      <c r="HLB129" s="421"/>
      <c r="HLC129" s="421"/>
      <c r="HLD129" s="421"/>
      <c r="HLE129" s="421"/>
      <c r="HLF129" s="421"/>
      <c r="HLG129" s="421"/>
      <c r="HLH129" s="421"/>
      <c r="HLI129" s="421"/>
      <c r="HLJ129" s="421"/>
      <c r="HLK129" s="421"/>
      <c r="HLL129" s="421"/>
      <c r="HLM129" s="421"/>
      <c r="HLN129" s="421"/>
      <c r="HLO129" s="421"/>
      <c r="HLP129" s="421"/>
      <c r="HLQ129" s="421"/>
      <c r="HLR129" s="421"/>
      <c r="HLS129" s="421"/>
      <c r="HLT129" s="421"/>
      <c r="HLU129" s="421"/>
      <c r="HLV129" s="421"/>
      <c r="HLW129" s="421"/>
      <c r="HLX129" s="421"/>
      <c r="HLY129" s="421"/>
      <c r="HLZ129" s="421"/>
      <c r="HMA129" s="421"/>
      <c r="HMB129" s="421"/>
      <c r="HMC129" s="421"/>
      <c r="HMD129" s="421"/>
      <c r="HME129" s="421"/>
      <c r="HMF129" s="421"/>
      <c r="HMG129" s="421"/>
      <c r="HMH129" s="421"/>
      <c r="HMI129" s="421"/>
      <c r="HMJ129" s="421"/>
      <c r="HMK129" s="421"/>
      <c r="HML129" s="421"/>
      <c r="HMM129" s="421"/>
      <c r="HMN129" s="421"/>
      <c r="HMO129" s="421"/>
      <c r="HMP129" s="421"/>
      <c r="HMQ129" s="421"/>
      <c r="HMR129" s="421"/>
      <c r="HMS129" s="421"/>
      <c r="HMT129" s="421"/>
      <c r="HMU129" s="421"/>
      <c r="HMV129" s="421"/>
      <c r="HMW129" s="421"/>
      <c r="HMX129" s="421"/>
      <c r="HMY129" s="421"/>
      <c r="HMZ129" s="421"/>
      <c r="HNA129" s="421"/>
      <c r="HNB129" s="421"/>
      <c r="HNC129" s="421"/>
      <c r="HND129" s="421"/>
      <c r="HNE129" s="421"/>
      <c r="HNF129" s="421"/>
      <c r="HNG129" s="421"/>
      <c r="HNH129" s="421"/>
      <c r="HNI129" s="421"/>
      <c r="HNJ129" s="421"/>
      <c r="HNK129" s="421"/>
      <c r="HNL129" s="421"/>
      <c r="HNM129" s="421"/>
      <c r="HNN129" s="421"/>
      <c r="HNO129" s="421"/>
      <c r="HNP129" s="421"/>
      <c r="HNQ129" s="421"/>
      <c r="HNR129" s="421"/>
      <c r="HNS129" s="421"/>
      <c r="HNT129" s="421"/>
      <c r="HNU129" s="421"/>
      <c r="HNV129" s="421"/>
      <c r="HNW129" s="421"/>
      <c r="HNX129" s="421"/>
      <c r="HNY129" s="421"/>
      <c r="HNZ129" s="421"/>
      <c r="HOA129" s="421"/>
      <c r="HOB129" s="421"/>
      <c r="HOC129" s="421"/>
      <c r="HOD129" s="421"/>
      <c r="HOE129" s="421"/>
      <c r="HOF129" s="421"/>
      <c r="HOG129" s="421"/>
      <c r="HOH129" s="421"/>
      <c r="HOI129" s="421"/>
      <c r="HOJ129" s="421"/>
      <c r="HOK129" s="421"/>
      <c r="HOL129" s="421"/>
      <c r="HOM129" s="421"/>
      <c r="HON129" s="421"/>
      <c r="HOO129" s="421"/>
      <c r="HOP129" s="421"/>
      <c r="HOQ129" s="421"/>
      <c r="HOR129" s="421"/>
      <c r="HOS129" s="421"/>
      <c r="HOT129" s="421"/>
      <c r="HOU129" s="421"/>
      <c r="HOV129" s="421"/>
      <c r="HOW129" s="421"/>
      <c r="HOX129" s="421"/>
      <c r="HOY129" s="421"/>
      <c r="HOZ129" s="421"/>
      <c r="HPA129" s="421"/>
      <c r="HPB129" s="421"/>
      <c r="HPC129" s="421"/>
      <c r="HPD129" s="421"/>
      <c r="HPE129" s="421"/>
      <c r="HPF129" s="421"/>
      <c r="HPG129" s="421"/>
      <c r="HPH129" s="421"/>
      <c r="HPI129" s="421"/>
      <c r="HPN129" s="421"/>
      <c r="HPO129" s="421"/>
      <c r="HPP129" s="421"/>
      <c r="HPQ129" s="421"/>
      <c r="HPR129" s="421"/>
      <c r="HPS129" s="421"/>
      <c r="HPT129" s="421"/>
      <c r="HPU129" s="421"/>
      <c r="HPV129" s="421"/>
      <c r="HPW129" s="421"/>
      <c r="HPX129" s="421"/>
      <c r="HRP129" s="421"/>
      <c r="HRQ129" s="421"/>
      <c r="HRR129" s="421"/>
      <c r="HRS129" s="421"/>
      <c r="HRT129" s="421"/>
      <c r="HRU129" s="421"/>
      <c r="HRV129" s="421"/>
      <c r="HRW129" s="421"/>
      <c r="HRX129" s="421"/>
      <c r="HRY129" s="421"/>
      <c r="HRZ129" s="421"/>
      <c r="HSA129" s="421"/>
      <c r="HSB129" s="421"/>
      <c r="HSC129" s="421"/>
      <c r="HSD129" s="421"/>
      <c r="HSE129" s="421"/>
      <c r="HSF129" s="421"/>
      <c r="HSG129" s="421"/>
      <c r="HSH129" s="421"/>
      <c r="HSI129" s="421"/>
      <c r="HSJ129" s="421"/>
      <c r="HSK129" s="421"/>
      <c r="HSL129" s="421"/>
      <c r="HSM129" s="421"/>
      <c r="HSN129" s="421"/>
      <c r="HSO129" s="421"/>
      <c r="HSP129" s="421"/>
      <c r="HSQ129" s="421"/>
      <c r="HSR129" s="421"/>
      <c r="HSS129" s="421"/>
      <c r="HST129" s="421"/>
      <c r="HSU129" s="421"/>
      <c r="HSV129" s="421"/>
      <c r="HSW129" s="421"/>
      <c r="HSX129" s="421"/>
      <c r="HSY129" s="421"/>
      <c r="HSZ129" s="421"/>
      <c r="HTA129" s="421"/>
      <c r="HTB129" s="421"/>
      <c r="HTC129" s="421"/>
      <c r="HTD129" s="421"/>
      <c r="HTE129" s="421"/>
      <c r="HTF129" s="421"/>
      <c r="HTG129" s="421"/>
      <c r="HTH129" s="421"/>
      <c r="HTI129" s="421"/>
      <c r="HTJ129" s="421"/>
      <c r="HTK129" s="421"/>
      <c r="HTL129" s="421"/>
      <c r="HTM129" s="421"/>
      <c r="HTN129" s="421"/>
      <c r="HTO129" s="421"/>
      <c r="HTP129" s="421"/>
      <c r="HTQ129" s="421"/>
      <c r="HTR129" s="421"/>
      <c r="HTS129" s="421"/>
      <c r="HTT129" s="421"/>
      <c r="HTU129" s="421"/>
      <c r="HTV129" s="421"/>
      <c r="HTW129" s="421"/>
      <c r="HTX129" s="421"/>
      <c r="HTY129" s="421"/>
      <c r="HTZ129" s="421"/>
      <c r="HUA129" s="421"/>
      <c r="HUB129" s="421"/>
      <c r="HUC129" s="421"/>
      <c r="HUD129" s="421"/>
      <c r="HUE129" s="421"/>
      <c r="HUF129" s="421"/>
      <c r="HUG129" s="421"/>
      <c r="HUH129" s="421"/>
      <c r="HUI129" s="421"/>
      <c r="HUJ129" s="421"/>
      <c r="HUK129" s="421"/>
      <c r="HUL129" s="421"/>
      <c r="HUM129" s="421"/>
      <c r="HUN129" s="421"/>
      <c r="HUO129" s="421"/>
      <c r="HUP129" s="421"/>
      <c r="HUQ129" s="421"/>
      <c r="HUR129" s="421"/>
      <c r="HUS129" s="421"/>
      <c r="HUT129" s="421"/>
      <c r="HUU129" s="421"/>
      <c r="HUV129" s="421"/>
      <c r="HUW129" s="421"/>
      <c r="HUX129" s="421"/>
      <c r="HUY129" s="421"/>
      <c r="HUZ129" s="421"/>
      <c r="HVA129" s="421"/>
      <c r="HVB129" s="421"/>
      <c r="HVC129" s="421"/>
      <c r="HVD129" s="421"/>
      <c r="HVE129" s="421"/>
      <c r="HVF129" s="421"/>
      <c r="HVG129" s="421"/>
      <c r="HVH129" s="421"/>
      <c r="HVI129" s="421"/>
      <c r="HVJ129" s="421"/>
      <c r="HVK129" s="421"/>
      <c r="HVL129" s="421"/>
      <c r="HVM129" s="421"/>
      <c r="HVN129" s="421"/>
      <c r="HVO129" s="421"/>
      <c r="HVP129" s="421"/>
      <c r="HVQ129" s="421"/>
      <c r="HVR129" s="421"/>
      <c r="HVS129" s="421"/>
      <c r="HVT129" s="421"/>
      <c r="HVU129" s="421"/>
      <c r="HVV129" s="421"/>
      <c r="HVW129" s="421"/>
      <c r="HVX129" s="421"/>
      <c r="HVY129" s="421"/>
      <c r="HVZ129" s="421"/>
      <c r="HWA129" s="421"/>
      <c r="HWB129" s="421"/>
      <c r="HWC129" s="421"/>
      <c r="HWD129" s="421"/>
      <c r="HWE129" s="421"/>
      <c r="HWF129" s="421"/>
      <c r="HWG129" s="421"/>
      <c r="HWH129" s="421"/>
      <c r="HWI129" s="421"/>
      <c r="HWJ129" s="421"/>
      <c r="HWK129" s="421"/>
      <c r="HWL129" s="421"/>
      <c r="HWM129" s="421"/>
      <c r="HWN129" s="421"/>
      <c r="HWO129" s="421"/>
      <c r="HWP129" s="421"/>
      <c r="HWQ129" s="421"/>
      <c r="HWR129" s="421"/>
      <c r="HWS129" s="421"/>
      <c r="HWT129" s="421"/>
      <c r="HWU129" s="421"/>
      <c r="HWV129" s="421"/>
      <c r="HWW129" s="421"/>
      <c r="HWX129" s="421"/>
      <c r="HWY129" s="421"/>
      <c r="HWZ129" s="421"/>
      <c r="HXA129" s="421"/>
      <c r="HXB129" s="421"/>
      <c r="HXC129" s="421"/>
      <c r="HXD129" s="421"/>
      <c r="HXE129" s="421"/>
      <c r="HXF129" s="421"/>
      <c r="HXG129" s="421"/>
      <c r="HXH129" s="421"/>
      <c r="HXI129" s="421"/>
      <c r="HXJ129" s="421"/>
      <c r="HXK129" s="421"/>
      <c r="HXL129" s="421"/>
      <c r="HXM129" s="421"/>
      <c r="HXN129" s="421"/>
      <c r="HXO129" s="421"/>
      <c r="HXP129" s="421"/>
      <c r="HXQ129" s="421"/>
      <c r="HXR129" s="421"/>
      <c r="HXS129" s="421"/>
      <c r="HXT129" s="421"/>
      <c r="HXU129" s="421"/>
      <c r="HXV129" s="421"/>
      <c r="HXW129" s="421"/>
      <c r="HXX129" s="421"/>
      <c r="HXY129" s="421"/>
      <c r="HXZ129" s="421"/>
      <c r="HYA129" s="421"/>
      <c r="HYB129" s="421"/>
      <c r="HYC129" s="421"/>
      <c r="HYD129" s="421"/>
      <c r="HYE129" s="421"/>
      <c r="HYF129" s="421"/>
      <c r="HYG129" s="421"/>
      <c r="HYH129" s="421"/>
      <c r="HYI129" s="421"/>
      <c r="HYJ129" s="421"/>
      <c r="HYK129" s="421"/>
      <c r="HYL129" s="421"/>
      <c r="HYM129" s="421"/>
      <c r="HYN129" s="421"/>
      <c r="HYO129" s="421"/>
      <c r="HYP129" s="421"/>
      <c r="HYQ129" s="421"/>
      <c r="HYR129" s="421"/>
      <c r="HYS129" s="421"/>
      <c r="HYT129" s="421"/>
      <c r="HYU129" s="421"/>
      <c r="HYV129" s="421"/>
      <c r="HYW129" s="421"/>
      <c r="HYX129" s="421"/>
      <c r="HYY129" s="421"/>
      <c r="HYZ129" s="421"/>
      <c r="HZA129" s="421"/>
      <c r="HZB129" s="421"/>
      <c r="HZC129" s="421"/>
      <c r="HZD129" s="421"/>
      <c r="HZE129" s="421"/>
      <c r="HZJ129" s="421"/>
      <c r="HZK129" s="421"/>
      <c r="HZL129" s="421"/>
      <c r="HZM129" s="421"/>
      <c r="HZN129" s="421"/>
      <c r="HZO129" s="421"/>
      <c r="HZP129" s="421"/>
      <c r="HZQ129" s="421"/>
      <c r="HZR129" s="421"/>
      <c r="HZS129" s="421"/>
      <c r="HZT129" s="421"/>
      <c r="IBL129" s="421"/>
      <c r="IBM129" s="421"/>
      <c r="IBN129" s="421"/>
      <c r="IBO129" s="421"/>
      <c r="IBP129" s="421"/>
      <c r="IBQ129" s="421"/>
      <c r="IBR129" s="421"/>
      <c r="IBS129" s="421"/>
      <c r="IBT129" s="421"/>
      <c r="IBU129" s="421"/>
      <c r="IBV129" s="421"/>
      <c r="IBW129" s="421"/>
      <c r="IBX129" s="421"/>
      <c r="IBY129" s="421"/>
      <c r="IBZ129" s="421"/>
      <c r="ICA129" s="421"/>
      <c r="ICB129" s="421"/>
      <c r="ICC129" s="421"/>
      <c r="ICD129" s="421"/>
      <c r="ICE129" s="421"/>
      <c r="ICF129" s="421"/>
      <c r="ICG129" s="421"/>
      <c r="ICH129" s="421"/>
      <c r="ICI129" s="421"/>
      <c r="ICJ129" s="421"/>
      <c r="ICK129" s="421"/>
      <c r="ICL129" s="421"/>
      <c r="ICM129" s="421"/>
      <c r="ICN129" s="421"/>
      <c r="ICO129" s="421"/>
      <c r="ICP129" s="421"/>
      <c r="ICQ129" s="421"/>
      <c r="ICR129" s="421"/>
      <c r="ICS129" s="421"/>
      <c r="ICT129" s="421"/>
      <c r="ICU129" s="421"/>
      <c r="ICV129" s="421"/>
      <c r="ICW129" s="421"/>
      <c r="ICX129" s="421"/>
      <c r="ICY129" s="421"/>
      <c r="ICZ129" s="421"/>
      <c r="IDA129" s="421"/>
      <c r="IDB129" s="421"/>
      <c r="IDC129" s="421"/>
      <c r="IDD129" s="421"/>
      <c r="IDE129" s="421"/>
      <c r="IDF129" s="421"/>
      <c r="IDG129" s="421"/>
      <c r="IDH129" s="421"/>
      <c r="IDI129" s="421"/>
      <c r="IDJ129" s="421"/>
      <c r="IDK129" s="421"/>
      <c r="IDL129" s="421"/>
      <c r="IDM129" s="421"/>
      <c r="IDN129" s="421"/>
      <c r="IDO129" s="421"/>
      <c r="IDP129" s="421"/>
      <c r="IDQ129" s="421"/>
      <c r="IDR129" s="421"/>
      <c r="IDS129" s="421"/>
      <c r="IDT129" s="421"/>
      <c r="IDU129" s="421"/>
      <c r="IDV129" s="421"/>
      <c r="IDW129" s="421"/>
      <c r="IDX129" s="421"/>
      <c r="IDY129" s="421"/>
      <c r="IDZ129" s="421"/>
      <c r="IEA129" s="421"/>
      <c r="IEB129" s="421"/>
      <c r="IEC129" s="421"/>
      <c r="IED129" s="421"/>
      <c r="IEE129" s="421"/>
      <c r="IEF129" s="421"/>
      <c r="IEG129" s="421"/>
      <c r="IEH129" s="421"/>
      <c r="IEI129" s="421"/>
      <c r="IEJ129" s="421"/>
      <c r="IEK129" s="421"/>
      <c r="IEL129" s="421"/>
      <c r="IEM129" s="421"/>
      <c r="IEN129" s="421"/>
      <c r="IEO129" s="421"/>
      <c r="IEP129" s="421"/>
      <c r="IEQ129" s="421"/>
      <c r="IER129" s="421"/>
      <c r="IES129" s="421"/>
      <c r="IET129" s="421"/>
      <c r="IEU129" s="421"/>
      <c r="IEV129" s="421"/>
      <c r="IEW129" s="421"/>
      <c r="IEX129" s="421"/>
      <c r="IEY129" s="421"/>
      <c r="IEZ129" s="421"/>
      <c r="IFA129" s="421"/>
      <c r="IFB129" s="421"/>
      <c r="IFC129" s="421"/>
      <c r="IFD129" s="421"/>
      <c r="IFE129" s="421"/>
      <c r="IFF129" s="421"/>
      <c r="IFG129" s="421"/>
      <c r="IFH129" s="421"/>
      <c r="IFI129" s="421"/>
      <c r="IFJ129" s="421"/>
      <c r="IFK129" s="421"/>
      <c r="IFL129" s="421"/>
      <c r="IFM129" s="421"/>
      <c r="IFN129" s="421"/>
      <c r="IFO129" s="421"/>
      <c r="IFP129" s="421"/>
      <c r="IFQ129" s="421"/>
      <c r="IFR129" s="421"/>
      <c r="IFS129" s="421"/>
      <c r="IFT129" s="421"/>
      <c r="IFU129" s="421"/>
      <c r="IFV129" s="421"/>
      <c r="IFW129" s="421"/>
      <c r="IFX129" s="421"/>
      <c r="IFY129" s="421"/>
      <c r="IFZ129" s="421"/>
      <c r="IGA129" s="421"/>
      <c r="IGB129" s="421"/>
      <c r="IGC129" s="421"/>
      <c r="IGD129" s="421"/>
      <c r="IGE129" s="421"/>
      <c r="IGF129" s="421"/>
      <c r="IGG129" s="421"/>
      <c r="IGH129" s="421"/>
      <c r="IGI129" s="421"/>
      <c r="IGJ129" s="421"/>
      <c r="IGK129" s="421"/>
      <c r="IGL129" s="421"/>
      <c r="IGM129" s="421"/>
      <c r="IGN129" s="421"/>
      <c r="IGO129" s="421"/>
      <c r="IGP129" s="421"/>
      <c r="IGQ129" s="421"/>
      <c r="IGR129" s="421"/>
      <c r="IGS129" s="421"/>
      <c r="IGT129" s="421"/>
      <c r="IGU129" s="421"/>
      <c r="IGV129" s="421"/>
      <c r="IGW129" s="421"/>
      <c r="IGX129" s="421"/>
      <c r="IGY129" s="421"/>
      <c r="IGZ129" s="421"/>
      <c r="IHA129" s="421"/>
      <c r="IHB129" s="421"/>
      <c r="IHC129" s="421"/>
      <c r="IHD129" s="421"/>
      <c r="IHE129" s="421"/>
      <c r="IHF129" s="421"/>
      <c r="IHG129" s="421"/>
      <c r="IHH129" s="421"/>
      <c r="IHI129" s="421"/>
      <c r="IHJ129" s="421"/>
      <c r="IHK129" s="421"/>
      <c r="IHL129" s="421"/>
      <c r="IHM129" s="421"/>
      <c r="IHN129" s="421"/>
      <c r="IHO129" s="421"/>
      <c r="IHP129" s="421"/>
      <c r="IHQ129" s="421"/>
      <c r="IHR129" s="421"/>
      <c r="IHS129" s="421"/>
      <c r="IHT129" s="421"/>
      <c r="IHU129" s="421"/>
      <c r="IHV129" s="421"/>
      <c r="IHW129" s="421"/>
      <c r="IHX129" s="421"/>
      <c r="IHY129" s="421"/>
      <c r="IHZ129" s="421"/>
      <c r="IIA129" s="421"/>
      <c r="IIB129" s="421"/>
      <c r="IIC129" s="421"/>
      <c r="IID129" s="421"/>
      <c r="IIE129" s="421"/>
      <c r="IIF129" s="421"/>
      <c r="IIG129" s="421"/>
      <c r="IIH129" s="421"/>
      <c r="III129" s="421"/>
      <c r="IIJ129" s="421"/>
      <c r="IIK129" s="421"/>
      <c r="IIL129" s="421"/>
      <c r="IIM129" s="421"/>
      <c r="IIN129" s="421"/>
      <c r="IIO129" s="421"/>
      <c r="IIP129" s="421"/>
      <c r="IIQ129" s="421"/>
      <c r="IIR129" s="421"/>
      <c r="IIS129" s="421"/>
      <c r="IIT129" s="421"/>
      <c r="IIU129" s="421"/>
      <c r="IIV129" s="421"/>
      <c r="IIW129" s="421"/>
      <c r="IIX129" s="421"/>
      <c r="IIY129" s="421"/>
      <c r="IIZ129" s="421"/>
      <c r="IJA129" s="421"/>
      <c r="IJF129" s="421"/>
      <c r="IJG129" s="421"/>
      <c r="IJH129" s="421"/>
      <c r="IJI129" s="421"/>
      <c r="IJJ129" s="421"/>
      <c r="IJK129" s="421"/>
      <c r="IJL129" s="421"/>
      <c r="IJM129" s="421"/>
      <c r="IJN129" s="421"/>
      <c r="IJO129" s="421"/>
      <c r="IJP129" s="421"/>
      <c r="ILH129" s="421"/>
      <c r="ILI129" s="421"/>
      <c r="ILJ129" s="421"/>
      <c r="ILK129" s="421"/>
      <c r="ILL129" s="421"/>
      <c r="ILM129" s="421"/>
      <c r="ILN129" s="421"/>
      <c r="ILO129" s="421"/>
      <c r="ILP129" s="421"/>
      <c r="ILQ129" s="421"/>
      <c r="ILR129" s="421"/>
      <c r="ILS129" s="421"/>
      <c r="ILT129" s="421"/>
      <c r="ILU129" s="421"/>
      <c r="ILV129" s="421"/>
      <c r="ILW129" s="421"/>
      <c r="ILX129" s="421"/>
      <c r="ILY129" s="421"/>
      <c r="ILZ129" s="421"/>
      <c r="IMA129" s="421"/>
      <c r="IMB129" s="421"/>
      <c r="IMC129" s="421"/>
      <c r="IMD129" s="421"/>
      <c r="IME129" s="421"/>
      <c r="IMF129" s="421"/>
      <c r="IMG129" s="421"/>
      <c r="IMH129" s="421"/>
      <c r="IMI129" s="421"/>
      <c r="IMJ129" s="421"/>
      <c r="IMK129" s="421"/>
      <c r="IML129" s="421"/>
      <c r="IMM129" s="421"/>
      <c r="IMN129" s="421"/>
      <c r="IMO129" s="421"/>
      <c r="IMP129" s="421"/>
      <c r="IMQ129" s="421"/>
      <c r="IMR129" s="421"/>
      <c r="IMS129" s="421"/>
      <c r="IMT129" s="421"/>
      <c r="IMU129" s="421"/>
      <c r="IMV129" s="421"/>
      <c r="IMW129" s="421"/>
      <c r="IMX129" s="421"/>
      <c r="IMY129" s="421"/>
      <c r="IMZ129" s="421"/>
      <c r="INA129" s="421"/>
      <c r="INB129" s="421"/>
      <c r="INC129" s="421"/>
      <c r="IND129" s="421"/>
      <c r="INE129" s="421"/>
      <c r="INF129" s="421"/>
      <c r="ING129" s="421"/>
      <c r="INH129" s="421"/>
      <c r="INI129" s="421"/>
      <c r="INJ129" s="421"/>
      <c r="INK129" s="421"/>
      <c r="INL129" s="421"/>
      <c r="INM129" s="421"/>
      <c r="INN129" s="421"/>
      <c r="INO129" s="421"/>
      <c r="INP129" s="421"/>
      <c r="INQ129" s="421"/>
      <c r="INR129" s="421"/>
      <c r="INS129" s="421"/>
      <c r="INT129" s="421"/>
      <c r="INU129" s="421"/>
      <c r="INV129" s="421"/>
      <c r="INW129" s="421"/>
      <c r="INX129" s="421"/>
      <c r="INY129" s="421"/>
      <c r="INZ129" s="421"/>
      <c r="IOA129" s="421"/>
      <c r="IOB129" s="421"/>
      <c r="IOC129" s="421"/>
      <c r="IOD129" s="421"/>
      <c r="IOE129" s="421"/>
      <c r="IOF129" s="421"/>
      <c r="IOG129" s="421"/>
      <c r="IOH129" s="421"/>
      <c r="IOI129" s="421"/>
      <c r="IOJ129" s="421"/>
      <c r="IOK129" s="421"/>
      <c r="IOL129" s="421"/>
      <c r="IOM129" s="421"/>
      <c r="ION129" s="421"/>
      <c r="IOO129" s="421"/>
      <c r="IOP129" s="421"/>
      <c r="IOQ129" s="421"/>
      <c r="IOR129" s="421"/>
      <c r="IOS129" s="421"/>
      <c r="IOT129" s="421"/>
      <c r="IOU129" s="421"/>
      <c r="IOV129" s="421"/>
      <c r="IOW129" s="421"/>
      <c r="IOX129" s="421"/>
      <c r="IOY129" s="421"/>
      <c r="IOZ129" s="421"/>
      <c r="IPA129" s="421"/>
      <c r="IPB129" s="421"/>
      <c r="IPC129" s="421"/>
      <c r="IPD129" s="421"/>
      <c r="IPE129" s="421"/>
      <c r="IPF129" s="421"/>
      <c r="IPG129" s="421"/>
      <c r="IPH129" s="421"/>
      <c r="IPI129" s="421"/>
      <c r="IPJ129" s="421"/>
      <c r="IPK129" s="421"/>
      <c r="IPL129" s="421"/>
      <c r="IPM129" s="421"/>
      <c r="IPN129" s="421"/>
      <c r="IPO129" s="421"/>
      <c r="IPP129" s="421"/>
      <c r="IPQ129" s="421"/>
      <c r="IPR129" s="421"/>
      <c r="IPS129" s="421"/>
      <c r="IPT129" s="421"/>
      <c r="IPU129" s="421"/>
      <c r="IPV129" s="421"/>
      <c r="IPW129" s="421"/>
      <c r="IPX129" s="421"/>
      <c r="IPY129" s="421"/>
      <c r="IPZ129" s="421"/>
      <c r="IQA129" s="421"/>
      <c r="IQB129" s="421"/>
      <c r="IQC129" s="421"/>
      <c r="IQD129" s="421"/>
      <c r="IQE129" s="421"/>
      <c r="IQF129" s="421"/>
      <c r="IQG129" s="421"/>
      <c r="IQH129" s="421"/>
      <c r="IQI129" s="421"/>
      <c r="IQJ129" s="421"/>
      <c r="IQK129" s="421"/>
      <c r="IQL129" s="421"/>
      <c r="IQM129" s="421"/>
      <c r="IQN129" s="421"/>
      <c r="IQO129" s="421"/>
      <c r="IQP129" s="421"/>
      <c r="IQQ129" s="421"/>
      <c r="IQR129" s="421"/>
      <c r="IQS129" s="421"/>
      <c r="IQT129" s="421"/>
      <c r="IQU129" s="421"/>
      <c r="IQV129" s="421"/>
      <c r="IQW129" s="421"/>
      <c r="IQX129" s="421"/>
      <c r="IQY129" s="421"/>
      <c r="IQZ129" s="421"/>
      <c r="IRA129" s="421"/>
      <c r="IRB129" s="421"/>
      <c r="IRC129" s="421"/>
      <c r="IRD129" s="421"/>
      <c r="IRE129" s="421"/>
      <c r="IRF129" s="421"/>
      <c r="IRG129" s="421"/>
      <c r="IRH129" s="421"/>
      <c r="IRI129" s="421"/>
      <c r="IRJ129" s="421"/>
      <c r="IRK129" s="421"/>
      <c r="IRL129" s="421"/>
      <c r="IRM129" s="421"/>
      <c r="IRN129" s="421"/>
      <c r="IRO129" s="421"/>
      <c r="IRP129" s="421"/>
      <c r="IRQ129" s="421"/>
      <c r="IRR129" s="421"/>
      <c r="IRS129" s="421"/>
      <c r="IRT129" s="421"/>
      <c r="IRU129" s="421"/>
      <c r="IRV129" s="421"/>
      <c r="IRW129" s="421"/>
      <c r="IRX129" s="421"/>
      <c r="IRY129" s="421"/>
      <c r="IRZ129" s="421"/>
      <c r="ISA129" s="421"/>
      <c r="ISB129" s="421"/>
      <c r="ISC129" s="421"/>
      <c r="ISD129" s="421"/>
      <c r="ISE129" s="421"/>
      <c r="ISF129" s="421"/>
      <c r="ISG129" s="421"/>
      <c r="ISH129" s="421"/>
      <c r="ISI129" s="421"/>
      <c r="ISJ129" s="421"/>
      <c r="ISK129" s="421"/>
      <c r="ISL129" s="421"/>
      <c r="ISM129" s="421"/>
      <c r="ISN129" s="421"/>
      <c r="ISO129" s="421"/>
      <c r="ISP129" s="421"/>
      <c r="ISQ129" s="421"/>
      <c r="ISR129" s="421"/>
      <c r="ISS129" s="421"/>
      <c r="IST129" s="421"/>
      <c r="ISU129" s="421"/>
      <c r="ISV129" s="421"/>
      <c r="ISW129" s="421"/>
      <c r="ITB129" s="421"/>
      <c r="ITC129" s="421"/>
      <c r="ITD129" s="421"/>
      <c r="ITE129" s="421"/>
      <c r="ITF129" s="421"/>
      <c r="ITG129" s="421"/>
      <c r="ITH129" s="421"/>
      <c r="ITI129" s="421"/>
      <c r="ITJ129" s="421"/>
      <c r="ITK129" s="421"/>
      <c r="ITL129" s="421"/>
      <c r="IVD129" s="421"/>
      <c r="IVE129" s="421"/>
      <c r="IVF129" s="421"/>
      <c r="IVG129" s="421"/>
      <c r="IVH129" s="421"/>
      <c r="IVI129" s="421"/>
      <c r="IVJ129" s="421"/>
      <c r="IVK129" s="421"/>
      <c r="IVL129" s="421"/>
      <c r="IVM129" s="421"/>
      <c r="IVN129" s="421"/>
      <c r="IVO129" s="421"/>
      <c r="IVP129" s="421"/>
      <c r="IVQ129" s="421"/>
      <c r="IVR129" s="421"/>
      <c r="IVS129" s="421"/>
      <c r="IVT129" s="421"/>
      <c r="IVU129" s="421"/>
      <c r="IVV129" s="421"/>
      <c r="IVW129" s="421"/>
      <c r="IVX129" s="421"/>
      <c r="IVY129" s="421"/>
      <c r="IVZ129" s="421"/>
      <c r="IWA129" s="421"/>
      <c r="IWB129" s="421"/>
      <c r="IWC129" s="421"/>
      <c r="IWD129" s="421"/>
      <c r="IWE129" s="421"/>
      <c r="IWF129" s="421"/>
      <c r="IWG129" s="421"/>
      <c r="IWH129" s="421"/>
      <c r="IWI129" s="421"/>
      <c r="IWJ129" s="421"/>
      <c r="IWK129" s="421"/>
      <c r="IWL129" s="421"/>
      <c r="IWM129" s="421"/>
      <c r="IWN129" s="421"/>
      <c r="IWO129" s="421"/>
      <c r="IWP129" s="421"/>
      <c r="IWQ129" s="421"/>
      <c r="IWR129" s="421"/>
      <c r="IWS129" s="421"/>
      <c r="IWT129" s="421"/>
      <c r="IWU129" s="421"/>
      <c r="IWV129" s="421"/>
      <c r="IWW129" s="421"/>
      <c r="IWX129" s="421"/>
      <c r="IWY129" s="421"/>
      <c r="IWZ129" s="421"/>
      <c r="IXA129" s="421"/>
      <c r="IXB129" s="421"/>
      <c r="IXC129" s="421"/>
      <c r="IXD129" s="421"/>
      <c r="IXE129" s="421"/>
      <c r="IXF129" s="421"/>
      <c r="IXG129" s="421"/>
      <c r="IXH129" s="421"/>
      <c r="IXI129" s="421"/>
      <c r="IXJ129" s="421"/>
      <c r="IXK129" s="421"/>
      <c r="IXL129" s="421"/>
      <c r="IXM129" s="421"/>
      <c r="IXN129" s="421"/>
      <c r="IXO129" s="421"/>
      <c r="IXP129" s="421"/>
      <c r="IXQ129" s="421"/>
      <c r="IXR129" s="421"/>
      <c r="IXS129" s="421"/>
      <c r="IXT129" s="421"/>
      <c r="IXU129" s="421"/>
      <c r="IXV129" s="421"/>
      <c r="IXW129" s="421"/>
      <c r="IXX129" s="421"/>
      <c r="IXY129" s="421"/>
      <c r="IXZ129" s="421"/>
      <c r="IYA129" s="421"/>
      <c r="IYB129" s="421"/>
      <c r="IYC129" s="421"/>
      <c r="IYD129" s="421"/>
      <c r="IYE129" s="421"/>
      <c r="IYF129" s="421"/>
      <c r="IYG129" s="421"/>
      <c r="IYH129" s="421"/>
      <c r="IYI129" s="421"/>
      <c r="IYJ129" s="421"/>
      <c r="IYK129" s="421"/>
      <c r="IYL129" s="421"/>
      <c r="IYM129" s="421"/>
      <c r="IYN129" s="421"/>
      <c r="IYO129" s="421"/>
      <c r="IYP129" s="421"/>
      <c r="IYQ129" s="421"/>
      <c r="IYR129" s="421"/>
      <c r="IYS129" s="421"/>
      <c r="IYT129" s="421"/>
      <c r="IYU129" s="421"/>
      <c r="IYV129" s="421"/>
      <c r="IYW129" s="421"/>
      <c r="IYX129" s="421"/>
      <c r="IYY129" s="421"/>
      <c r="IYZ129" s="421"/>
      <c r="IZA129" s="421"/>
      <c r="IZB129" s="421"/>
      <c r="IZC129" s="421"/>
      <c r="IZD129" s="421"/>
      <c r="IZE129" s="421"/>
      <c r="IZF129" s="421"/>
      <c r="IZG129" s="421"/>
      <c r="IZH129" s="421"/>
      <c r="IZI129" s="421"/>
      <c r="IZJ129" s="421"/>
      <c r="IZK129" s="421"/>
      <c r="IZL129" s="421"/>
      <c r="IZM129" s="421"/>
      <c r="IZN129" s="421"/>
      <c r="IZO129" s="421"/>
      <c r="IZP129" s="421"/>
      <c r="IZQ129" s="421"/>
      <c r="IZR129" s="421"/>
      <c r="IZS129" s="421"/>
      <c r="IZT129" s="421"/>
      <c r="IZU129" s="421"/>
      <c r="IZV129" s="421"/>
      <c r="IZW129" s="421"/>
      <c r="IZX129" s="421"/>
      <c r="IZY129" s="421"/>
      <c r="IZZ129" s="421"/>
      <c r="JAA129" s="421"/>
      <c r="JAB129" s="421"/>
      <c r="JAC129" s="421"/>
      <c r="JAD129" s="421"/>
      <c r="JAE129" s="421"/>
      <c r="JAF129" s="421"/>
      <c r="JAG129" s="421"/>
      <c r="JAH129" s="421"/>
      <c r="JAI129" s="421"/>
      <c r="JAJ129" s="421"/>
      <c r="JAK129" s="421"/>
      <c r="JAL129" s="421"/>
      <c r="JAM129" s="421"/>
      <c r="JAN129" s="421"/>
      <c r="JAO129" s="421"/>
      <c r="JAP129" s="421"/>
      <c r="JAQ129" s="421"/>
      <c r="JAR129" s="421"/>
      <c r="JAS129" s="421"/>
      <c r="JAT129" s="421"/>
      <c r="JAU129" s="421"/>
      <c r="JAV129" s="421"/>
      <c r="JAW129" s="421"/>
      <c r="JAX129" s="421"/>
      <c r="JAY129" s="421"/>
      <c r="JAZ129" s="421"/>
      <c r="JBA129" s="421"/>
      <c r="JBB129" s="421"/>
      <c r="JBC129" s="421"/>
      <c r="JBD129" s="421"/>
      <c r="JBE129" s="421"/>
      <c r="JBF129" s="421"/>
      <c r="JBG129" s="421"/>
      <c r="JBH129" s="421"/>
      <c r="JBI129" s="421"/>
      <c r="JBJ129" s="421"/>
      <c r="JBK129" s="421"/>
      <c r="JBL129" s="421"/>
      <c r="JBM129" s="421"/>
      <c r="JBN129" s="421"/>
      <c r="JBO129" s="421"/>
      <c r="JBP129" s="421"/>
      <c r="JBQ129" s="421"/>
      <c r="JBR129" s="421"/>
      <c r="JBS129" s="421"/>
      <c r="JBT129" s="421"/>
      <c r="JBU129" s="421"/>
      <c r="JBV129" s="421"/>
      <c r="JBW129" s="421"/>
      <c r="JBX129" s="421"/>
      <c r="JBY129" s="421"/>
      <c r="JBZ129" s="421"/>
      <c r="JCA129" s="421"/>
      <c r="JCB129" s="421"/>
      <c r="JCC129" s="421"/>
      <c r="JCD129" s="421"/>
      <c r="JCE129" s="421"/>
      <c r="JCF129" s="421"/>
      <c r="JCG129" s="421"/>
      <c r="JCH129" s="421"/>
      <c r="JCI129" s="421"/>
      <c r="JCJ129" s="421"/>
      <c r="JCK129" s="421"/>
      <c r="JCL129" s="421"/>
      <c r="JCM129" s="421"/>
      <c r="JCN129" s="421"/>
      <c r="JCO129" s="421"/>
      <c r="JCP129" s="421"/>
      <c r="JCQ129" s="421"/>
      <c r="JCR129" s="421"/>
      <c r="JCS129" s="421"/>
      <c r="JCX129" s="421"/>
      <c r="JCY129" s="421"/>
      <c r="JCZ129" s="421"/>
      <c r="JDA129" s="421"/>
      <c r="JDB129" s="421"/>
      <c r="JDC129" s="421"/>
      <c r="JDD129" s="421"/>
      <c r="JDE129" s="421"/>
      <c r="JDF129" s="421"/>
      <c r="JDG129" s="421"/>
      <c r="JDH129" s="421"/>
      <c r="JEZ129" s="421"/>
      <c r="JFA129" s="421"/>
      <c r="JFB129" s="421"/>
      <c r="JFC129" s="421"/>
      <c r="JFD129" s="421"/>
      <c r="JFE129" s="421"/>
      <c r="JFF129" s="421"/>
      <c r="JFG129" s="421"/>
      <c r="JFH129" s="421"/>
      <c r="JFI129" s="421"/>
      <c r="JFJ129" s="421"/>
      <c r="JFK129" s="421"/>
      <c r="JFL129" s="421"/>
      <c r="JFM129" s="421"/>
      <c r="JFN129" s="421"/>
      <c r="JFO129" s="421"/>
      <c r="JFP129" s="421"/>
      <c r="JFQ129" s="421"/>
      <c r="JFR129" s="421"/>
      <c r="JFS129" s="421"/>
      <c r="JFT129" s="421"/>
      <c r="JFU129" s="421"/>
      <c r="JFV129" s="421"/>
      <c r="JFW129" s="421"/>
      <c r="JFX129" s="421"/>
      <c r="JFY129" s="421"/>
      <c r="JFZ129" s="421"/>
      <c r="JGA129" s="421"/>
      <c r="JGB129" s="421"/>
      <c r="JGC129" s="421"/>
      <c r="JGD129" s="421"/>
      <c r="JGE129" s="421"/>
      <c r="JGF129" s="421"/>
      <c r="JGG129" s="421"/>
      <c r="JGH129" s="421"/>
      <c r="JGI129" s="421"/>
      <c r="JGJ129" s="421"/>
      <c r="JGK129" s="421"/>
      <c r="JGL129" s="421"/>
      <c r="JGM129" s="421"/>
      <c r="JGN129" s="421"/>
      <c r="JGO129" s="421"/>
      <c r="JGP129" s="421"/>
      <c r="JGQ129" s="421"/>
      <c r="JGR129" s="421"/>
      <c r="JGS129" s="421"/>
      <c r="JGT129" s="421"/>
      <c r="JGU129" s="421"/>
      <c r="JGV129" s="421"/>
      <c r="JGW129" s="421"/>
      <c r="JGX129" s="421"/>
      <c r="JGY129" s="421"/>
      <c r="JGZ129" s="421"/>
      <c r="JHA129" s="421"/>
      <c r="JHB129" s="421"/>
      <c r="JHC129" s="421"/>
      <c r="JHD129" s="421"/>
      <c r="JHE129" s="421"/>
      <c r="JHF129" s="421"/>
      <c r="JHG129" s="421"/>
      <c r="JHH129" s="421"/>
      <c r="JHI129" s="421"/>
      <c r="JHJ129" s="421"/>
      <c r="JHK129" s="421"/>
      <c r="JHL129" s="421"/>
      <c r="JHM129" s="421"/>
      <c r="JHN129" s="421"/>
      <c r="JHO129" s="421"/>
      <c r="JHP129" s="421"/>
      <c r="JHQ129" s="421"/>
      <c r="JHR129" s="421"/>
      <c r="JHS129" s="421"/>
      <c r="JHT129" s="421"/>
      <c r="JHU129" s="421"/>
      <c r="JHV129" s="421"/>
      <c r="JHW129" s="421"/>
      <c r="JHX129" s="421"/>
      <c r="JHY129" s="421"/>
      <c r="JHZ129" s="421"/>
      <c r="JIA129" s="421"/>
      <c r="JIB129" s="421"/>
      <c r="JIC129" s="421"/>
      <c r="JID129" s="421"/>
      <c r="JIE129" s="421"/>
      <c r="JIF129" s="421"/>
      <c r="JIG129" s="421"/>
      <c r="JIH129" s="421"/>
      <c r="JII129" s="421"/>
      <c r="JIJ129" s="421"/>
      <c r="JIK129" s="421"/>
      <c r="JIL129" s="421"/>
      <c r="JIM129" s="421"/>
      <c r="JIN129" s="421"/>
      <c r="JIO129" s="421"/>
      <c r="JIP129" s="421"/>
      <c r="JIQ129" s="421"/>
      <c r="JIR129" s="421"/>
      <c r="JIS129" s="421"/>
      <c r="JIT129" s="421"/>
      <c r="JIU129" s="421"/>
      <c r="JIV129" s="421"/>
      <c r="JIW129" s="421"/>
      <c r="JIX129" s="421"/>
      <c r="JIY129" s="421"/>
      <c r="JIZ129" s="421"/>
      <c r="JJA129" s="421"/>
      <c r="JJB129" s="421"/>
      <c r="JJC129" s="421"/>
      <c r="JJD129" s="421"/>
      <c r="JJE129" s="421"/>
      <c r="JJF129" s="421"/>
      <c r="JJG129" s="421"/>
      <c r="JJH129" s="421"/>
      <c r="JJI129" s="421"/>
      <c r="JJJ129" s="421"/>
      <c r="JJK129" s="421"/>
      <c r="JJL129" s="421"/>
      <c r="JJM129" s="421"/>
      <c r="JJN129" s="421"/>
      <c r="JJO129" s="421"/>
      <c r="JJP129" s="421"/>
      <c r="JJQ129" s="421"/>
      <c r="JJR129" s="421"/>
      <c r="JJS129" s="421"/>
      <c r="JJT129" s="421"/>
      <c r="JJU129" s="421"/>
      <c r="JJV129" s="421"/>
      <c r="JJW129" s="421"/>
      <c r="JJX129" s="421"/>
      <c r="JJY129" s="421"/>
      <c r="JJZ129" s="421"/>
      <c r="JKA129" s="421"/>
      <c r="JKB129" s="421"/>
      <c r="JKC129" s="421"/>
      <c r="JKD129" s="421"/>
      <c r="JKE129" s="421"/>
      <c r="JKF129" s="421"/>
      <c r="JKG129" s="421"/>
      <c r="JKH129" s="421"/>
      <c r="JKI129" s="421"/>
      <c r="JKJ129" s="421"/>
      <c r="JKK129" s="421"/>
      <c r="JKL129" s="421"/>
      <c r="JKM129" s="421"/>
      <c r="JKN129" s="421"/>
      <c r="JKO129" s="421"/>
      <c r="JKP129" s="421"/>
      <c r="JKQ129" s="421"/>
      <c r="JKR129" s="421"/>
      <c r="JKS129" s="421"/>
      <c r="JKT129" s="421"/>
      <c r="JKU129" s="421"/>
      <c r="JKV129" s="421"/>
      <c r="JKW129" s="421"/>
      <c r="JKX129" s="421"/>
      <c r="JKY129" s="421"/>
      <c r="JKZ129" s="421"/>
      <c r="JLA129" s="421"/>
      <c r="JLB129" s="421"/>
      <c r="JLC129" s="421"/>
      <c r="JLD129" s="421"/>
      <c r="JLE129" s="421"/>
      <c r="JLF129" s="421"/>
      <c r="JLG129" s="421"/>
      <c r="JLH129" s="421"/>
      <c r="JLI129" s="421"/>
      <c r="JLJ129" s="421"/>
      <c r="JLK129" s="421"/>
      <c r="JLL129" s="421"/>
      <c r="JLM129" s="421"/>
      <c r="JLN129" s="421"/>
      <c r="JLO129" s="421"/>
      <c r="JLP129" s="421"/>
      <c r="JLQ129" s="421"/>
      <c r="JLR129" s="421"/>
      <c r="JLS129" s="421"/>
      <c r="JLT129" s="421"/>
      <c r="JLU129" s="421"/>
      <c r="JLV129" s="421"/>
      <c r="JLW129" s="421"/>
      <c r="JLX129" s="421"/>
      <c r="JLY129" s="421"/>
      <c r="JLZ129" s="421"/>
      <c r="JMA129" s="421"/>
      <c r="JMB129" s="421"/>
      <c r="JMC129" s="421"/>
      <c r="JMD129" s="421"/>
      <c r="JME129" s="421"/>
      <c r="JMF129" s="421"/>
      <c r="JMG129" s="421"/>
      <c r="JMH129" s="421"/>
      <c r="JMI129" s="421"/>
      <c r="JMJ129" s="421"/>
      <c r="JMK129" s="421"/>
      <c r="JML129" s="421"/>
      <c r="JMM129" s="421"/>
      <c r="JMN129" s="421"/>
      <c r="JMO129" s="421"/>
      <c r="JMT129" s="421"/>
      <c r="JMU129" s="421"/>
      <c r="JMV129" s="421"/>
      <c r="JMW129" s="421"/>
      <c r="JMX129" s="421"/>
      <c r="JMY129" s="421"/>
      <c r="JMZ129" s="421"/>
      <c r="JNA129" s="421"/>
      <c r="JNB129" s="421"/>
      <c r="JNC129" s="421"/>
      <c r="JND129" s="421"/>
      <c r="JOV129" s="421"/>
      <c r="JOW129" s="421"/>
      <c r="JOX129" s="421"/>
      <c r="JOY129" s="421"/>
      <c r="JOZ129" s="421"/>
      <c r="JPA129" s="421"/>
      <c r="JPB129" s="421"/>
      <c r="JPC129" s="421"/>
      <c r="JPD129" s="421"/>
      <c r="JPE129" s="421"/>
      <c r="JPF129" s="421"/>
      <c r="JPG129" s="421"/>
      <c r="JPH129" s="421"/>
      <c r="JPI129" s="421"/>
      <c r="JPJ129" s="421"/>
      <c r="JPK129" s="421"/>
      <c r="JPL129" s="421"/>
      <c r="JPM129" s="421"/>
      <c r="JPN129" s="421"/>
      <c r="JPO129" s="421"/>
      <c r="JPP129" s="421"/>
      <c r="JPQ129" s="421"/>
      <c r="JPR129" s="421"/>
      <c r="JPS129" s="421"/>
      <c r="JPT129" s="421"/>
      <c r="JPU129" s="421"/>
      <c r="JPV129" s="421"/>
      <c r="JPW129" s="421"/>
      <c r="JPX129" s="421"/>
      <c r="JPY129" s="421"/>
      <c r="JPZ129" s="421"/>
      <c r="JQA129" s="421"/>
      <c r="JQB129" s="421"/>
      <c r="JQC129" s="421"/>
      <c r="JQD129" s="421"/>
      <c r="JQE129" s="421"/>
      <c r="JQF129" s="421"/>
      <c r="JQG129" s="421"/>
      <c r="JQH129" s="421"/>
      <c r="JQI129" s="421"/>
      <c r="JQJ129" s="421"/>
      <c r="JQK129" s="421"/>
      <c r="JQL129" s="421"/>
      <c r="JQM129" s="421"/>
      <c r="JQN129" s="421"/>
      <c r="JQO129" s="421"/>
      <c r="JQP129" s="421"/>
      <c r="JQQ129" s="421"/>
      <c r="JQR129" s="421"/>
      <c r="JQS129" s="421"/>
      <c r="JQT129" s="421"/>
      <c r="JQU129" s="421"/>
      <c r="JQV129" s="421"/>
      <c r="JQW129" s="421"/>
      <c r="JQX129" s="421"/>
      <c r="JQY129" s="421"/>
      <c r="JQZ129" s="421"/>
      <c r="JRA129" s="421"/>
      <c r="JRB129" s="421"/>
      <c r="JRC129" s="421"/>
      <c r="JRD129" s="421"/>
      <c r="JRE129" s="421"/>
      <c r="JRF129" s="421"/>
      <c r="JRG129" s="421"/>
      <c r="JRH129" s="421"/>
      <c r="JRI129" s="421"/>
      <c r="JRJ129" s="421"/>
      <c r="JRK129" s="421"/>
      <c r="JRL129" s="421"/>
      <c r="JRM129" s="421"/>
      <c r="JRN129" s="421"/>
      <c r="JRO129" s="421"/>
      <c r="JRP129" s="421"/>
      <c r="JRQ129" s="421"/>
      <c r="JRR129" s="421"/>
      <c r="JRS129" s="421"/>
      <c r="JRT129" s="421"/>
      <c r="JRU129" s="421"/>
      <c r="JRV129" s="421"/>
      <c r="JRW129" s="421"/>
      <c r="JRX129" s="421"/>
      <c r="JRY129" s="421"/>
      <c r="JRZ129" s="421"/>
      <c r="JSA129" s="421"/>
      <c r="JSB129" s="421"/>
      <c r="JSC129" s="421"/>
      <c r="JSD129" s="421"/>
      <c r="JSE129" s="421"/>
      <c r="JSF129" s="421"/>
      <c r="JSG129" s="421"/>
      <c r="JSH129" s="421"/>
      <c r="JSI129" s="421"/>
      <c r="JSJ129" s="421"/>
      <c r="JSK129" s="421"/>
      <c r="JSL129" s="421"/>
      <c r="JSM129" s="421"/>
      <c r="JSN129" s="421"/>
      <c r="JSO129" s="421"/>
      <c r="JSP129" s="421"/>
      <c r="JSQ129" s="421"/>
      <c r="JSR129" s="421"/>
      <c r="JSS129" s="421"/>
      <c r="JST129" s="421"/>
      <c r="JSU129" s="421"/>
      <c r="JSV129" s="421"/>
      <c r="JSW129" s="421"/>
      <c r="JSX129" s="421"/>
      <c r="JSY129" s="421"/>
      <c r="JSZ129" s="421"/>
      <c r="JTA129" s="421"/>
      <c r="JTB129" s="421"/>
      <c r="JTC129" s="421"/>
      <c r="JTD129" s="421"/>
      <c r="JTE129" s="421"/>
      <c r="JTF129" s="421"/>
      <c r="JTG129" s="421"/>
      <c r="JTH129" s="421"/>
      <c r="JTI129" s="421"/>
      <c r="JTJ129" s="421"/>
      <c r="JTK129" s="421"/>
      <c r="JTL129" s="421"/>
      <c r="JTM129" s="421"/>
      <c r="JTN129" s="421"/>
      <c r="JTO129" s="421"/>
      <c r="JTP129" s="421"/>
      <c r="JTQ129" s="421"/>
      <c r="JTR129" s="421"/>
      <c r="JTS129" s="421"/>
      <c r="JTT129" s="421"/>
      <c r="JTU129" s="421"/>
      <c r="JTV129" s="421"/>
      <c r="JTW129" s="421"/>
      <c r="JTX129" s="421"/>
      <c r="JTY129" s="421"/>
      <c r="JTZ129" s="421"/>
      <c r="JUA129" s="421"/>
      <c r="JUB129" s="421"/>
      <c r="JUC129" s="421"/>
      <c r="JUD129" s="421"/>
      <c r="JUE129" s="421"/>
      <c r="JUF129" s="421"/>
      <c r="JUG129" s="421"/>
      <c r="JUH129" s="421"/>
      <c r="JUI129" s="421"/>
      <c r="JUJ129" s="421"/>
      <c r="JUK129" s="421"/>
      <c r="JUL129" s="421"/>
      <c r="JUM129" s="421"/>
      <c r="JUN129" s="421"/>
      <c r="JUO129" s="421"/>
      <c r="JUP129" s="421"/>
      <c r="JUQ129" s="421"/>
      <c r="JUR129" s="421"/>
      <c r="JUS129" s="421"/>
      <c r="JUT129" s="421"/>
      <c r="JUU129" s="421"/>
      <c r="JUV129" s="421"/>
      <c r="JUW129" s="421"/>
      <c r="JUX129" s="421"/>
      <c r="JUY129" s="421"/>
      <c r="JUZ129" s="421"/>
      <c r="JVA129" s="421"/>
      <c r="JVB129" s="421"/>
      <c r="JVC129" s="421"/>
      <c r="JVD129" s="421"/>
      <c r="JVE129" s="421"/>
      <c r="JVF129" s="421"/>
      <c r="JVG129" s="421"/>
      <c r="JVH129" s="421"/>
      <c r="JVI129" s="421"/>
      <c r="JVJ129" s="421"/>
      <c r="JVK129" s="421"/>
      <c r="JVL129" s="421"/>
      <c r="JVM129" s="421"/>
      <c r="JVN129" s="421"/>
      <c r="JVO129" s="421"/>
      <c r="JVP129" s="421"/>
      <c r="JVQ129" s="421"/>
      <c r="JVR129" s="421"/>
      <c r="JVS129" s="421"/>
      <c r="JVT129" s="421"/>
      <c r="JVU129" s="421"/>
      <c r="JVV129" s="421"/>
      <c r="JVW129" s="421"/>
      <c r="JVX129" s="421"/>
      <c r="JVY129" s="421"/>
      <c r="JVZ129" s="421"/>
      <c r="JWA129" s="421"/>
      <c r="JWB129" s="421"/>
      <c r="JWC129" s="421"/>
      <c r="JWD129" s="421"/>
      <c r="JWE129" s="421"/>
      <c r="JWF129" s="421"/>
      <c r="JWG129" s="421"/>
      <c r="JWH129" s="421"/>
      <c r="JWI129" s="421"/>
      <c r="JWJ129" s="421"/>
      <c r="JWK129" s="421"/>
      <c r="JWP129" s="421"/>
      <c r="JWQ129" s="421"/>
      <c r="JWR129" s="421"/>
      <c r="JWS129" s="421"/>
      <c r="JWT129" s="421"/>
      <c r="JWU129" s="421"/>
      <c r="JWV129" s="421"/>
      <c r="JWW129" s="421"/>
      <c r="JWX129" s="421"/>
      <c r="JWY129" s="421"/>
      <c r="JWZ129" s="421"/>
      <c r="JYR129" s="421"/>
      <c r="JYS129" s="421"/>
      <c r="JYT129" s="421"/>
      <c r="JYU129" s="421"/>
      <c r="JYV129" s="421"/>
      <c r="JYW129" s="421"/>
      <c r="JYX129" s="421"/>
      <c r="JYY129" s="421"/>
      <c r="JYZ129" s="421"/>
      <c r="JZA129" s="421"/>
      <c r="JZB129" s="421"/>
      <c r="JZC129" s="421"/>
      <c r="JZD129" s="421"/>
      <c r="JZE129" s="421"/>
      <c r="JZF129" s="421"/>
      <c r="JZG129" s="421"/>
      <c r="JZH129" s="421"/>
      <c r="JZI129" s="421"/>
      <c r="JZJ129" s="421"/>
      <c r="JZK129" s="421"/>
      <c r="JZL129" s="421"/>
      <c r="JZM129" s="421"/>
      <c r="JZN129" s="421"/>
      <c r="JZO129" s="421"/>
      <c r="JZP129" s="421"/>
      <c r="JZQ129" s="421"/>
      <c r="JZR129" s="421"/>
      <c r="JZS129" s="421"/>
      <c r="JZT129" s="421"/>
      <c r="JZU129" s="421"/>
      <c r="JZV129" s="421"/>
      <c r="JZW129" s="421"/>
      <c r="JZX129" s="421"/>
      <c r="JZY129" s="421"/>
      <c r="JZZ129" s="421"/>
      <c r="KAA129" s="421"/>
      <c r="KAB129" s="421"/>
      <c r="KAC129" s="421"/>
      <c r="KAD129" s="421"/>
      <c r="KAE129" s="421"/>
      <c r="KAF129" s="421"/>
      <c r="KAG129" s="421"/>
      <c r="KAH129" s="421"/>
      <c r="KAI129" s="421"/>
      <c r="KAJ129" s="421"/>
      <c r="KAK129" s="421"/>
      <c r="KAL129" s="421"/>
      <c r="KAM129" s="421"/>
      <c r="KAN129" s="421"/>
      <c r="KAO129" s="421"/>
      <c r="KAP129" s="421"/>
      <c r="KAQ129" s="421"/>
      <c r="KAR129" s="421"/>
      <c r="KAS129" s="421"/>
      <c r="KAT129" s="421"/>
      <c r="KAU129" s="421"/>
      <c r="KAV129" s="421"/>
      <c r="KAW129" s="421"/>
      <c r="KAX129" s="421"/>
      <c r="KAY129" s="421"/>
      <c r="KAZ129" s="421"/>
      <c r="KBA129" s="421"/>
      <c r="KBB129" s="421"/>
      <c r="KBC129" s="421"/>
      <c r="KBD129" s="421"/>
      <c r="KBE129" s="421"/>
      <c r="KBF129" s="421"/>
      <c r="KBG129" s="421"/>
      <c r="KBH129" s="421"/>
      <c r="KBI129" s="421"/>
      <c r="KBJ129" s="421"/>
      <c r="KBK129" s="421"/>
      <c r="KBL129" s="421"/>
      <c r="KBM129" s="421"/>
      <c r="KBN129" s="421"/>
      <c r="KBO129" s="421"/>
      <c r="KBP129" s="421"/>
      <c r="KBQ129" s="421"/>
      <c r="KBR129" s="421"/>
      <c r="KBS129" s="421"/>
      <c r="KBT129" s="421"/>
      <c r="KBU129" s="421"/>
      <c r="KBV129" s="421"/>
      <c r="KBW129" s="421"/>
      <c r="KBX129" s="421"/>
      <c r="KBY129" s="421"/>
      <c r="KBZ129" s="421"/>
      <c r="KCA129" s="421"/>
      <c r="KCB129" s="421"/>
      <c r="KCC129" s="421"/>
      <c r="KCD129" s="421"/>
      <c r="KCE129" s="421"/>
      <c r="KCF129" s="421"/>
      <c r="KCG129" s="421"/>
      <c r="KCH129" s="421"/>
      <c r="KCI129" s="421"/>
      <c r="KCJ129" s="421"/>
      <c r="KCK129" s="421"/>
      <c r="KCL129" s="421"/>
      <c r="KCM129" s="421"/>
      <c r="KCN129" s="421"/>
      <c r="KCO129" s="421"/>
      <c r="KCP129" s="421"/>
      <c r="KCQ129" s="421"/>
      <c r="KCR129" s="421"/>
      <c r="KCS129" s="421"/>
      <c r="KCT129" s="421"/>
      <c r="KCU129" s="421"/>
      <c r="KCV129" s="421"/>
      <c r="KCW129" s="421"/>
      <c r="KCX129" s="421"/>
      <c r="KCY129" s="421"/>
      <c r="KCZ129" s="421"/>
      <c r="KDA129" s="421"/>
      <c r="KDB129" s="421"/>
      <c r="KDC129" s="421"/>
      <c r="KDD129" s="421"/>
      <c r="KDE129" s="421"/>
      <c r="KDF129" s="421"/>
      <c r="KDG129" s="421"/>
      <c r="KDH129" s="421"/>
      <c r="KDI129" s="421"/>
      <c r="KDJ129" s="421"/>
      <c r="KDK129" s="421"/>
      <c r="KDL129" s="421"/>
      <c r="KDM129" s="421"/>
      <c r="KDN129" s="421"/>
      <c r="KDO129" s="421"/>
      <c r="KDP129" s="421"/>
      <c r="KDQ129" s="421"/>
      <c r="KDR129" s="421"/>
      <c r="KDS129" s="421"/>
      <c r="KDT129" s="421"/>
      <c r="KDU129" s="421"/>
      <c r="KDV129" s="421"/>
      <c r="KDW129" s="421"/>
      <c r="KDX129" s="421"/>
      <c r="KDY129" s="421"/>
      <c r="KDZ129" s="421"/>
      <c r="KEA129" s="421"/>
      <c r="KEB129" s="421"/>
      <c r="KEC129" s="421"/>
      <c r="KED129" s="421"/>
      <c r="KEE129" s="421"/>
      <c r="KEF129" s="421"/>
      <c r="KEG129" s="421"/>
      <c r="KEH129" s="421"/>
      <c r="KEI129" s="421"/>
      <c r="KEJ129" s="421"/>
      <c r="KEK129" s="421"/>
      <c r="KEL129" s="421"/>
      <c r="KEM129" s="421"/>
      <c r="KEN129" s="421"/>
      <c r="KEO129" s="421"/>
      <c r="KEP129" s="421"/>
      <c r="KEQ129" s="421"/>
      <c r="KER129" s="421"/>
      <c r="KES129" s="421"/>
      <c r="KET129" s="421"/>
      <c r="KEU129" s="421"/>
      <c r="KEV129" s="421"/>
      <c r="KEW129" s="421"/>
      <c r="KEX129" s="421"/>
      <c r="KEY129" s="421"/>
      <c r="KEZ129" s="421"/>
      <c r="KFA129" s="421"/>
      <c r="KFB129" s="421"/>
      <c r="KFC129" s="421"/>
      <c r="KFD129" s="421"/>
      <c r="KFE129" s="421"/>
      <c r="KFF129" s="421"/>
      <c r="KFG129" s="421"/>
      <c r="KFH129" s="421"/>
      <c r="KFI129" s="421"/>
      <c r="KFJ129" s="421"/>
      <c r="KFK129" s="421"/>
      <c r="KFL129" s="421"/>
      <c r="KFM129" s="421"/>
      <c r="KFN129" s="421"/>
      <c r="KFO129" s="421"/>
      <c r="KFP129" s="421"/>
      <c r="KFQ129" s="421"/>
      <c r="KFR129" s="421"/>
      <c r="KFS129" s="421"/>
      <c r="KFT129" s="421"/>
      <c r="KFU129" s="421"/>
      <c r="KFV129" s="421"/>
      <c r="KFW129" s="421"/>
      <c r="KFX129" s="421"/>
      <c r="KFY129" s="421"/>
      <c r="KFZ129" s="421"/>
      <c r="KGA129" s="421"/>
      <c r="KGB129" s="421"/>
      <c r="KGC129" s="421"/>
      <c r="KGD129" s="421"/>
      <c r="KGE129" s="421"/>
      <c r="KGF129" s="421"/>
      <c r="KGG129" s="421"/>
      <c r="KGL129" s="421"/>
      <c r="KGM129" s="421"/>
      <c r="KGN129" s="421"/>
      <c r="KGO129" s="421"/>
      <c r="KGP129" s="421"/>
      <c r="KGQ129" s="421"/>
      <c r="KGR129" s="421"/>
      <c r="KGS129" s="421"/>
      <c r="KGT129" s="421"/>
      <c r="KGU129" s="421"/>
      <c r="KGV129" s="421"/>
      <c r="KIN129" s="421"/>
      <c r="KIO129" s="421"/>
      <c r="KIP129" s="421"/>
      <c r="KIQ129" s="421"/>
      <c r="KIR129" s="421"/>
      <c r="KIS129" s="421"/>
      <c r="KIT129" s="421"/>
      <c r="KIU129" s="421"/>
      <c r="KIV129" s="421"/>
      <c r="KIW129" s="421"/>
      <c r="KIX129" s="421"/>
      <c r="KIY129" s="421"/>
      <c r="KIZ129" s="421"/>
      <c r="KJA129" s="421"/>
      <c r="KJB129" s="421"/>
      <c r="KJC129" s="421"/>
      <c r="KJD129" s="421"/>
      <c r="KJE129" s="421"/>
      <c r="KJF129" s="421"/>
      <c r="KJG129" s="421"/>
      <c r="KJH129" s="421"/>
      <c r="KJI129" s="421"/>
      <c r="KJJ129" s="421"/>
      <c r="KJK129" s="421"/>
      <c r="KJL129" s="421"/>
      <c r="KJM129" s="421"/>
      <c r="KJN129" s="421"/>
      <c r="KJO129" s="421"/>
      <c r="KJP129" s="421"/>
      <c r="KJQ129" s="421"/>
      <c r="KJR129" s="421"/>
      <c r="KJS129" s="421"/>
      <c r="KJT129" s="421"/>
      <c r="KJU129" s="421"/>
      <c r="KJV129" s="421"/>
      <c r="KJW129" s="421"/>
      <c r="KJX129" s="421"/>
      <c r="KJY129" s="421"/>
      <c r="KJZ129" s="421"/>
      <c r="KKA129" s="421"/>
      <c r="KKB129" s="421"/>
      <c r="KKC129" s="421"/>
      <c r="KKD129" s="421"/>
      <c r="KKE129" s="421"/>
      <c r="KKF129" s="421"/>
      <c r="KKG129" s="421"/>
      <c r="KKH129" s="421"/>
      <c r="KKI129" s="421"/>
      <c r="KKJ129" s="421"/>
      <c r="KKK129" s="421"/>
      <c r="KKL129" s="421"/>
      <c r="KKM129" s="421"/>
      <c r="KKN129" s="421"/>
      <c r="KKO129" s="421"/>
      <c r="KKP129" s="421"/>
      <c r="KKQ129" s="421"/>
      <c r="KKR129" s="421"/>
      <c r="KKS129" s="421"/>
      <c r="KKT129" s="421"/>
      <c r="KKU129" s="421"/>
      <c r="KKV129" s="421"/>
      <c r="KKW129" s="421"/>
      <c r="KKX129" s="421"/>
      <c r="KKY129" s="421"/>
      <c r="KKZ129" s="421"/>
      <c r="KLA129" s="421"/>
      <c r="KLB129" s="421"/>
      <c r="KLC129" s="421"/>
      <c r="KLD129" s="421"/>
      <c r="KLE129" s="421"/>
      <c r="KLF129" s="421"/>
      <c r="KLG129" s="421"/>
      <c r="KLH129" s="421"/>
      <c r="KLI129" s="421"/>
      <c r="KLJ129" s="421"/>
      <c r="KLK129" s="421"/>
      <c r="KLL129" s="421"/>
      <c r="KLM129" s="421"/>
      <c r="KLN129" s="421"/>
      <c r="KLO129" s="421"/>
      <c r="KLP129" s="421"/>
      <c r="KLQ129" s="421"/>
      <c r="KLR129" s="421"/>
      <c r="KLS129" s="421"/>
      <c r="KLT129" s="421"/>
      <c r="KLU129" s="421"/>
      <c r="KLV129" s="421"/>
      <c r="KLW129" s="421"/>
      <c r="KLX129" s="421"/>
      <c r="KLY129" s="421"/>
      <c r="KLZ129" s="421"/>
      <c r="KMA129" s="421"/>
      <c r="KMB129" s="421"/>
      <c r="KMC129" s="421"/>
      <c r="KMD129" s="421"/>
      <c r="KME129" s="421"/>
      <c r="KMF129" s="421"/>
      <c r="KMG129" s="421"/>
      <c r="KMH129" s="421"/>
      <c r="KMI129" s="421"/>
      <c r="KMJ129" s="421"/>
      <c r="KMK129" s="421"/>
      <c r="KML129" s="421"/>
      <c r="KMM129" s="421"/>
      <c r="KMN129" s="421"/>
      <c r="KMO129" s="421"/>
      <c r="KMP129" s="421"/>
      <c r="KMQ129" s="421"/>
      <c r="KMR129" s="421"/>
      <c r="KMS129" s="421"/>
      <c r="KMT129" s="421"/>
      <c r="KMU129" s="421"/>
      <c r="KMV129" s="421"/>
      <c r="KMW129" s="421"/>
      <c r="KMX129" s="421"/>
      <c r="KMY129" s="421"/>
      <c r="KMZ129" s="421"/>
      <c r="KNA129" s="421"/>
      <c r="KNB129" s="421"/>
      <c r="KNC129" s="421"/>
      <c r="KND129" s="421"/>
      <c r="KNE129" s="421"/>
      <c r="KNF129" s="421"/>
      <c r="KNG129" s="421"/>
      <c r="KNH129" s="421"/>
      <c r="KNI129" s="421"/>
      <c r="KNJ129" s="421"/>
      <c r="KNK129" s="421"/>
      <c r="KNL129" s="421"/>
      <c r="KNM129" s="421"/>
      <c r="KNN129" s="421"/>
      <c r="KNO129" s="421"/>
      <c r="KNP129" s="421"/>
      <c r="KNQ129" s="421"/>
      <c r="KNR129" s="421"/>
      <c r="KNS129" s="421"/>
      <c r="KNT129" s="421"/>
      <c r="KNU129" s="421"/>
      <c r="KNV129" s="421"/>
      <c r="KNW129" s="421"/>
      <c r="KNX129" s="421"/>
      <c r="KNY129" s="421"/>
      <c r="KNZ129" s="421"/>
      <c r="KOA129" s="421"/>
      <c r="KOB129" s="421"/>
      <c r="KOC129" s="421"/>
      <c r="KOD129" s="421"/>
      <c r="KOE129" s="421"/>
      <c r="KOF129" s="421"/>
      <c r="KOG129" s="421"/>
      <c r="KOH129" s="421"/>
      <c r="KOI129" s="421"/>
      <c r="KOJ129" s="421"/>
      <c r="KOK129" s="421"/>
      <c r="KOL129" s="421"/>
      <c r="KOM129" s="421"/>
      <c r="KON129" s="421"/>
      <c r="KOO129" s="421"/>
      <c r="KOP129" s="421"/>
      <c r="KOQ129" s="421"/>
      <c r="KOR129" s="421"/>
      <c r="KOS129" s="421"/>
      <c r="KOT129" s="421"/>
      <c r="KOU129" s="421"/>
      <c r="KOV129" s="421"/>
      <c r="KOW129" s="421"/>
      <c r="KOX129" s="421"/>
      <c r="KOY129" s="421"/>
      <c r="KOZ129" s="421"/>
      <c r="KPA129" s="421"/>
      <c r="KPB129" s="421"/>
      <c r="KPC129" s="421"/>
      <c r="KPD129" s="421"/>
      <c r="KPE129" s="421"/>
      <c r="KPF129" s="421"/>
      <c r="KPG129" s="421"/>
      <c r="KPH129" s="421"/>
      <c r="KPI129" s="421"/>
      <c r="KPJ129" s="421"/>
      <c r="KPK129" s="421"/>
      <c r="KPL129" s="421"/>
      <c r="KPM129" s="421"/>
      <c r="KPN129" s="421"/>
      <c r="KPO129" s="421"/>
      <c r="KPP129" s="421"/>
      <c r="KPQ129" s="421"/>
      <c r="KPR129" s="421"/>
      <c r="KPS129" s="421"/>
      <c r="KPT129" s="421"/>
      <c r="KPU129" s="421"/>
      <c r="KPV129" s="421"/>
      <c r="KPW129" s="421"/>
      <c r="KPX129" s="421"/>
      <c r="KPY129" s="421"/>
      <c r="KPZ129" s="421"/>
      <c r="KQA129" s="421"/>
      <c r="KQB129" s="421"/>
      <c r="KQC129" s="421"/>
      <c r="KQH129" s="421"/>
      <c r="KQI129" s="421"/>
      <c r="KQJ129" s="421"/>
      <c r="KQK129" s="421"/>
      <c r="KQL129" s="421"/>
      <c r="KQM129" s="421"/>
      <c r="KQN129" s="421"/>
      <c r="KQO129" s="421"/>
      <c r="KQP129" s="421"/>
      <c r="KQQ129" s="421"/>
      <c r="KQR129" s="421"/>
      <c r="KSJ129" s="421"/>
      <c r="KSK129" s="421"/>
      <c r="KSL129" s="421"/>
      <c r="KSM129" s="421"/>
      <c r="KSN129" s="421"/>
      <c r="KSO129" s="421"/>
      <c r="KSP129" s="421"/>
      <c r="KSQ129" s="421"/>
      <c r="KSR129" s="421"/>
      <c r="KSS129" s="421"/>
      <c r="KST129" s="421"/>
      <c r="KSU129" s="421"/>
      <c r="KSV129" s="421"/>
      <c r="KSW129" s="421"/>
      <c r="KSX129" s="421"/>
      <c r="KSY129" s="421"/>
      <c r="KSZ129" s="421"/>
      <c r="KTA129" s="421"/>
      <c r="KTB129" s="421"/>
      <c r="KTC129" s="421"/>
      <c r="KTD129" s="421"/>
      <c r="KTE129" s="421"/>
      <c r="KTF129" s="421"/>
      <c r="KTG129" s="421"/>
      <c r="KTH129" s="421"/>
      <c r="KTI129" s="421"/>
      <c r="KTJ129" s="421"/>
      <c r="KTK129" s="421"/>
      <c r="KTL129" s="421"/>
      <c r="KTM129" s="421"/>
      <c r="KTN129" s="421"/>
      <c r="KTO129" s="421"/>
      <c r="KTP129" s="421"/>
      <c r="KTQ129" s="421"/>
      <c r="KTR129" s="421"/>
      <c r="KTS129" s="421"/>
      <c r="KTT129" s="421"/>
      <c r="KTU129" s="421"/>
      <c r="KTV129" s="421"/>
      <c r="KTW129" s="421"/>
      <c r="KTX129" s="421"/>
      <c r="KTY129" s="421"/>
      <c r="KTZ129" s="421"/>
      <c r="KUA129" s="421"/>
      <c r="KUB129" s="421"/>
      <c r="KUC129" s="421"/>
      <c r="KUD129" s="421"/>
      <c r="KUE129" s="421"/>
      <c r="KUF129" s="421"/>
      <c r="KUG129" s="421"/>
      <c r="KUH129" s="421"/>
      <c r="KUI129" s="421"/>
      <c r="KUJ129" s="421"/>
      <c r="KUK129" s="421"/>
      <c r="KUL129" s="421"/>
      <c r="KUM129" s="421"/>
      <c r="KUN129" s="421"/>
      <c r="KUO129" s="421"/>
      <c r="KUP129" s="421"/>
      <c r="KUQ129" s="421"/>
      <c r="KUR129" s="421"/>
      <c r="KUS129" s="421"/>
      <c r="KUT129" s="421"/>
      <c r="KUU129" s="421"/>
      <c r="KUV129" s="421"/>
      <c r="KUW129" s="421"/>
      <c r="KUX129" s="421"/>
      <c r="KUY129" s="421"/>
      <c r="KUZ129" s="421"/>
      <c r="KVA129" s="421"/>
      <c r="KVB129" s="421"/>
      <c r="KVC129" s="421"/>
      <c r="KVD129" s="421"/>
      <c r="KVE129" s="421"/>
      <c r="KVF129" s="421"/>
      <c r="KVG129" s="421"/>
      <c r="KVH129" s="421"/>
      <c r="KVI129" s="421"/>
      <c r="KVJ129" s="421"/>
      <c r="KVK129" s="421"/>
      <c r="KVL129" s="421"/>
      <c r="KVM129" s="421"/>
      <c r="KVN129" s="421"/>
      <c r="KVO129" s="421"/>
      <c r="KVP129" s="421"/>
      <c r="KVQ129" s="421"/>
      <c r="KVR129" s="421"/>
      <c r="KVS129" s="421"/>
      <c r="KVT129" s="421"/>
      <c r="KVU129" s="421"/>
      <c r="KVV129" s="421"/>
      <c r="KVW129" s="421"/>
      <c r="KVX129" s="421"/>
      <c r="KVY129" s="421"/>
      <c r="KVZ129" s="421"/>
      <c r="KWA129" s="421"/>
      <c r="KWB129" s="421"/>
      <c r="KWC129" s="421"/>
      <c r="KWD129" s="421"/>
      <c r="KWE129" s="421"/>
      <c r="KWF129" s="421"/>
      <c r="KWG129" s="421"/>
      <c r="KWH129" s="421"/>
      <c r="KWI129" s="421"/>
      <c r="KWJ129" s="421"/>
      <c r="KWK129" s="421"/>
      <c r="KWL129" s="421"/>
      <c r="KWM129" s="421"/>
      <c r="KWN129" s="421"/>
      <c r="KWO129" s="421"/>
      <c r="KWP129" s="421"/>
      <c r="KWQ129" s="421"/>
      <c r="KWR129" s="421"/>
      <c r="KWS129" s="421"/>
      <c r="KWT129" s="421"/>
      <c r="KWU129" s="421"/>
      <c r="KWV129" s="421"/>
      <c r="KWW129" s="421"/>
      <c r="KWX129" s="421"/>
      <c r="KWY129" s="421"/>
      <c r="KWZ129" s="421"/>
      <c r="KXA129" s="421"/>
      <c r="KXB129" s="421"/>
      <c r="KXC129" s="421"/>
      <c r="KXD129" s="421"/>
      <c r="KXE129" s="421"/>
      <c r="KXF129" s="421"/>
      <c r="KXG129" s="421"/>
      <c r="KXH129" s="421"/>
      <c r="KXI129" s="421"/>
      <c r="KXJ129" s="421"/>
      <c r="KXK129" s="421"/>
      <c r="KXL129" s="421"/>
      <c r="KXM129" s="421"/>
      <c r="KXN129" s="421"/>
      <c r="KXO129" s="421"/>
      <c r="KXP129" s="421"/>
      <c r="KXQ129" s="421"/>
      <c r="KXR129" s="421"/>
      <c r="KXS129" s="421"/>
      <c r="KXT129" s="421"/>
      <c r="KXU129" s="421"/>
      <c r="KXV129" s="421"/>
      <c r="KXW129" s="421"/>
      <c r="KXX129" s="421"/>
      <c r="KXY129" s="421"/>
      <c r="KXZ129" s="421"/>
      <c r="KYA129" s="421"/>
      <c r="KYB129" s="421"/>
      <c r="KYC129" s="421"/>
      <c r="KYD129" s="421"/>
      <c r="KYE129" s="421"/>
      <c r="KYF129" s="421"/>
      <c r="KYG129" s="421"/>
      <c r="KYH129" s="421"/>
      <c r="KYI129" s="421"/>
      <c r="KYJ129" s="421"/>
      <c r="KYK129" s="421"/>
      <c r="KYL129" s="421"/>
      <c r="KYM129" s="421"/>
      <c r="KYN129" s="421"/>
      <c r="KYO129" s="421"/>
      <c r="KYP129" s="421"/>
      <c r="KYQ129" s="421"/>
      <c r="KYR129" s="421"/>
      <c r="KYS129" s="421"/>
      <c r="KYT129" s="421"/>
      <c r="KYU129" s="421"/>
      <c r="KYV129" s="421"/>
      <c r="KYW129" s="421"/>
      <c r="KYX129" s="421"/>
      <c r="KYY129" s="421"/>
      <c r="KYZ129" s="421"/>
      <c r="KZA129" s="421"/>
      <c r="KZB129" s="421"/>
      <c r="KZC129" s="421"/>
      <c r="KZD129" s="421"/>
      <c r="KZE129" s="421"/>
      <c r="KZF129" s="421"/>
      <c r="KZG129" s="421"/>
      <c r="KZH129" s="421"/>
      <c r="KZI129" s="421"/>
      <c r="KZJ129" s="421"/>
      <c r="KZK129" s="421"/>
      <c r="KZL129" s="421"/>
      <c r="KZM129" s="421"/>
      <c r="KZN129" s="421"/>
      <c r="KZO129" s="421"/>
      <c r="KZP129" s="421"/>
      <c r="KZQ129" s="421"/>
      <c r="KZR129" s="421"/>
      <c r="KZS129" s="421"/>
      <c r="KZT129" s="421"/>
      <c r="KZU129" s="421"/>
      <c r="KZV129" s="421"/>
      <c r="KZW129" s="421"/>
      <c r="KZX129" s="421"/>
      <c r="KZY129" s="421"/>
      <c r="LAD129" s="421"/>
      <c r="LAE129" s="421"/>
      <c r="LAF129" s="421"/>
      <c r="LAG129" s="421"/>
      <c r="LAH129" s="421"/>
      <c r="LAI129" s="421"/>
      <c r="LAJ129" s="421"/>
      <c r="LAK129" s="421"/>
      <c r="LAL129" s="421"/>
      <c r="LAM129" s="421"/>
      <c r="LAN129" s="421"/>
      <c r="LCF129" s="421"/>
      <c r="LCG129" s="421"/>
      <c r="LCH129" s="421"/>
      <c r="LCI129" s="421"/>
      <c r="LCJ129" s="421"/>
      <c r="LCK129" s="421"/>
      <c r="LCL129" s="421"/>
      <c r="LCM129" s="421"/>
      <c r="LCN129" s="421"/>
      <c r="LCO129" s="421"/>
      <c r="LCP129" s="421"/>
      <c r="LCQ129" s="421"/>
      <c r="LCR129" s="421"/>
      <c r="LCS129" s="421"/>
      <c r="LCT129" s="421"/>
      <c r="LCU129" s="421"/>
      <c r="LCV129" s="421"/>
      <c r="LCW129" s="421"/>
      <c r="LCX129" s="421"/>
      <c r="LCY129" s="421"/>
      <c r="LCZ129" s="421"/>
      <c r="LDA129" s="421"/>
      <c r="LDB129" s="421"/>
      <c r="LDC129" s="421"/>
      <c r="LDD129" s="421"/>
      <c r="LDE129" s="421"/>
      <c r="LDF129" s="421"/>
      <c r="LDG129" s="421"/>
      <c r="LDH129" s="421"/>
      <c r="LDI129" s="421"/>
      <c r="LDJ129" s="421"/>
      <c r="LDK129" s="421"/>
      <c r="LDL129" s="421"/>
      <c r="LDM129" s="421"/>
      <c r="LDN129" s="421"/>
      <c r="LDO129" s="421"/>
      <c r="LDP129" s="421"/>
      <c r="LDQ129" s="421"/>
      <c r="LDR129" s="421"/>
      <c r="LDS129" s="421"/>
      <c r="LDT129" s="421"/>
      <c r="LDU129" s="421"/>
      <c r="LDV129" s="421"/>
      <c r="LDW129" s="421"/>
      <c r="LDX129" s="421"/>
      <c r="LDY129" s="421"/>
      <c r="LDZ129" s="421"/>
      <c r="LEA129" s="421"/>
      <c r="LEB129" s="421"/>
      <c r="LEC129" s="421"/>
      <c r="LED129" s="421"/>
      <c r="LEE129" s="421"/>
      <c r="LEF129" s="421"/>
      <c r="LEG129" s="421"/>
      <c r="LEH129" s="421"/>
      <c r="LEI129" s="421"/>
      <c r="LEJ129" s="421"/>
      <c r="LEK129" s="421"/>
      <c r="LEL129" s="421"/>
      <c r="LEM129" s="421"/>
      <c r="LEN129" s="421"/>
      <c r="LEO129" s="421"/>
      <c r="LEP129" s="421"/>
      <c r="LEQ129" s="421"/>
      <c r="LER129" s="421"/>
      <c r="LES129" s="421"/>
      <c r="LET129" s="421"/>
      <c r="LEU129" s="421"/>
      <c r="LEV129" s="421"/>
      <c r="LEW129" s="421"/>
      <c r="LEX129" s="421"/>
      <c r="LEY129" s="421"/>
      <c r="LEZ129" s="421"/>
      <c r="LFA129" s="421"/>
      <c r="LFB129" s="421"/>
      <c r="LFC129" s="421"/>
      <c r="LFD129" s="421"/>
      <c r="LFE129" s="421"/>
      <c r="LFF129" s="421"/>
      <c r="LFG129" s="421"/>
      <c r="LFH129" s="421"/>
      <c r="LFI129" s="421"/>
      <c r="LFJ129" s="421"/>
      <c r="LFK129" s="421"/>
      <c r="LFL129" s="421"/>
      <c r="LFM129" s="421"/>
      <c r="LFN129" s="421"/>
      <c r="LFO129" s="421"/>
      <c r="LFP129" s="421"/>
      <c r="LFQ129" s="421"/>
      <c r="LFR129" s="421"/>
      <c r="LFS129" s="421"/>
      <c r="LFT129" s="421"/>
      <c r="LFU129" s="421"/>
      <c r="LFV129" s="421"/>
      <c r="LFW129" s="421"/>
      <c r="LFX129" s="421"/>
      <c r="LFY129" s="421"/>
      <c r="LFZ129" s="421"/>
      <c r="LGA129" s="421"/>
      <c r="LGB129" s="421"/>
      <c r="LGC129" s="421"/>
      <c r="LGD129" s="421"/>
      <c r="LGE129" s="421"/>
      <c r="LGF129" s="421"/>
      <c r="LGG129" s="421"/>
      <c r="LGH129" s="421"/>
      <c r="LGI129" s="421"/>
      <c r="LGJ129" s="421"/>
      <c r="LGK129" s="421"/>
      <c r="LGL129" s="421"/>
      <c r="LGM129" s="421"/>
      <c r="LGN129" s="421"/>
      <c r="LGO129" s="421"/>
      <c r="LGP129" s="421"/>
      <c r="LGQ129" s="421"/>
      <c r="LGR129" s="421"/>
      <c r="LGS129" s="421"/>
      <c r="LGT129" s="421"/>
      <c r="LGU129" s="421"/>
      <c r="LGV129" s="421"/>
      <c r="LGW129" s="421"/>
      <c r="LGX129" s="421"/>
      <c r="LGY129" s="421"/>
      <c r="LGZ129" s="421"/>
      <c r="LHA129" s="421"/>
      <c r="LHB129" s="421"/>
      <c r="LHC129" s="421"/>
      <c r="LHD129" s="421"/>
      <c r="LHE129" s="421"/>
      <c r="LHF129" s="421"/>
      <c r="LHG129" s="421"/>
      <c r="LHH129" s="421"/>
      <c r="LHI129" s="421"/>
      <c r="LHJ129" s="421"/>
      <c r="LHK129" s="421"/>
      <c r="LHL129" s="421"/>
      <c r="LHM129" s="421"/>
      <c r="LHN129" s="421"/>
      <c r="LHO129" s="421"/>
      <c r="LHP129" s="421"/>
      <c r="LHQ129" s="421"/>
      <c r="LHR129" s="421"/>
      <c r="LHS129" s="421"/>
      <c r="LHT129" s="421"/>
      <c r="LHU129" s="421"/>
      <c r="LHV129" s="421"/>
      <c r="LHW129" s="421"/>
      <c r="LHX129" s="421"/>
      <c r="LHY129" s="421"/>
      <c r="LHZ129" s="421"/>
      <c r="LIA129" s="421"/>
      <c r="LIB129" s="421"/>
      <c r="LIC129" s="421"/>
      <c r="LID129" s="421"/>
      <c r="LIE129" s="421"/>
      <c r="LIF129" s="421"/>
      <c r="LIG129" s="421"/>
      <c r="LIH129" s="421"/>
      <c r="LII129" s="421"/>
      <c r="LIJ129" s="421"/>
      <c r="LIK129" s="421"/>
      <c r="LIL129" s="421"/>
      <c r="LIM129" s="421"/>
      <c r="LIN129" s="421"/>
      <c r="LIO129" s="421"/>
      <c r="LIP129" s="421"/>
      <c r="LIQ129" s="421"/>
      <c r="LIR129" s="421"/>
      <c r="LIS129" s="421"/>
      <c r="LIT129" s="421"/>
      <c r="LIU129" s="421"/>
      <c r="LIV129" s="421"/>
      <c r="LIW129" s="421"/>
      <c r="LIX129" s="421"/>
      <c r="LIY129" s="421"/>
      <c r="LIZ129" s="421"/>
      <c r="LJA129" s="421"/>
      <c r="LJB129" s="421"/>
      <c r="LJC129" s="421"/>
      <c r="LJD129" s="421"/>
      <c r="LJE129" s="421"/>
      <c r="LJF129" s="421"/>
      <c r="LJG129" s="421"/>
      <c r="LJH129" s="421"/>
      <c r="LJI129" s="421"/>
      <c r="LJJ129" s="421"/>
      <c r="LJK129" s="421"/>
      <c r="LJL129" s="421"/>
      <c r="LJM129" s="421"/>
      <c r="LJN129" s="421"/>
      <c r="LJO129" s="421"/>
      <c r="LJP129" s="421"/>
      <c r="LJQ129" s="421"/>
      <c r="LJR129" s="421"/>
      <c r="LJS129" s="421"/>
      <c r="LJT129" s="421"/>
      <c r="LJU129" s="421"/>
      <c r="LJZ129" s="421"/>
      <c r="LKA129" s="421"/>
      <c r="LKB129" s="421"/>
      <c r="LKC129" s="421"/>
      <c r="LKD129" s="421"/>
      <c r="LKE129" s="421"/>
      <c r="LKF129" s="421"/>
      <c r="LKG129" s="421"/>
      <c r="LKH129" s="421"/>
      <c r="LKI129" s="421"/>
      <c r="LKJ129" s="421"/>
      <c r="LMB129" s="421"/>
      <c r="LMC129" s="421"/>
      <c r="LMD129" s="421"/>
      <c r="LME129" s="421"/>
      <c r="LMF129" s="421"/>
      <c r="LMG129" s="421"/>
      <c r="LMH129" s="421"/>
      <c r="LMI129" s="421"/>
      <c r="LMJ129" s="421"/>
      <c r="LMK129" s="421"/>
      <c r="LML129" s="421"/>
      <c r="LMM129" s="421"/>
      <c r="LMN129" s="421"/>
      <c r="LMO129" s="421"/>
      <c r="LMP129" s="421"/>
      <c r="LMQ129" s="421"/>
      <c r="LMR129" s="421"/>
      <c r="LMS129" s="421"/>
      <c r="LMT129" s="421"/>
      <c r="LMU129" s="421"/>
      <c r="LMV129" s="421"/>
      <c r="LMW129" s="421"/>
      <c r="LMX129" s="421"/>
      <c r="LMY129" s="421"/>
      <c r="LMZ129" s="421"/>
      <c r="LNA129" s="421"/>
      <c r="LNB129" s="421"/>
      <c r="LNC129" s="421"/>
      <c r="LND129" s="421"/>
      <c r="LNE129" s="421"/>
      <c r="LNF129" s="421"/>
      <c r="LNG129" s="421"/>
      <c r="LNH129" s="421"/>
      <c r="LNI129" s="421"/>
      <c r="LNJ129" s="421"/>
      <c r="LNK129" s="421"/>
      <c r="LNL129" s="421"/>
      <c r="LNM129" s="421"/>
      <c r="LNN129" s="421"/>
      <c r="LNO129" s="421"/>
      <c r="LNP129" s="421"/>
      <c r="LNQ129" s="421"/>
      <c r="LNR129" s="421"/>
      <c r="LNS129" s="421"/>
      <c r="LNT129" s="421"/>
      <c r="LNU129" s="421"/>
      <c r="LNV129" s="421"/>
      <c r="LNW129" s="421"/>
      <c r="LNX129" s="421"/>
      <c r="LNY129" s="421"/>
      <c r="LNZ129" s="421"/>
      <c r="LOA129" s="421"/>
      <c r="LOB129" s="421"/>
      <c r="LOC129" s="421"/>
      <c r="LOD129" s="421"/>
      <c r="LOE129" s="421"/>
      <c r="LOF129" s="421"/>
      <c r="LOG129" s="421"/>
      <c r="LOH129" s="421"/>
      <c r="LOI129" s="421"/>
      <c r="LOJ129" s="421"/>
      <c r="LOK129" s="421"/>
      <c r="LOL129" s="421"/>
      <c r="LOM129" s="421"/>
      <c r="LON129" s="421"/>
      <c r="LOO129" s="421"/>
      <c r="LOP129" s="421"/>
      <c r="LOQ129" s="421"/>
      <c r="LOR129" s="421"/>
      <c r="LOS129" s="421"/>
      <c r="LOT129" s="421"/>
      <c r="LOU129" s="421"/>
      <c r="LOV129" s="421"/>
      <c r="LOW129" s="421"/>
      <c r="LOX129" s="421"/>
      <c r="LOY129" s="421"/>
      <c r="LOZ129" s="421"/>
      <c r="LPA129" s="421"/>
      <c r="LPB129" s="421"/>
      <c r="LPC129" s="421"/>
      <c r="LPD129" s="421"/>
      <c r="LPE129" s="421"/>
      <c r="LPF129" s="421"/>
      <c r="LPG129" s="421"/>
      <c r="LPH129" s="421"/>
      <c r="LPI129" s="421"/>
      <c r="LPJ129" s="421"/>
      <c r="LPK129" s="421"/>
      <c r="LPL129" s="421"/>
      <c r="LPM129" s="421"/>
      <c r="LPN129" s="421"/>
      <c r="LPO129" s="421"/>
      <c r="LPP129" s="421"/>
      <c r="LPQ129" s="421"/>
      <c r="LPR129" s="421"/>
      <c r="LPS129" s="421"/>
      <c r="LPT129" s="421"/>
      <c r="LPU129" s="421"/>
      <c r="LPV129" s="421"/>
      <c r="LPW129" s="421"/>
      <c r="LPX129" s="421"/>
      <c r="LPY129" s="421"/>
      <c r="LPZ129" s="421"/>
      <c r="LQA129" s="421"/>
      <c r="LQB129" s="421"/>
      <c r="LQC129" s="421"/>
      <c r="LQD129" s="421"/>
      <c r="LQE129" s="421"/>
      <c r="LQF129" s="421"/>
      <c r="LQG129" s="421"/>
      <c r="LQH129" s="421"/>
      <c r="LQI129" s="421"/>
      <c r="LQJ129" s="421"/>
      <c r="LQK129" s="421"/>
      <c r="LQL129" s="421"/>
      <c r="LQM129" s="421"/>
      <c r="LQN129" s="421"/>
      <c r="LQO129" s="421"/>
      <c r="LQP129" s="421"/>
      <c r="LQQ129" s="421"/>
      <c r="LQR129" s="421"/>
      <c r="LQS129" s="421"/>
      <c r="LQT129" s="421"/>
      <c r="LQU129" s="421"/>
      <c r="LQV129" s="421"/>
      <c r="LQW129" s="421"/>
      <c r="LQX129" s="421"/>
      <c r="LQY129" s="421"/>
      <c r="LQZ129" s="421"/>
      <c r="LRA129" s="421"/>
      <c r="LRB129" s="421"/>
      <c r="LRC129" s="421"/>
      <c r="LRD129" s="421"/>
      <c r="LRE129" s="421"/>
      <c r="LRF129" s="421"/>
      <c r="LRG129" s="421"/>
      <c r="LRH129" s="421"/>
      <c r="LRI129" s="421"/>
      <c r="LRJ129" s="421"/>
      <c r="LRK129" s="421"/>
      <c r="LRL129" s="421"/>
      <c r="LRM129" s="421"/>
      <c r="LRN129" s="421"/>
      <c r="LRO129" s="421"/>
      <c r="LRP129" s="421"/>
      <c r="LRQ129" s="421"/>
      <c r="LRR129" s="421"/>
      <c r="LRS129" s="421"/>
      <c r="LRT129" s="421"/>
      <c r="LRU129" s="421"/>
      <c r="LRV129" s="421"/>
      <c r="LRW129" s="421"/>
      <c r="LRX129" s="421"/>
      <c r="LRY129" s="421"/>
      <c r="LRZ129" s="421"/>
      <c r="LSA129" s="421"/>
      <c r="LSB129" s="421"/>
      <c r="LSC129" s="421"/>
      <c r="LSD129" s="421"/>
      <c r="LSE129" s="421"/>
      <c r="LSF129" s="421"/>
      <c r="LSG129" s="421"/>
      <c r="LSH129" s="421"/>
      <c r="LSI129" s="421"/>
      <c r="LSJ129" s="421"/>
      <c r="LSK129" s="421"/>
      <c r="LSL129" s="421"/>
      <c r="LSM129" s="421"/>
      <c r="LSN129" s="421"/>
      <c r="LSO129" s="421"/>
      <c r="LSP129" s="421"/>
      <c r="LSQ129" s="421"/>
      <c r="LSR129" s="421"/>
      <c r="LSS129" s="421"/>
      <c r="LST129" s="421"/>
      <c r="LSU129" s="421"/>
      <c r="LSV129" s="421"/>
      <c r="LSW129" s="421"/>
      <c r="LSX129" s="421"/>
      <c r="LSY129" s="421"/>
      <c r="LSZ129" s="421"/>
      <c r="LTA129" s="421"/>
      <c r="LTB129" s="421"/>
      <c r="LTC129" s="421"/>
      <c r="LTD129" s="421"/>
      <c r="LTE129" s="421"/>
      <c r="LTF129" s="421"/>
      <c r="LTG129" s="421"/>
      <c r="LTH129" s="421"/>
      <c r="LTI129" s="421"/>
      <c r="LTJ129" s="421"/>
      <c r="LTK129" s="421"/>
      <c r="LTL129" s="421"/>
      <c r="LTM129" s="421"/>
      <c r="LTN129" s="421"/>
      <c r="LTO129" s="421"/>
      <c r="LTP129" s="421"/>
      <c r="LTQ129" s="421"/>
      <c r="LTV129" s="421"/>
      <c r="LTW129" s="421"/>
      <c r="LTX129" s="421"/>
      <c r="LTY129" s="421"/>
      <c r="LTZ129" s="421"/>
      <c r="LUA129" s="421"/>
      <c r="LUB129" s="421"/>
      <c r="LUC129" s="421"/>
      <c r="LUD129" s="421"/>
      <c r="LUE129" s="421"/>
      <c r="LUF129" s="421"/>
      <c r="LVX129" s="421"/>
      <c r="LVY129" s="421"/>
      <c r="LVZ129" s="421"/>
      <c r="LWA129" s="421"/>
      <c r="LWB129" s="421"/>
      <c r="LWC129" s="421"/>
      <c r="LWD129" s="421"/>
      <c r="LWE129" s="421"/>
      <c r="LWF129" s="421"/>
      <c r="LWG129" s="421"/>
      <c r="LWH129" s="421"/>
      <c r="LWI129" s="421"/>
      <c r="LWJ129" s="421"/>
      <c r="LWK129" s="421"/>
      <c r="LWL129" s="421"/>
      <c r="LWM129" s="421"/>
      <c r="LWN129" s="421"/>
      <c r="LWO129" s="421"/>
      <c r="LWP129" s="421"/>
      <c r="LWQ129" s="421"/>
      <c r="LWR129" s="421"/>
      <c r="LWS129" s="421"/>
      <c r="LWT129" s="421"/>
      <c r="LWU129" s="421"/>
      <c r="LWV129" s="421"/>
      <c r="LWW129" s="421"/>
      <c r="LWX129" s="421"/>
      <c r="LWY129" s="421"/>
      <c r="LWZ129" s="421"/>
      <c r="LXA129" s="421"/>
      <c r="LXB129" s="421"/>
      <c r="LXC129" s="421"/>
      <c r="LXD129" s="421"/>
      <c r="LXE129" s="421"/>
      <c r="LXF129" s="421"/>
      <c r="LXG129" s="421"/>
      <c r="LXH129" s="421"/>
      <c r="LXI129" s="421"/>
      <c r="LXJ129" s="421"/>
      <c r="LXK129" s="421"/>
      <c r="LXL129" s="421"/>
      <c r="LXM129" s="421"/>
      <c r="LXN129" s="421"/>
      <c r="LXO129" s="421"/>
      <c r="LXP129" s="421"/>
      <c r="LXQ129" s="421"/>
      <c r="LXR129" s="421"/>
      <c r="LXS129" s="421"/>
      <c r="LXT129" s="421"/>
      <c r="LXU129" s="421"/>
      <c r="LXV129" s="421"/>
      <c r="LXW129" s="421"/>
      <c r="LXX129" s="421"/>
      <c r="LXY129" s="421"/>
      <c r="LXZ129" s="421"/>
      <c r="LYA129" s="421"/>
      <c r="LYB129" s="421"/>
      <c r="LYC129" s="421"/>
      <c r="LYD129" s="421"/>
      <c r="LYE129" s="421"/>
      <c r="LYF129" s="421"/>
      <c r="LYG129" s="421"/>
      <c r="LYH129" s="421"/>
      <c r="LYI129" s="421"/>
      <c r="LYJ129" s="421"/>
      <c r="LYK129" s="421"/>
      <c r="LYL129" s="421"/>
      <c r="LYM129" s="421"/>
      <c r="LYN129" s="421"/>
      <c r="LYO129" s="421"/>
      <c r="LYP129" s="421"/>
      <c r="LYQ129" s="421"/>
      <c r="LYR129" s="421"/>
      <c r="LYS129" s="421"/>
      <c r="LYT129" s="421"/>
      <c r="LYU129" s="421"/>
      <c r="LYV129" s="421"/>
      <c r="LYW129" s="421"/>
      <c r="LYX129" s="421"/>
      <c r="LYY129" s="421"/>
      <c r="LYZ129" s="421"/>
      <c r="LZA129" s="421"/>
      <c r="LZB129" s="421"/>
      <c r="LZC129" s="421"/>
      <c r="LZD129" s="421"/>
      <c r="LZE129" s="421"/>
      <c r="LZF129" s="421"/>
      <c r="LZG129" s="421"/>
      <c r="LZH129" s="421"/>
      <c r="LZI129" s="421"/>
      <c r="LZJ129" s="421"/>
      <c r="LZK129" s="421"/>
      <c r="LZL129" s="421"/>
      <c r="LZM129" s="421"/>
      <c r="LZN129" s="421"/>
      <c r="LZO129" s="421"/>
      <c r="LZP129" s="421"/>
      <c r="LZQ129" s="421"/>
      <c r="LZR129" s="421"/>
      <c r="LZS129" s="421"/>
      <c r="LZT129" s="421"/>
      <c r="LZU129" s="421"/>
      <c r="LZV129" s="421"/>
      <c r="LZW129" s="421"/>
      <c r="LZX129" s="421"/>
      <c r="LZY129" s="421"/>
      <c r="LZZ129" s="421"/>
      <c r="MAA129" s="421"/>
      <c r="MAB129" s="421"/>
      <c r="MAC129" s="421"/>
      <c r="MAD129" s="421"/>
      <c r="MAE129" s="421"/>
      <c r="MAF129" s="421"/>
      <c r="MAG129" s="421"/>
      <c r="MAH129" s="421"/>
      <c r="MAI129" s="421"/>
      <c r="MAJ129" s="421"/>
      <c r="MAK129" s="421"/>
      <c r="MAL129" s="421"/>
      <c r="MAM129" s="421"/>
      <c r="MAN129" s="421"/>
      <c r="MAO129" s="421"/>
      <c r="MAP129" s="421"/>
      <c r="MAQ129" s="421"/>
      <c r="MAR129" s="421"/>
      <c r="MAS129" s="421"/>
      <c r="MAT129" s="421"/>
      <c r="MAU129" s="421"/>
      <c r="MAV129" s="421"/>
      <c r="MAW129" s="421"/>
      <c r="MAX129" s="421"/>
      <c r="MAY129" s="421"/>
      <c r="MAZ129" s="421"/>
      <c r="MBA129" s="421"/>
      <c r="MBB129" s="421"/>
      <c r="MBC129" s="421"/>
      <c r="MBD129" s="421"/>
      <c r="MBE129" s="421"/>
      <c r="MBF129" s="421"/>
      <c r="MBG129" s="421"/>
      <c r="MBH129" s="421"/>
      <c r="MBI129" s="421"/>
      <c r="MBJ129" s="421"/>
      <c r="MBK129" s="421"/>
      <c r="MBL129" s="421"/>
      <c r="MBM129" s="421"/>
      <c r="MBN129" s="421"/>
      <c r="MBO129" s="421"/>
      <c r="MBP129" s="421"/>
      <c r="MBQ129" s="421"/>
      <c r="MBR129" s="421"/>
      <c r="MBS129" s="421"/>
      <c r="MBT129" s="421"/>
      <c r="MBU129" s="421"/>
      <c r="MBV129" s="421"/>
      <c r="MBW129" s="421"/>
      <c r="MBX129" s="421"/>
      <c r="MBY129" s="421"/>
      <c r="MBZ129" s="421"/>
      <c r="MCA129" s="421"/>
      <c r="MCB129" s="421"/>
      <c r="MCC129" s="421"/>
      <c r="MCD129" s="421"/>
      <c r="MCE129" s="421"/>
      <c r="MCF129" s="421"/>
      <c r="MCG129" s="421"/>
      <c r="MCH129" s="421"/>
      <c r="MCI129" s="421"/>
      <c r="MCJ129" s="421"/>
      <c r="MCK129" s="421"/>
      <c r="MCL129" s="421"/>
      <c r="MCM129" s="421"/>
      <c r="MCN129" s="421"/>
      <c r="MCO129" s="421"/>
      <c r="MCP129" s="421"/>
      <c r="MCQ129" s="421"/>
      <c r="MCR129" s="421"/>
      <c r="MCS129" s="421"/>
      <c r="MCT129" s="421"/>
      <c r="MCU129" s="421"/>
      <c r="MCV129" s="421"/>
      <c r="MCW129" s="421"/>
      <c r="MCX129" s="421"/>
      <c r="MCY129" s="421"/>
      <c r="MCZ129" s="421"/>
      <c r="MDA129" s="421"/>
      <c r="MDB129" s="421"/>
      <c r="MDC129" s="421"/>
      <c r="MDD129" s="421"/>
      <c r="MDE129" s="421"/>
      <c r="MDF129" s="421"/>
      <c r="MDG129" s="421"/>
      <c r="MDH129" s="421"/>
      <c r="MDI129" s="421"/>
      <c r="MDJ129" s="421"/>
      <c r="MDK129" s="421"/>
      <c r="MDL129" s="421"/>
      <c r="MDM129" s="421"/>
      <c r="MDR129" s="421"/>
      <c r="MDS129" s="421"/>
      <c r="MDT129" s="421"/>
      <c r="MDU129" s="421"/>
      <c r="MDV129" s="421"/>
      <c r="MDW129" s="421"/>
      <c r="MDX129" s="421"/>
      <c r="MDY129" s="421"/>
      <c r="MDZ129" s="421"/>
      <c r="MEA129" s="421"/>
      <c r="MEB129" s="421"/>
      <c r="MFT129" s="421"/>
      <c r="MFU129" s="421"/>
      <c r="MFV129" s="421"/>
      <c r="MFW129" s="421"/>
      <c r="MFX129" s="421"/>
      <c r="MFY129" s="421"/>
      <c r="MFZ129" s="421"/>
      <c r="MGA129" s="421"/>
      <c r="MGB129" s="421"/>
      <c r="MGC129" s="421"/>
      <c r="MGD129" s="421"/>
      <c r="MGE129" s="421"/>
      <c r="MGF129" s="421"/>
      <c r="MGG129" s="421"/>
      <c r="MGH129" s="421"/>
      <c r="MGI129" s="421"/>
      <c r="MGJ129" s="421"/>
      <c r="MGK129" s="421"/>
      <c r="MGL129" s="421"/>
      <c r="MGM129" s="421"/>
      <c r="MGN129" s="421"/>
      <c r="MGO129" s="421"/>
      <c r="MGP129" s="421"/>
      <c r="MGQ129" s="421"/>
      <c r="MGR129" s="421"/>
      <c r="MGS129" s="421"/>
      <c r="MGT129" s="421"/>
      <c r="MGU129" s="421"/>
      <c r="MGV129" s="421"/>
      <c r="MGW129" s="421"/>
      <c r="MGX129" s="421"/>
      <c r="MGY129" s="421"/>
      <c r="MGZ129" s="421"/>
      <c r="MHA129" s="421"/>
      <c r="MHB129" s="421"/>
      <c r="MHC129" s="421"/>
      <c r="MHD129" s="421"/>
      <c r="MHE129" s="421"/>
      <c r="MHF129" s="421"/>
      <c r="MHG129" s="421"/>
      <c r="MHH129" s="421"/>
      <c r="MHI129" s="421"/>
      <c r="MHJ129" s="421"/>
      <c r="MHK129" s="421"/>
      <c r="MHL129" s="421"/>
      <c r="MHM129" s="421"/>
      <c r="MHN129" s="421"/>
      <c r="MHO129" s="421"/>
      <c r="MHP129" s="421"/>
      <c r="MHQ129" s="421"/>
      <c r="MHR129" s="421"/>
      <c r="MHS129" s="421"/>
      <c r="MHT129" s="421"/>
      <c r="MHU129" s="421"/>
      <c r="MHV129" s="421"/>
      <c r="MHW129" s="421"/>
      <c r="MHX129" s="421"/>
      <c r="MHY129" s="421"/>
      <c r="MHZ129" s="421"/>
      <c r="MIA129" s="421"/>
      <c r="MIB129" s="421"/>
      <c r="MIC129" s="421"/>
      <c r="MID129" s="421"/>
      <c r="MIE129" s="421"/>
      <c r="MIF129" s="421"/>
      <c r="MIG129" s="421"/>
      <c r="MIH129" s="421"/>
      <c r="MII129" s="421"/>
      <c r="MIJ129" s="421"/>
      <c r="MIK129" s="421"/>
      <c r="MIL129" s="421"/>
      <c r="MIM129" s="421"/>
      <c r="MIN129" s="421"/>
      <c r="MIO129" s="421"/>
      <c r="MIP129" s="421"/>
      <c r="MIQ129" s="421"/>
      <c r="MIR129" s="421"/>
      <c r="MIS129" s="421"/>
      <c r="MIT129" s="421"/>
      <c r="MIU129" s="421"/>
      <c r="MIV129" s="421"/>
      <c r="MIW129" s="421"/>
      <c r="MIX129" s="421"/>
      <c r="MIY129" s="421"/>
      <c r="MIZ129" s="421"/>
      <c r="MJA129" s="421"/>
      <c r="MJB129" s="421"/>
      <c r="MJC129" s="421"/>
      <c r="MJD129" s="421"/>
      <c r="MJE129" s="421"/>
      <c r="MJF129" s="421"/>
      <c r="MJG129" s="421"/>
      <c r="MJH129" s="421"/>
      <c r="MJI129" s="421"/>
      <c r="MJJ129" s="421"/>
      <c r="MJK129" s="421"/>
      <c r="MJL129" s="421"/>
      <c r="MJM129" s="421"/>
      <c r="MJN129" s="421"/>
      <c r="MJO129" s="421"/>
      <c r="MJP129" s="421"/>
      <c r="MJQ129" s="421"/>
      <c r="MJR129" s="421"/>
      <c r="MJS129" s="421"/>
      <c r="MJT129" s="421"/>
      <c r="MJU129" s="421"/>
      <c r="MJV129" s="421"/>
      <c r="MJW129" s="421"/>
      <c r="MJX129" s="421"/>
      <c r="MJY129" s="421"/>
      <c r="MJZ129" s="421"/>
      <c r="MKA129" s="421"/>
      <c r="MKB129" s="421"/>
      <c r="MKC129" s="421"/>
      <c r="MKD129" s="421"/>
      <c r="MKE129" s="421"/>
      <c r="MKF129" s="421"/>
      <c r="MKG129" s="421"/>
      <c r="MKH129" s="421"/>
      <c r="MKI129" s="421"/>
      <c r="MKJ129" s="421"/>
      <c r="MKK129" s="421"/>
      <c r="MKL129" s="421"/>
      <c r="MKM129" s="421"/>
      <c r="MKN129" s="421"/>
      <c r="MKO129" s="421"/>
      <c r="MKP129" s="421"/>
      <c r="MKQ129" s="421"/>
      <c r="MKR129" s="421"/>
      <c r="MKS129" s="421"/>
      <c r="MKT129" s="421"/>
      <c r="MKU129" s="421"/>
      <c r="MKV129" s="421"/>
      <c r="MKW129" s="421"/>
      <c r="MKX129" s="421"/>
      <c r="MKY129" s="421"/>
      <c r="MKZ129" s="421"/>
      <c r="MLA129" s="421"/>
      <c r="MLB129" s="421"/>
      <c r="MLC129" s="421"/>
      <c r="MLD129" s="421"/>
      <c r="MLE129" s="421"/>
      <c r="MLF129" s="421"/>
      <c r="MLG129" s="421"/>
      <c r="MLH129" s="421"/>
      <c r="MLI129" s="421"/>
      <c r="MLJ129" s="421"/>
      <c r="MLK129" s="421"/>
      <c r="MLL129" s="421"/>
      <c r="MLM129" s="421"/>
      <c r="MLN129" s="421"/>
      <c r="MLO129" s="421"/>
      <c r="MLP129" s="421"/>
      <c r="MLQ129" s="421"/>
      <c r="MLR129" s="421"/>
      <c r="MLS129" s="421"/>
      <c r="MLT129" s="421"/>
      <c r="MLU129" s="421"/>
      <c r="MLV129" s="421"/>
      <c r="MLW129" s="421"/>
      <c r="MLX129" s="421"/>
      <c r="MLY129" s="421"/>
      <c r="MLZ129" s="421"/>
      <c r="MMA129" s="421"/>
      <c r="MMB129" s="421"/>
      <c r="MMC129" s="421"/>
      <c r="MMD129" s="421"/>
      <c r="MME129" s="421"/>
      <c r="MMF129" s="421"/>
      <c r="MMG129" s="421"/>
      <c r="MMH129" s="421"/>
      <c r="MMI129" s="421"/>
      <c r="MMJ129" s="421"/>
      <c r="MMK129" s="421"/>
      <c r="MML129" s="421"/>
      <c r="MMM129" s="421"/>
      <c r="MMN129" s="421"/>
      <c r="MMO129" s="421"/>
      <c r="MMP129" s="421"/>
      <c r="MMQ129" s="421"/>
      <c r="MMR129" s="421"/>
      <c r="MMS129" s="421"/>
      <c r="MMT129" s="421"/>
      <c r="MMU129" s="421"/>
      <c r="MMV129" s="421"/>
      <c r="MMW129" s="421"/>
      <c r="MMX129" s="421"/>
      <c r="MMY129" s="421"/>
      <c r="MMZ129" s="421"/>
      <c r="MNA129" s="421"/>
      <c r="MNB129" s="421"/>
      <c r="MNC129" s="421"/>
      <c r="MND129" s="421"/>
      <c r="MNE129" s="421"/>
      <c r="MNF129" s="421"/>
      <c r="MNG129" s="421"/>
      <c r="MNH129" s="421"/>
      <c r="MNI129" s="421"/>
      <c r="MNN129" s="421"/>
      <c r="MNO129" s="421"/>
      <c r="MNP129" s="421"/>
      <c r="MNQ129" s="421"/>
      <c r="MNR129" s="421"/>
      <c r="MNS129" s="421"/>
      <c r="MNT129" s="421"/>
      <c r="MNU129" s="421"/>
      <c r="MNV129" s="421"/>
      <c r="MNW129" s="421"/>
      <c r="MNX129" s="421"/>
      <c r="MPP129" s="421"/>
      <c r="MPQ129" s="421"/>
      <c r="MPR129" s="421"/>
      <c r="MPS129" s="421"/>
      <c r="MPT129" s="421"/>
      <c r="MPU129" s="421"/>
      <c r="MPV129" s="421"/>
      <c r="MPW129" s="421"/>
      <c r="MPX129" s="421"/>
      <c r="MPY129" s="421"/>
      <c r="MPZ129" s="421"/>
      <c r="MQA129" s="421"/>
      <c r="MQB129" s="421"/>
      <c r="MQC129" s="421"/>
      <c r="MQD129" s="421"/>
      <c r="MQE129" s="421"/>
      <c r="MQF129" s="421"/>
      <c r="MQG129" s="421"/>
      <c r="MQH129" s="421"/>
      <c r="MQI129" s="421"/>
      <c r="MQJ129" s="421"/>
      <c r="MQK129" s="421"/>
      <c r="MQL129" s="421"/>
      <c r="MQM129" s="421"/>
      <c r="MQN129" s="421"/>
      <c r="MQO129" s="421"/>
      <c r="MQP129" s="421"/>
      <c r="MQQ129" s="421"/>
      <c r="MQR129" s="421"/>
      <c r="MQS129" s="421"/>
      <c r="MQT129" s="421"/>
      <c r="MQU129" s="421"/>
      <c r="MQV129" s="421"/>
      <c r="MQW129" s="421"/>
      <c r="MQX129" s="421"/>
      <c r="MQY129" s="421"/>
      <c r="MQZ129" s="421"/>
      <c r="MRA129" s="421"/>
      <c r="MRB129" s="421"/>
      <c r="MRC129" s="421"/>
      <c r="MRD129" s="421"/>
      <c r="MRE129" s="421"/>
      <c r="MRF129" s="421"/>
      <c r="MRG129" s="421"/>
      <c r="MRH129" s="421"/>
      <c r="MRI129" s="421"/>
      <c r="MRJ129" s="421"/>
      <c r="MRK129" s="421"/>
      <c r="MRL129" s="421"/>
      <c r="MRM129" s="421"/>
      <c r="MRN129" s="421"/>
      <c r="MRO129" s="421"/>
      <c r="MRP129" s="421"/>
      <c r="MRQ129" s="421"/>
      <c r="MRR129" s="421"/>
      <c r="MRS129" s="421"/>
      <c r="MRT129" s="421"/>
      <c r="MRU129" s="421"/>
      <c r="MRV129" s="421"/>
      <c r="MRW129" s="421"/>
      <c r="MRX129" s="421"/>
      <c r="MRY129" s="421"/>
      <c r="MRZ129" s="421"/>
      <c r="MSA129" s="421"/>
      <c r="MSB129" s="421"/>
      <c r="MSC129" s="421"/>
      <c r="MSD129" s="421"/>
      <c r="MSE129" s="421"/>
      <c r="MSF129" s="421"/>
      <c r="MSG129" s="421"/>
      <c r="MSH129" s="421"/>
      <c r="MSI129" s="421"/>
      <c r="MSJ129" s="421"/>
      <c r="MSK129" s="421"/>
      <c r="MSL129" s="421"/>
      <c r="MSM129" s="421"/>
      <c r="MSN129" s="421"/>
      <c r="MSO129" s="421"/>
      <c r="MSP129" s="421"/>
      <c r="MSQ129" s="421"/>
      <c r="MSR129" s="421"/>
      <c r="MSS129" s="421"/>
      <c r="MST129" s="421"/>
      <c r="MSU129" s="421"/>
      <c r="MSV129" s="421"/>
      <c r="MSW129" s="421"/>
      <c r="MSX129" s="421"/>
      <c r="MSY129" s="421"/>
      <c r="MSZ129" s="421"/>
      <c r="MTA129" s="421"/>
      <c r="MTB129" s="421"/>
      <c r="MTC129" s="421"/>
      <c r="MTD129" s="421"/>
      <c r="MTE129" s="421"/>
      <c r="MTF129" s="421"/>
      <c r="MTG129" s="421"/>
      <c r="MTH129" s="421"/>
      <c r="MTI129" s="421"/>
      <c r="MTJ129" s="421"/>
      <c r="MTK129" s="421"/>
      <c r="MTL129" s="421"/>
      <c r="MTM129" s="421"/>
      <c r="MTN129" s="421"/>
      <c r="MTO129" s="421"/>
      <c r="MTP129" s="421"/>
      <c r="MTQ129" s="421"/>
      <c r="MTR129" s="421"/>
      <c r="MTS129" s="421"/>
      <c r="MTT129" s="421"/>
      <c r="MTU129" s="421"/>
      <c r="MTV129" s="421"/>
      <c r="MTW129" s="421"/>
      <c r="MTX129" s="421"/>
      <c r="MTY129" s="421"/>
      <c r="MTZ129" s="421"/>
      <c r="MUA129" s="421"/>
      <c r="MUB129" s="421"/>
      <c r="MUC129" s="421"/>
      <c r="MUD129" s="421"/>
      <c r="MUE129" s="421"/>
      <c r="MUF129" s="421"/>
      <c r="MUG129" s="421"/>
      <c r="MUH129" s="421"/>
      <c r="MUI129" s="421"/>
      <c r="MUJ129" s="421"/>
      <c r="MUK129" s="421"/>
      <c r="MUL129" s="421"/>
      <c r="MUM129" s="421"/>
      <c r="MUN129" s="421"/>
      <c r="MUO129" s="421"/>
      <c r="MUP129" s="421"/>
      <c r="MUQ129" s="421"/>
      <c r="MUR129" s="421"/>
      <c r="MUS129" s="421"/>
      <c r="MUT129" s="421"/>
      <c r="MUU129" s="421"/>
      <c r="MUV129" s="421"/>
      <c r="MUW129" s="421"/>
      <c r="MUX129" s="421"/>
      <c r="MUY129" s="421"/>
      <c r="MUZ129" s="421"/>
      <c r="MVA129" s="421"/>
      <c r="MVB129" s="421"/>
      <c r="MVC129" s="421"/>
      <c r="MVD129" s="421"/>
      <c r="MVE129" s="421"/>
      <c r="MVF129" s="421"/>
      <c r="MVG129" s="421"/>
      <c r="MVH129" s="421"/>
      <c r="MVI129" s="421"/>
      <c r="MVJ129" s="421"/>
      <c r="MVK129" s="421"/>
      <c r="MVL129" s="421"/>
      <c r="MVM129" s="421"/>
      <c r="MVN129" s="421"/>
      <c r="MVO129" s="421"/>
      <c r="MVP129" s="421"/>
      <c r="MVQ129" s="421"/>
      <c r="MVR129" s="421"/>
      <c r="MVS129" s="421"/>
      <c r="MVT129" s="421"/>
      <c r="MVU129" s="421"/>
      <c r="MVV129" s="421"/>
      <c r="MVW129" s="421"/>
      <c r="MVX129" s="421"/>
      <c r="MVY129" s="421"/>
      <c r="MVZ129" s="421"/>
      <c r="MWA129" s="421"/>
      <c r="MWB129" s="421"/>
      <c r="MWC129" s="421"/>
      <c r="MWD129" s="421"/>
      <c r="MWE129" s="421"/>
      <c r="MWF129" s="421"/>
      <c r="MWG129" s="421"/>
      <c r="MWH129" s="421"/>
      <c r="MWI129" s="421"/>
      <c r="MWJ129" s="421"/>
      <c r="MWK129" s="421"/>
      <c r="MWL129" s="421"/>
      <c r="MWM129" s="421"/>
      <c r="MWN129" s="421"/>
      <c r="MWO129" s="421"/>
      <c r="MWP129" s="421"/>
      <c r="MWQ129" s="421"/>
      <c r="MWR129" s="421"/>
      <c r="MWS129" s="421"/>
      <c r="MWT129" s="421"/>
      <c r="MWU129" s="421"/>
      <c r="MWV129" s="421"/>
      <c r="MWW129" s="421"/>
      <c r="MWX129" s="421"/>
      <c r="MWY129" s="421"/>
      <c r="MWZ129" s="421"/>
      <c r="MXA129" s="421"/>
      <c r="MXB129" s="421"/>
      <c r="MXC129" s="421"/>
      <c r="MXD129" s="421"/>
      <c r="MXE129" s="421"/>
      <c r="MXJ129" s="421"/>
      <c r="MXK129" s="421"/>
      <c r="MXL129" s="421"/>
      <c r="MXM129" s="421"/>
      <c r="MXN129" s="421"/>
      <c r="MXO129" s="421"/>
      <c r="MXP129" s="421"/>
      <c r="MXQ129" s="421"/>
      <c r="MXR129" s="421"/>
      <c r="MXS129" s="421"/>
      <c r="MXT129" s="421"/>
      <c r="MZL129" s="421"/>
      <c r="MZM129" s="421"/>
      <c r="MZN129" s="421"/>
      <c r="MZO129" s="421"/>
      <c r="MZP129" s="421"/>
      <c r="MZQ129" s="421"/>
      <c r="MZR129" s="421"/>
      <c r="MZS129" s="421"/>
      <c r="MZT129" s="421"/>
      <c r="MZU129" s="421"/>
      <c r="MZV129" s="421"/>
      <c r="MZW129" s="421"/>
      <c r="MZX129" s="421"/>
      <c r="MZY129" s="421"/>
      <c r="MZZ129" s="421"/>
      <c r="NAA129" s="421"/>
      <c r="NAB129" s="421"/>
      <c r="NAC129" s="421"/>
      <c r="NAD129" s="421"/>
      <c r="NAE129" s="421"/>
      <c r="NAF129" s="421"/>
      <c r="NAG129" s="421"/>
      <c r="NAH129" s="421"/>
      <c r="NAI129" s="421"/>
      <c r="NAJ129" s="421"/>
      <c r="NAK129" s="421"/>
      <c r="NAL129" s="421"/>
      <c r="NAM129" s="421"/>
      <c r="NAN129" s="421"/>
      <c r="NAO129" s="421"/>
      <c r="NAP129" s="421"/>
      <c r="NAQ129" s="421"/>
      <c r="NAR129" s="421"/>
      <c r="NAS129" s="421"/>
      <c r="NAT129" s="421"/>
      <c r="NAU129" s="421"/>
      <c r="NAV129" s="421"/>
      <c r="NAW129" s="421"/>
      <c r="NAX129" s="421"/>
      <c r="NAY129" s="421"/>
      <c r="NAZ129" s="421"/>
      <c r="NBA129" s="421"/>
      <c r="NBB129" s="421"/>
      <c r="NBC129" s="421"/>
      <c r="NBD129" s="421"/>
      <c r="NBE129" s="421"/>
      <c r="NBF129" s="421"/>
      <c r="NBG129" s="421"/>
      <c r="NBH129" s="421"/>
      <c r="NBI129" s="421"/>
      <c r="NBJ129" s="421"/>
      <c r="NBK129" s="421"/>
      <c r="NBL129" s="421"/>
      <c r="NBM129" s="421"/>
      <c r="NBN129" s="421"/>
      <c r="NBO129" s="421"/>
      <c r="NBP129" s="421"/>
      <c r="NBQ129" s="421"/>
      <c r="NBR129" s="421"/>
      <c r="NBS129" s="421"/>
      <c r="NBT129" s="421"/>
      <c r="NBU129" s="421"/>
      <c r="NBV129" s="421"/>
      <c r="NBW129" s="421"/>
      <c r="NBX129" s="421"/>
      <c r="NBY129" s="421"/>
      <c r="NBZ129" s="421"/>
      <c r="NCA129" s="421"/>
      <c r="NCB129" s="421"/>
      <c r="NCC129" s="421"/>
      <c r="NCD129" s="421"/>
      <c r="NCE129" s="421"/>
      <c r="NCF129" s="421"/>
      <c r="NCG129" s="421"/>
      <c r="NCH129" s="421"/>
      <c r="NCI129" s="421"/>
      <c r="NCJ129" s="421"/>
      <c r="NCK129" s="421"/>
      <c r="NCL129" s="421"/>
      <c r="NCM129" s="421"/>
      <c r="NCN129" s="421"/>
      <c r="NCO129" s="421"/>
      <c r="NCP129" s="421"/>
      <c r="NCQ129" s="421"/>
      <c r="NCR129" s="421"/>
      <c r="NCS129" s="421"/>
      <c r="NCT129" s="421"/>
      <c r="NCU129" s="421"/>
      <c r="NCV129" s="421"/>
      <c r="NCW129" s="421"/>
      <c r="NCX129" s="421"/>
      <c r="NCY129" s="421"/>
      <c r="NCZ129" s="421"/>
      <c r="NDA129" s="421"/>
      <c r="NDB129" s="421"/>
      <c r="NDC129" s="421"/>
      <c r="NDD129" s="421"/>
      <c r="NDE129" s="421"/>
      <c r="NDF129" s="421"/>
      <c r="NDG129" s="421"/>
      <c r="NDH129" s="421"/>
      <c r="NDI129" s="421"/>
      <c r="NDJ129" s="421"/>
      <c r="NDK129" s="421"/>
      <c r="NDL129" s="421"/>
      <c r="NDM129" s="421"/>
      <c r="NDN129" s="421"/>
      <c r="NDO129" s="421"/>
      <c r="NDP129" s="421"/>
      <c r="NDQ129" s="421"/>
      <c r="NDR129" s="421"/>
      <c r="NDS129" s="421"/>
      <c r="NDT129" s="421"/>
      <c r="NDU129" s="421"/>
      <c r="NDV129" s="421"/>
      <c r="NDW129" s="421"/>
      <c r="NDX129" s="421"/>
      <c r="NDY129" s="421"/>
      <c r="NDZ129" s="421"/>
      <c r="NEA129" s="421"/>
      <c r="NEB129" s="421"/>
      <c r="NEC129" s="421"/>
      <c r="NED129" s="421"/>
      <c r="NEE129" s="421"/>
      <c r="NEF129" s="421"/>
      <c r="NEG129" s="421"/>
      <c r="NEH129" s="421"/>
      <c r="NEI129" s="421"/>
      <c r="NEJ129" s="421"/>
      <c r="NEK129" s="421"/>
      <c r="NEL129" s="421"/>
      <c r="NEM129" s="421"/>
      <c r="NEN129" s="421"/>
      <c r="NEO129" s="421"/>
      <c r="NEP129" s="421"/>
      <c r="NEQ129" s="421"/>
      <c r="NER129" s="421"/>
      <c r="NES129" s="421"/>
      <c r="NET129" s="421"/>
      <c r="NEU129" s="421"/>
      <c r="NEV129" s="421"/>
      <c r="NEW129" s="421"/>
      <c r="NEX129" s="421"/>
      <c r="NEY129" s="421"/>
      <c r="NEZ129" s="421"/>
      <c r="NFA129" s="421"/>
      <c r="NFB129" s="421"/>
      <c r="NFC129" s="421"/>
      <c r="NFD129" s="421"/>
      <c r="NFE129" s="421"/>
      <c r="NFF129" s="421"/>
      <c r="NFG129" s="421"/>
      <c r="NFH129" s="421"/>
      <c r="NFI129" s="421"/>
      <c r="NFJ129" s="421"/>
      <c r="NFK129" s="421"/>
      <c r="NFL129" s="421"/>
      <c r="NFM129" s="421"/>
      <c r="NFN129" s="421"/>
      <c r="NFO129" s="421"/>
      <c r="NFP129" s="421"/>
      <c r="NFQ129" s="421"/>
      <c r="NFR129" s="421"/>
      <c r="NFS129" s="421"/>
      <c r="NFT129" s="421"/>
      <c r="NFU129" s="421"/>
      <c r="NFV129" s="421"/>
      <c r="NFW129" s="421"/>
      <c r="NFX129" s="421"/>
      <c r="NFY129" s="421"/>
      <c r="NFZ129" s="421"/>
      <c r="NGA129" s="421"/>
      <c r="NGB129" s="421"/>
      <c r="NGC129" s="421"/>
      <c r="NGD129" s="421"/>
      <c r="NGE129" s="421"/>
      <c r="NGF129" s="421"/>
      <c r="NGG129" s="421"/>
      <c r="NGH129" s="421"/>
      <c r="NGI129" s="421"/>
      <c r="NGJ129" s="421"/>
      <c r="NGK129" s="421"/>
      <c r="NGL129" s="421"/>
      <c r="NGM129" s="421"/>
      <c r="NGN129" s="421"/>
      <c r="NGO129" s="421"/>
      <c r="NGP129" s="421"/>
      <c r="NGQ129" s="421"/>
      <c r="NGR129" s="421"/>
      <c r="NGS129" s="421"/>
      <c r="NGT129" s="421"/>
      <c r="NGU129" s="421"/>
      <c r="NGV129" s="421"/>
      <c r="NGW129" s="421"/>
      <c r="NGX129" s="421"/>
      <c r="NGY129" s="421"/>
      <c r="NGZ129" s="421"/>
      <c r="NHA129" s="421"/>
      <c r="NHF129" s="421"/>
      <c r="NHG129" s="421"/>
      <c r="NHH129" s="421"/>
      <c r="NHI129" s="421"/>
      <c r="NHJ129" s="421"/>
      <c r="NHK129" s="421"/>
      <c r="NHL129" s="421"/>
      <c r="NHM129" s="421"/>
      <c r="NHN129" s="421"/>
      <c r="NHO129" s="421"/>
      <c r="NHP129" s="421"/>
      <c r="NJH129" s="421"/>
      <c r="NJI129" s="421"/>
      <c r="NJJ129" s="421"/>
      <c r="NJK129" s="421"/>
      <c r="NJL129" s="421"/>
      <c r="NJM129" s="421"/>
      <c r="NJN129" s="421"/>
      <c r="NJO129" s="421"/>
      <c r="NJP129" s="421"/>
      <c r="NJQ129" s="421"/>
      <c r="NJR129" s="421"/>
      <c r="NJS129" s="421"/>
      <c r="NJT129" s="421"/>
      <c r="NJU129" s="421"/>
      <c r="NJV129" s="421"/>
      <c r="NJW129" s="421"/>
      <c r="NJX129" s="421"/>
      <c r="NJY129" s="421"/>
      <c r="NJZ129" s="421"/>
      <c r="NKA129" s="421"/>
      <c r="NKB129" s="421"/>
      <c r="NKC129" s="421"/>
      <c r="NKD129" s="421"/>
      <c r="NKE129" s="421"/>
      <c r="NKF129" s="421"/>
      <c r="NKG129" s="421"/>
      <c r="NKH129" s="421"/>
      <c r="NKI129" s="421"/>
      <c r="NKJ129" s="421"/>
      <c r="NKK129" s="421"/>
      <c r="NKL129" s="421"/>
      <c r="NKM129" s="421"/>
      <c r="NKN129" s="421"/>
      <c r="NKO129" s="421"/>
      <c r="NKP129" s="421"/>
      <c r="NKQ129" s="421"/>
      <c r="NKR129" s="421"/>
      <c r="NKS129" s="421"/>
      <c r="NKT129" s="421"/>
      <c r="NKU129" s="421"/>
      <c r="NKV129" s="421"/>
      <c r="NKW129" s="421"/>
      <c r="NKX129" s="421"/>
      <c r="NKY129" s="421"/>
      <c r="NKZ129" s="421"/>
      <c r="NLA129" s="421"/>
      <c r="NLB129" s="421"/>
      <c r="NLC129" s="421"/>
      <c r="NLD129" s="421"/>
      <c r="NLE129" s="421"/>
      <c r="NLF129" s="421"/>
      <c r="NLG129" s="421"/>
      <c r="NLH129" s="421"/>
      <c r="NLI129" s="421"/>
      <c r="NLJ129" s="421"/>
      <c r="NLK129" s="421"/>
      <c r="NLL129" s="421"/>
      <c r="NLM129" s="421"/>
      <c r="NLN129" s="421"/>
      <c r="NLO129" s="421"/>
      <c r="NLP129" s="421"/>
      <c r="NLQ129" s="421"/>
      <c r="NLR129" s="421"/>
      <c r="NLS129" s="421"/>
      <c r="NLT129" s="421"/>
      <c r="NLU129" s="421"/>
      <c r="NLV129" s="421"/>
      <c r="NLW129" s="421"/>
      <c r="NLX129" s="421"/>
      <c r="NLY129" s="421"/>
      <c r="NLZ129" s="421"/>
      <c r="NMA129" s="421"/>
      <c r="NMB129" s="421"/>
      <c r="NMC129" s="421"/>
      <c r="NMD129" s="421"/>
      <c r="NME129" s="421"/>
      <c r="NMF129" s="421"/>
      <c r="NMG129" s="421"/>
      <c r="NMH129" s="421"/>
      <c r="NMI129" s="421"/>
      <c r="NMJ129" s="421"/>
      <c r="NMK129" s="421"/>
      <c r="NML129" s="421"/>
      <c r="NMM129" s="421"/>
      <c r="NMN129" s="421"/>
      <c r="NMO129" s="421"/>
      <c r="NMP129" s="421"/>
      <c r="NMQ129" s="421"/>
      <c r="NMR129" s="421"/>
      <c r="NMS129" s="421"/>
      <c r="NMT129" s="421"/>
      <c r="NMU129" s="421"/>
      <c r="NMV129" s="421"/>
      <c r="NMW129" s="421"/>
      <c r="NMX129" s="421"/>
      <c r="NMY129" s="421"/>
      <c r="NMZ129" s="421"/>
      <c r="NNA129" s="421"/>
      <c r="NNB129" s="421"/>
      <c r="NNC129" s="421"/>
      <c r="NND129" s="421"/>
      <c r="NNE129" s="421"/>
      <c r="NNF129" s="421"/>
      <c r="NNG129" s="421"/>
      <c r="NNH129" s="421"/>
      <c r="NNI129" s="421"/>
      <c r="NNJ129" s="421"/>
      <c r="NNK129" s="421"/>
      <c r="NNL129" s="421"/>
      <c r="NNM129" s="421"/>
      <c r="NNN129" s="421"/>
      <c r="NNO129" s="421"/>
      <c r="NNP129" s="421"/>
      <c r="NNQ129" s="421"/>
      <c r="NNR129" s="421"/>
      <c r="NNS129" s="421"/>
      <c r="NNT129" s="421"/>
      <c r="NNU129" s="421"/>
      <c r="NNV129" s="421"/>
      <c r="NNW129" s="421"/>
      <c r="NNX129" s="421"/>
      <c r="NNY129" s="421"/>
      <c r="NNZ129" s="421"/>
      <c r="NOA129" s="421"/>
      <c r="NOB129" s="421"/>
      <c r="NOC129" s="421"/>
      <c r="NOD129" s="421"/>
      <c r="NOE129" s="421"/>
      <c r="NOF129" s="421"/>
      <c r="NOG129" s="421"/>
      <c r="NOH129" s="421"/>
      <c r="NOI129" s="421"/>
      <c r="NOJ129" s="421"/>
      <c r="NOK129" s="421"/>
      <c r="NOL129" s="421"/>
      <c r="NOM129" s="421"/>
      <c r="NON129" s="421"/>
      <c r="NOO129" s="421"/>
      <c r="NOP129" s="421"/>
      <c r="NOQ129" s="421"/>
      <c r="NOR129" s="421"/>
      <c r="NOS129" s="421"/>
      <c r="NOT129" s="421"/>
      <c r="NOU129" s="421"/>
      <c r="NOV129" s="421"/>
      <c r="NOW129" s="421"/>
      <c r="NOX129" s="421"/>
      <c r="NOY129" s="421"/>
      <c r="NOZ129" s="421"/>
      <c r="NPA129" s="421"/>
      <c r="NPB129" s="421"/>
      <c r="NPC129" s="421"/>
      <c r="NPD129" s="421"/>
      <c r="NPE129" s="421"/>
      <c r="NPF129" s="421"/>
      <c r="NPG129" s="421"/>
      <c r="NPH129" s="421"/>
      <c r="NPI129" s="421"/>
      <c r="NPJ129" s="421"/>
      <c r="NPK129" s="421"/>
      <c r="NPL129" s="421"/>
      <c r="NPM129" s="421"/>
      <c r="NPN129" s="421"/>
      <c r="NPO129" s="421"/>
      <c r="NPP129" s="421"/>
      <c r="NPQ129" s="421"/>
      <c r="NPR129" s="421"/>
      <c r="NPS129" s="421"/>
      <c r="NPT129" s="421"/>
      <c r="NPU129" s="421"/>
      <c r="NPV129" s="421"/>
      <c r="NPW129" s="421"/>
      <c r="NPX129" s="421"/>
      <c r="NPY129" s="421"/>
      <c r="NPZ129" s="421"/>
      <c r="NQA129" s="421"/>
      <c r="NQB129" s="421"/>
      <c r="NQC129" s="421"/>
      <c r="NQD129" s="421"/>
      <c r="NQE129" s="421"/>
      <c r="NQF129" s="421"/>
      <c r="NQG129" s="421"/>
      <c r="NQH129" s="421"/>
      <c r="NQI129" s="421"/>
      <c r="NQJ129" s="421"/>
      <c r="NQK129" s="421"/>
      <c r="NQL129" s="421"/>
      <c r="NQM129" s="421"/>
      <c r="NQN129" s="421"/>
      <c r="NQO129" s="421"/>
      <c r="NQP129" s="421"/>
      <c r="NQQ129" s="421"/>
      <c r="NQR129" s="421"/>
      <c r="NQS129" s="421"/>
      <c r="NQT129" s="421"/>
      <c r="NQU129" s="421"/>
      <c r="NQV129" s="421"/>
      <c r="NQW129" s="421"/>
      <c r="NRB129" s="421"/>
      <c r="NRC129" s="421"/>
      <c r="NRD129" s="421"/>
      <c r="NRE129" s="421"/>
      <c r="NRF129" s="421"/>
      <c r="NRG129" s="421"/>
      <c r="NRH129" s="421"/>
      <c r="NRI129" s="421"/>
      <c r="NRJ129" s="421"/>
      <c r="NRK129" s="421"/>
      <c r="NRL129" s="421"/>
      <c r="NTD129" s="421"/>
      <c r="NTE129" s="421"/>
      <c r="NTF129" s="421"/>
      <c r="NTG129" s="421"/>
      <c r="NTH129" s="421"/>
      <c r="NTI129" s="421"/>
      <c r="NTJ129" s="421"/>
      <c r="NTK129" s="421"/>
      <c r="NTL129" s="421"/>
      <c r="NTM129" s="421"/>
      <c r="NTN129" s="421"/>
      <c r="NTO129" s="421"/>
      <c r="NTP129" s="421"/>
      <c r="NTQ129" s="421"/>
      <c r="NTR129" s="421"/>
      <c r="NTS129" s="421"/>
      <c r="NTT129" s="421"/>
      <c r="NTU129" s="421"/>
      <c r="NTV129" s="421"/>
      <c r="NTW129" s="421"/>
      <c r="NTX129" s="421"/>
      <c r="NTY129" s="421"/>
      <c r="NTZ129" s="421"/>
      <c r="NUA129" s="421"/>
      <c r="NUB129" s="421"/>
      <c r="NUC129" s="421"/>
      <c r="NUD129" s="421"/>
      <c r="NUE129" s="421"/>
      <c r="NUF129" s="421"/>
      <c r="NUG129" s="421"/>
      <c r="NUH129" s="421"/>
      <c r="NUI129" s="421"/>
      <c r="NUJ129" s="421"/>
      <c r="NUK129" s="421"/>
      <c r="NUL129" s="421"/>
      <c r="NUM129" s="421"/>
      <c r="NUN129" s="421"/>
      <c r="NUO129" s="421"/>
      <c r="NUP129" s="421"/>
      <c r="NUQ129" s="421"/>
      <c r="NUR129" s="421"/>
      <c r="NUS129" s="421"/>
      <c r="NUT129" s="421"/>
      <c r="NUU129" s="421"/>
      <c r="NUV129" s="421"/>
      <c r="NUW129" s="421"/>
      <c r="NUX129" s="421"/>
      <c r="NUY129" s="421"/>
      <c r="NUZ129" s="421"/>
      <c r="NVA129" s="421"/>
      <c r="NVB129" s="421"/>
      <c r="NVC129" s="421"/>
      <c r="NVD129" s="421"/>
      <c r="NVE129" s="421"/>
      <c r="NVF129" s="421"/>
      <c r="NVG129" s="421"/>
      <c r="NVH129" s="421"/>
      <c r="NVI129" s="421"/>
      <c r="NVJ129" s="421"/>
      <c r="NVK129" s="421"/>
      <c r="NVL129" s="421"/>
      <c r="NVM129" s="421"/>
      <c r="NVN129" s="421"/>
      <c r="NVO129" s="421"/>
      <c r="NVP129" s="421"/>
      <c r="NVQ129" s="421"/>
      <c r="NVR129" s="421"/>
      <c r="NVS129" s="421"/>
      <c r="NVT129" s="421"/>
      <c r="NVU129" s="421"/>
      <c r="NVV129" s="421"/>
      <c r="NVW129" s="421"/>
      <c r="NVX129" s="421"/>
      <c r="NVY129" s="421"/>
      <c r="NVZ129" s="421"/>
      <c r="NWA129" s="421"/>
      <c r="NWB129" s="421"/>
      <c r="NWC129" s="421"/>
      <c r="NWD129" s="421"/>
      <c r="NWE129" s="421"/>
      <c r="NWF129" s="421"/>
      <c r="NWG129" s="421"/>
      <c r="NWH129" s="421"/>
      <c r="NWI129" s="421"/>
      <c r="NWJ129" s="421"/>
      <c r="NWK129" s="421"/>
      <c r="NWL129" s="421"/>
      <c r="NWM129" s="421"/>
      <c r="NWN129" s="421"/>
      <c r="NWO129" s="421"/>
      <c r="NWP129" s="421"/>
      <c r="NWQ129" s="421"/>
      <c r="NWR129" s="421"/>
      <c r="NWS129" s="421"/>
      <c r="NWT129" s="421"/>
      <c r="NWU129" s="421"/>
      <c r="NWV129" s="421"/>
      <c r="NWW129" s="421"/>
      <c r="NWX129" s="421"/>
      <c r="NWY129" s="421"/>
      <c r="NWZ129" s="421"/>
      <c r="NXA129" s="421"/>
      <c r="NXB129" s="421"/>
      <c r="NXC129" s="421"/>
      <c r="NXD129" s="421"/>
      <c r="NXE129" s="421"/>
      <c r="NXF129" s="421"/>
      <c r="NXG129" s="421"/>
      <c r="NXH129" s="421"/>
      <c r="NXI129" s="421"/>
      <c r="NXJ129" s="421"/>
      <c r="NXK129" s="421"/>
      <c r="NXL129" s="421"/>
      <c r="NXM129" s="421"/>
      <c r="NXN129" s="421"/>
      <c r="NXO129" s="421"/>
      <c r="NXP129" s="421"/>
      <c r="NXQ129" s="421"/>
      <c r="NXR129" s="421"/>
      <c r="NXS129" s="421"/>
      <c r="NXT129" s="421"/>
      <c r="NXU129" s="421"/>
      <c r="NXV129" s="421"/>
      <c r="NXW129" s="421"/>
      <c r="NXX129" s="421"/>
      <c r="NXY129" s="421"/>
      <c r="NXZ129" s="421"/>
      <c r="NYA129" s="421"/>
      <c r="NYB129" s="421"/>
      <c r="NYC129" s="421"/>
      <c r="NYD129" s="421"/>
      <c r="NYE129" s="421"/>
      <c r="NYF129" s="421"/>
      <c r="NYG129" s="421"/>
      <c r="NYH129" s="421"/>
      <c r="NYI129" s="421"/>
      <c r="NYJ129" s="421"/>
      <c r="NYK129" s="421"/>
      <c r="NYL129" s="421"/>
      <c r="NYM129" s="421"/>
      <c r="NYN129" s="421"/>
      <c r="NYO129" s="421"/>
      <c r="NYP129" s="421"/>
      <c r="NYQ129" s="421"/>
      <c r="NYR129" s="421"/>
      <c r="NYS129" s="421"/>
      <c r="NYT129" s="421"/>
      <c r="NYU129" s="421"/>
      <c r="NYV129" s="421"/>
      <c r="NYW129" s="421"/>
      <c r="NYX129" s="421"/>
      <c r="NYY129" s="421"/>
      <c r="NYZ129" s="421"/>
      <c r="NZA129" s="421"/>
      <c r="NZB129" s="421"/>
      <c r="NZC129" s="421"/>
      <c r="NZD129" s="421"/>
      <c r="NZE129" s="421"/>
      <c r="NZF129" s="421"/>
      <c r="NZG129" s="421"/>
      <c r="NZH129" s="421"/>
      <c r="NZI129" s="421"/>
      <c r="NZJ129" s="421"/>
      <c r="NZK129" s="421"/>
      <c r="NZL129" s="421"/>
      <c r="NZM129" s="421"/>
      <c r="NZN129" s="421"/>
      <c r="NZO129" s="421"/>
      <c r="NZP129" s="421"/>
      <c r="NZQ129" s="421"/>
      <c r="NZR129" s="421"/>
      <c r="NZS129" s="421"/>
      <c r="NZT129" s="421"/>
      <c r="NZU129" s="421"/>
      <c r="NZV129" s="421"/>
      <c r="NZW129" s="421"/>
      <c r="NZX129" s="421"/>
      <c r="NZY129" s="421"/>
      <c r="NZZ129" s="421"/>
      <c r="OAA129" s="421"/>
      <c r="OAB129" s="421"/>
      <c r="OAC129" s="421"/>
      <c r="OAD129" s="421"/>
      <c r="OAE129" s="421"/>
      <c r="OAF129" s="421"/>
      <c r="OAG129" s="421"/>
      <c r="OAH129" s="421"/>
      <c r="OAI129" s="421"/>
      <c r="OAJ129" s="421"/>
      <c r="OAK129" s="421"/>
      <c r="OAL129" s="421"/>
      <c r="OAM129" s="421"/>
      <c r="OAN129" s="421"/>
      <c r="OAO129" s="421"/>
      <c r="OAP129" s="421"/>
      <c r="OAQ129" s="421"/>
      <c r="OAR129" s="421"/>
      <c r="OAS129" s="421"/>
      <c r="OAX129" s="421"/>
      <c r="OAY129" s="421"/>
      <c r="OAZ129" s="421"/>
      <c r="OBA129" s="421"/>
      <c r="OBB129" s="421"/>
      <c r="OBC129" s="421"/>
      <c r="OBD129" s="421"/>
      <c r="OBE129" s="421"/>
      <c r="OBF129" s="421"/>
      <c r="OBG129" s="421"/>
      <c r="OBH129" s="421"/>
      <c r="OCZ129" s="421"/>
      <c r="ODA129" s="421"/>
      <c r="ODB129" s="421"/>
      <c r="ODC129" s="421"/>
      <c r="ODD129" s="421"/>
      <c r="ODE129" s="421"/>
      <c r="ODF129" s="421"/>
      <c r="ODG129" s="421"/>
      <c r="ODH129" s="421"/>
      <c r="ODI129" s="421"/>
      <c r="ODJ129" s="421"/>
      <c r="ODK129" s="421"/>
      <c r="ODL129" s="421"/>
      <c r="ODM129" s="421"/>
      <c r="ODN129" s="421"/>
      <c r="ODO129" s="421"/>
      <c r="ODP129" s="421"/>
      <c r="ODQ129" s="421"/>
      <c r="ODR129" s="421"/>
      <c r="ODS129" s="421"/>
      <c r="ODT129" s="421"/>
      <c r="ODU129" s="421"/>
      <c r="ODV129" s="421"/>
      <c r="ODW129" s="421"/>
      <c r="ODX129" s="421"/>
      <c r="ODY129" s="421"/>
      <c r="ODZ129" s="421"/>
      <c r="OEA129" s="421"/>
      <c r="OEB129" s="421"/>
      <c r="OEC129" s="421"/>
      <c r="OED129" s="421"/>
      <c r="OEE129" s="421"/>
      <c r="OEF129" s="421"/>
      <c r="OEG129" s="421"/>
      <c r="OEH129" s="421"/>
      <c r="OEI129" s="421"/>
      <c r="OEJ129" s="421"/>
      <c r="OEK129" s="421"/>
      <c r="OEL129" s="421"/>
      <c r="OEM129" s="421"/>
      <c r="OEN129" s="421"/>
      <c r="OEO129" s="421"/>
      <c r="OEP129" s="421"/>
      <c r="OEQ129" s="421"/>
      <c r="OER129" s="421"/>
      <c r="OES129" s="421"/>
      <c r="OET129" s="421"/>
      <c r="OEU129" s="421"/>
      <c r="OEV129" s="421"/>
      <c r="OEW129" s="421"/>
      <c r="OEX129" s="421"/>
      <c r="OEY129" s="421"/>
      <c r="OEZ129" s="421"/>
      <c r="OFA129" s="421"/>
      <c r="OFB129" s="421"/>
      <c r="OFC129" s="421"/>
      <c r="OFD129" s="421"/>
      <c r="OFE129" s="421"/>
      <c r="OFF129" s="421"/>
      <c r="OFG129" s="421"/>
      <c r="OFH129" s="421"/>
      <c r="OFI129" s="421"/>
      <c r="OFJ129" s="421"/>
      <c r="OFK129" s="421"/>
      <c r="OFL129" s="421"/>
      <c r="OFM129" s="421"/>
      <c r="OFN129" s="421"/>
      <c r="OFO129" s="421"/>
      <c r="OFP129" s="421"/>
      <c r="OFQ129" s="421"/>
      <c r="OFR129" s="421"/>
      <c r="OFS129" s="421"/>
      <c r="OFT129" s="421"/>
      <c r="OFU129" s="421"/>
      <c r="OFV129" s="421"/>
      <c r="OFW129" s="421"/>
      <c r="OFX129" s="421"/>
      <c r="OFY129" s="421"/>
      <c r="OFZ129" s="421"/>
      <c r="OGA129" s="421"/>
      <c r="OGB129" s="421"/>
      <c r="OGC129" s="421"/>
      <c r="OGD129" s="421"/>
      <c r="OGE129" s="421"/>
      <c r="OGF129" s="421"/>
      <c r="OGG129" s="421"/>
      <c r="OGH129" s="421"/>
      <c r="OGI129" s="421"/>
      <c r="OGJ129" s="421"/>
      <c r="OGK129" s="421"/>
      <c r="OGL129" s="421"/>
      <c r="OGM129" s="421"/>
      <c r="OGN129" s="421"/>
      <c r="OGO129" s="421"/>
      <c r="OGP129" s="421"/>
      <c r="OGQ129" s="421"/>
      <c r="OGR129" s="421"/>
      <c r="OGS129" s="421"/>
      <c r="OGT129" s="421"/>
      <c r="OGU129" s="421"/>
      <c r="OGV129" s="421"/>
      <c r="OGW129" s="421"/>
      <c r="OGX129" s="421"/>
      <c r="OGY129" s="421"/>
      <c r="OGZ129" s="421"/>
      <c r="OHA129" s="421"/>
      <c r="OHB129" s="421"/>
      <c r="OHC129" s="421"/>
      <c r="OHD129" s="421"/>
      <c r="OHE129" s="421"/>
      <c r="OHF129" s="421"/>
      <c r="OHG129" s="421"/>
      <c r="OHH129" s="421"/>
      <c r="OHI129" s="421"/>
      <c r="OHJ129" s="421"/>
      <c r="OHK129" s="421"/>
      <c r="OHL129" s="421"/>
      <c r="OHM129" s="421"/>
      <c r="OHN129" s="421"/>
      <c r="OHO129" s="421"/>
      <c r="OHP129" s="421"/>
      <c r="OHQ129" s="421"/>
      <c r="OHR129" s="421"/>
      <c r="OHS129" s="421"/>
      <c r="OHT129" s="421"/>
      <c r="OHU129" s="421"/>
      <c r="OHV129" s="421"/>
      <c r="OHW129" s="421"/>
      <c r="OHX129" s="421"/>
      <c r="OHY129" s="421"/>
      <c r="OHZ129" s="421"/>
      <c r="OIA129" s="421"/>
      <c r="OIB129" s="421"/>
      <c r="OIC129" s="421"/>
      <c r="OID129" s="421"/>
      <c r="OIE129" s="421"/>
      <c r="OIF129" s="421"/>
      <c r="OIG129" s="421"/>
      <c r="OIH129" s="421"/>
      <c r="OII129" s="421"/>
      <c r="OIJ129" s="421"/>
      <c r="OIK129" s="421"/>
      <c r="OIL129" s="421"/>
      <c r="OIM129" s="421"/>
      <c r="OIN129" s="421"/>
      <c r="OIO129" s="421"/>
      <c r="OIP129" s="421"/>
      <c r="OIQ129" s="421"/>
      <c r="OIR129" s="421"/>
      <c r="OIS129" s="421"/>
      <c r="OIT129" s="421"/>
      <c r="OIU129" s="421"/>
      <c r="OIV129" s="421"/>
      <c r="OIW129" s="421"/>
      <c r="OIX129" s="421"/>
      <c r="OIY129" s="421"/>
      <c r="OIZ129" s="421"/>
      <c r="OJA129" s="421"/>
      <c r="OJB129" s="421"/>
      <c r="OJC129" s="421"/>
      <c r="OJD129" s="421"/>
      <c r="OJE129" s="421"/>
      <c r="OJF129" s="421"/>
      <c r="OJG129" s="421"/>
      <c r="OJH129" s="421"/>
      <c r="OJI129" s="421"/>
      <c r="OJJ129" s="421"/>
      <c r="OJK129" s="421"/>
      <c r="OJL129" s="421"/>
      <c r="OJM129" s="421"/>
      <c r="OJN129" s="421"/>
      <c r="OJO129" s="421"/>
      <c r="OJP129" s="421"/>
      <c r="OJQ129" s="421"/>
      <c r="OJR129" s="421"/>
      <c r="OJS129" s="421"/>
      <c r="OJT129" s="421"/>
      <c r="OJU129" s="421"/>
      <c r="OJV129" s="421"/>
      <c r="OJW129" s="421"/>
      <c r="OJX129" s="421"/>
      <c r="OJY129" s="421"/>
      <c r="OJZ129" s="421"/>
      <c r="OKA129" s="421"/>
      <c r="OKB129" s="421"/>
      <c r="OKC129" s="421"/>
      <c r="OKD129" s="421"/>
      <c r="OKE129" s="421"/>
      <c r="OKF129" s="421"/>
      <c r="OKG129" s="421"/>
      <c r="OKH129" s="421"/>
      <c r="OKI129" s="421"/>
      <c r="OKJ129" s="421"/>
      <c r="OKK129" s="421"/>
      <c r="OKL129" s="421"/>
      <c r="OKM129" s="421"/>
      <c r="OKN129" s="421"/>
      <c r="OKO129" s="421"/>
      <c r="OKT129" s="421"/>
      <c r="OKU129" s="421"/>
      <c r="OKV129" s="421"/>
      <c r="OKW129" s="421"/>
      <c r="OKX129" s="421"/>
      <c r="OKY129" s="421"/>
      <c r="OKZ129" s="421"/>
      <c r="OLA129" s="421"/>
      <c r="OLB129" s="421"/>
      <c r="OLC129" s="421"/>
      <c r="OLD129" s="421"/>
      <c r="OMV129" s="421"/>
      <c r="OMW129" s="421"/>
      <c r="OMX129" s="421"/>
      <c r="OMY129" s="421"/>
      <c r="OMZ129" s="421"/>
      <c r="ONA129" s="421"/>
      <c r="ONB129" s="421"/>
      <c r="ONC129" s="421"/>
      <c r="OND129" s="421"/>
      <c r="ONE129" s="421"/>
      <c r="ONF129" s="421"/>
      <c r="ONG129" s="421"/>
      <c r="ONH129" s="421"/>
      <c r="ONI129" s="421"/>
      <c r="ONJ129" s="421"/>
      <c r="ONK129" s="421"/>
      <c r="ONL129" s="421"/>
      <c r="ONM129" s="421"/>
      <c r="ONN129" s="421"/>
      <c r="ONO129" s="421"/>
      <c r="ONP129" s="421"/>
      <c r="ONQ129" s="421"/>
      <c r="ONR129" s="421"/>
      <c r="ONS129" s="421"/>
      <c r="ONT129" s="421"/>
      <c r="ONU129" s="421"/>
      <c r="ONV129" s="421"/>
      <c r="ONW129" s="421"/>
      <c r="ONX129" s="421"/>
      <c r="ONY129" s="421"/>
      <c r="ONZ129" s="421"/>
      <c r="OOA129" s="421"/>
      <c r="OOB129" s="421"/>
      <c r="OOC129" s="421"/>
      <c r="OOD129" s="421"/>
      <c r="OOE129" s="421"/>
      <c r="OOF129" s="421"/>
      <c r="OOG129" s="421"/>
      <c r="OOH129" s="421"/>
      <c r="OOI129" s="421"/>
      <c r="OOJ129" s="421"/>
      <c r="OOK129" s="421"/>
      <c r="OOL129" s="421"/>
      <c r="OOM129" s="421"/>
      <c r="OON129" s="421"/>
      <c r="OOO129" s="421"/>
      <c r="OOP129" s="421"/>
      <c r="OOQ129" s="421"/>
      <c r="OOR129" s="421"/>
      <c r="OOS129" s="421"/>
      <c r="OOT129" s="421"/>
      <c r="OOU129" s="421"/>
      <c r="OOV129" s="421"/>
      <c r="OOW129" s="421"/>
      <c r="OOX129" s="421"/>
      <c r="OOY129" s="421"/>
      <c r="OOZ129" s="421"/>
      <c r="OPA129" s="421"/>
      <c r="OPB129" s="421"/>
      <c r="OPC129" s="421"/>
      <c r="OPD129" s="421"/>
      <c r="OPE129" s="421"/>
      <c r="OPF129" s="421"/>
      <c r="OPG129" s="421"/>
      <c r="OPH129" s="421"/>
      <c r="OPI129" s="421"/>
      <c r="OPJ129" s="421"/>
      <c r="OPK129" s="421"/>
      <c r="OPL129" s="421"/>
      <c r="OPM129" s="421"/>
      <c r="OPN129" s="421"/>
      <c r="OPO129" s="421"/>
      <c r="OPP129" s="421"/>
      <c r="OPQ129" s="421"/>
      <c r="OPR129" s="421"/>
      <c r="OPS129" s="421"/>
      <c r="OPT129" s="421"/>
      <c r="OPU129" s="421"/>
      <c r="OPV129" s="421"/>
      <c r="OPW129" s="421"/>
      <c r="OPX129" s="421"/>
      <c r="OPY129" s="421"/>
      <c r="OPZ129" s="421"/>
      <c r="OQA129" s="421"/>
      <c r="OQB129" s="421"/>
      <c r="OQC129" s="421"/>
      <c r="OQD129" s="421"/>
      <c r="OQE129" s="421"/>
      <c r="OQF129" s="421"/>
      <c r="OQG129" s="421"/>
      <c r="OQH129" s="421"/>
      <c r="OQI129" s="421"/>
      <c r="OQJ129" s="421"/>
      <c r="OQK129" s="421"/>
      <c r="OQL129" s="421"/>
      <c r="OQM129" s="421"/>
      <c r="OQN129" s="421"/>
      <c r="OQO129" s="421"/>
      <c r="OQP129" s="421"/>
      <c r="OQQ129" s="421"/>
      <c r="OQR129" s="421"/>
      <c r="OQS129" s="421"/>
      <c r="OQT129" s="421"/>
      <c r="OQU129" s="421"/>
      <c r="OQV129" s="421"/>
      <c r="OQW129" s="421"/>
      <c r="OQX129" s="421"/>
      <c r="OQY129" s="421"/>
      <c r="OQZ129" s="421"/>
      <c r="ORA129" s="421"/>
      <c r="ORB129" s="421"/>
      <c r="ORC129" s="421"/>
      <c r="ORD129" s="421"/>
      <c r="ORE129" s="421"/>
      <c r="ORF129" s="421"/>
      <c r="ORG129" s="421"/>
      <c r="ORH129" s="421"/>
      <c r="ORI129" s="421"/>
      <c r="ORJ129" s="421"/>
      <c r="ORK129" s="421"/>
      <c r="ORL129" s="421"/>
      <c r="ORM129" s="421"/>
      <c r="ORN129" s="421"/>
      <c r="ORO129" s="421"/>
      <c r="ORP129" s="421"/>
      <c r="ORQ129" s="421"/>
      <c r="ORR129" s="421"/>
      <c r="ORS129" s="421"/>
      <c r="ORT129" s="421"/>
      <c r="ORU129" s="421"/>
      <c r="ORV129" s="421"/>
      <c r="ORW129" s="421"/>
      <c r="ORX129" s="421"/>
      <c r="ORY129" s="421"/>
      <c r="ORZ129" s="421"/>
      <c r="OSA129" s="421"/>
      <c r="OSB129" s="421"/>
      <c r="OSC129" s="421"/>
      <c r="OSD129" s="421"/>
      <c r="OSE129" s="421"/>
      <c r="OSF129" s="421"/>
      <c r="OSG129" s="421"/>
      <c r="OSH129" s="421"/>
      <c r="OSI129" s="421"/>
      <c r="OSJ129" s="421"/>
      <c r="OSK129" s="421"/>
      <c r="OSL129" s="421"/>
      <c r="OSM129" s="421"/>
      <c r="OSN129" s="421"/>
      <c r="OSO129" s="421"/>
      <c r="OSP129" s="421"/>
      <c r="OSQ129" s="421"/>
      <c r="OSR129" s="421"/>
      <c r="OSS129" s="421"/>
      <c r="OST129" s="421"/>
      <c r="OSU129" s="421"/>
      <c r="OSV129" s="421"/>
      <c r="OSW129" s="421"/>
      <c r="OSX129" s="421"/>
      <c r="OSY129" s="421"/>
      <c r="OSZ129" s="421"/>
      <c r="OTA129" s="421"/>
      <c r="OTB129" s="421"/>
      <c r="OTC129" s="421"/>
      <c r="OTD129" s="421"/>
      <c r="OTE129" s="421"/>
      <c r="OTF129" s="421"/>
      <c r="OTG129" s="421"/>
      <c r="OTH129" s="421"/>
      <c r="OTI129" s="421"/>
      <c r="OTJ129" s="421"/>
      <c r="OTK129" s="421"/>
      <c r="OTL129" s="421"/>
      <c r="OTM129" s="421"/>
      <c r="OTN129" s="421"/>
      <c r="OTO129" s="421"/>
      <c r="OTP129" s="421"/>
      <c r="OTQ129" s="421"/>
      <c r="OTR129" s="421"/>
      <c r="OTS129" s="421"/>
      <c r="OTT129" s="421"/>
      <c r="OTU129" s="421"/>
      <c r="OTV129" s="421"/>
      <c r="OTW129" s="421"/>
      <c r="OTX129" s="421"/>
      <c r="OTY129" s="421"/>
      <c r="OTZ129" s="421"/>
      <c r="OUA129" s="421"/>
      <c r="OUB129" s="421"/>
      <c r="OUC129" s="421"/>
      <c r="OUD129" s="421"/>
      <c r="OUE129" s="421"/>
      <c r="OUF129" s="421"/>
      <c r="OUG129" s="421"/>
      <c r="OUH129" s="421"/>
      <c r="OUI129" s="421"/>
      <c r="OUJ129" s="421"/>
      <c r="OUK129" s="421"/>
      <c r="OUP129" s="421"/>
      <c r="OUQ129" s="421"/>
      <c r="OUR129" s="421"/>
      <c r="OUS129" s="421"/>
      <c r="OUT129" s="421"/>
      <c r="OUU129" s="421"/>
      <c r="OUV129" s="421"/>
      <c r="OUW129" s="421"/>
      <c r="OUX129" s="421"/>
      <c r="OUY129" s="421"/>
      <c r="OUZ129" s="421"/>
      <c r="OWR129" s="421"/>
      <c r="OWS129" s="421"/>
      <c r="OWT129" s="421"/>
      <c r="OWU129" s="421"/>
      <c r="OWV129" s="421"/>
      <c r="OWW129" s="421"/>
      <c r="OWX129" s="421"/>
      <c r="OWY129" s="421"/>
      <c r="OWZ129" s="421"/>
      <c r="OXA129" s="421"/>
      <c r="OXB129" s="421"/>
      <c r="OXC129" s="421"/>
      <c r="OXD129" s="421"/>
      <c r="OXE129" s="421"/>
      <c r="OXF129" s="421"/>
      <c r="OXG129" s="421"/>
      <c r="OXH129" s="421"/>
      <c r="OXI129" s="421"/>
      <c r="OXJ129" s="421"/>
      <c r="OXK129" s="421"/>
      <c r="OXL129" s="421"/>
      <c r="OXM129" s="421"/>
      <c r="OXN129" s="421"/>
      <c r="OXO129" s="421"/>
      <c r="OXP129" s="421"/>
      <c r="OXQ129" s="421"/>
      <c r="OXR129" s="421"/>
      <c r="OXS129" s="421"/>
      <c r="OXT129" s="421"/>
      <c r="OXU129" s="421"/>
      <c r="OXV129" s="421"/>
      <c r="OXW129" s="421"/>
      <c r="OXX129" s="421"/>
      <c r="OXY129" s="421"/>
      <c r="OXZ129" s="421"/>
      <c r="OYA129" s="421"/>
      <c r="OYB129" s="421"/>
      <c r="OYC129" s="421"/>
      <c r="OYD129" s="421"/>
      <c r="OYE129" s="421"/>
      <c r="OYF129" s="421"/>
      <c r="OYG129" s="421"/>
      <c r="OYH129" s="421"/>
      <c r="OYI129" s="421"/>
      <c r="OYJ129" s="421"/>
      <c r="OYK129" s="421"/>
      <c r="OYL129" s="421"/>
      <c r="OYM129" s="421"/>
      <c r="OYN129" s="421"/>
      <c r="OYO129" s="421"/>
      <c r="OYP129" s="421"/>
      <c r="OYQ129" s="421"/>
      <c r="OYR129" s="421"/>
      <c r="OYS129" s="421"/>
      <c r="OYT129" s="421"/>
      <c r="OYU129" s="421"/>
      <c r="OYV129" s="421"/>
      <c r="OYW129" s="421"/>
      <c r="OYX129" s="421"/>
      <c r="OYY129" s="421"/>
      <c r="OYZ129" s="421"/>
      <c r="OZA129" s="421"/>
      <c r="OZB129" s="421"/>
      <c r="OZC129" s="421"/>
      <c r="OZD129" s="421"/>
      <c r="OZE129" s="421"/>
      <c r="OZF129" s="421"/>
      <c r="OZG129" s="421"/>
      <c r="OZH129" s="421"/>
      <c r="OZI129" s="421"/>
      <c r="OZJ129" s="421"/>
      <c r="OZK129" s="421"/>
      <c r="OZL129" s="421"/>
      <c r="OZM129" s="421"/>
      <c r="OZN129" s="421"/>
      <c r="OZO129" s="421"/>
      <c r="OZP129" s="421"/>
      <c r="OZQ129" s="421"/>
      <c r="OZR129" s="421"/>
      <c r="OZS129" s="421"/>
      <c r="OZT129" s="421"/>
      <c r="OZU129" s="421"/>
      <c r="OZV129" s="421"/>
      <c r="OZW129" s="421"/>
      <c r="OZX129" s="421"/>
      <c r="OZY129" s="421"/>
      <c r="OZZ129" s="421"/>
      <c r="PAA129" s="421"/>
      <c r="PAB129" s="421"/>
      <c r="PAC129" s="421"/>
      <c r="PAD129" s="421"/>
      <c r="PAE129" s="421"/>
      <c r="PAF129" s="421"/>
      <c r="PAG129" s="421"/>
      <c r="PAH129" s="421"/>
      <c r="PAI129" s="421"/>
      <c r="PAJ129" s="421"/>
      <c r="PAK129" s="421"/>
      <c r="PAL129" s="421"/>
      <c r="PAM129" s="421"/>
      <c r="PAN129" s="421"/>
      <c r="PAO129" s="421"/>
      <c r="PAP129" s="421"/>
      <c r="PAQ129" s="421"/>
      <c r="PAR129" s="421"/>
      <c r="PAS129" s="421"/>
      <c r="PAT129" s="421"/>
      <c r="PAU129" s="421"/>
      <c r="PAV129" s="421"/>
      <c r="PAW129" s="421"/>
      <c r="PAX129" s="421"/>
      <c r="PAY129" s="421"/>
      <c r="PAZ129" s="421"/>
      <c r="PBA129" s="421"/>
      <c r="PBB129" s="421"/>
      <c r="PBC129" s="421"/>
      <c r="PBD129" s="421"/>
      <c r="PBE129" s="421"/>
      <c r="PBF129" s="421"/>
      <c r="PBG129" s="421"/>
      <c r="PBH129" s="421"/>
      <c r="PBI129" s="421"/>
      <c r="PBJ129" s="421"/>
      <c r="PBK129" s="421"/>
      <c r="PBL129" s="421"/>
      <c r="PBM129" s="421"/>
      <c r="PBN129" s="421"/>
      <c r="PBO129" s="421"/>
      <c r="PBP129" s="421"/>
      <c r="PBQ129" s="421"/>
      <c r="PBR129" s="421"/>
      <c r="PBS129" s="421"/>
      <c r="PBT129" s="421"/>
      <c r="PBU129" s="421"/>
      <c r="PBV129" s="421"/>
      <c r="PBW129" s="421"/>
      <c r="PBX129" s="421"/>
      <c r="PBY129" s="421"/>
      <c r="PBZ129" s="421"/>
      <c r="PCA129" s="421"/>
      <c r="PCB129" s="421"/>
      <c r="PCC129" s="421"/>
      <c r="PCD129" s="421"/>
      <c r="PCE129" s="421"/>
      <c r="PCF129" s="421"/>
      <c r="PCG129" s="421"/>
      <c r="PCH129" s="421"/>
      <c r="PCI129" s="421"/>
      <c r="PCJ129" s="421"/>
      <c r="PCK129" s="421"/>
      <c r="PCL129" s="421"/>
      <c r="PCM129" s="421"/>
      <c r="PCN129" s="421"/>
      <c r="PCO129" s="421"/>
      <c r="PCP129" s="421"/>
      <c r="PCQ129" s="421"/>
      <c r="PCR129" s="421"/>
      <c r="PCS129" s="421"/>
      <c r="PCT129" s="421"/>
      <c r="PCU129" s="421"/>
      <c r="PCV129" s="421"/>
      <c r="PCW129" s="421"/>
      <c r="PCX129" s="421"/>
      <c r="PCY129" s="421"/>
      <c r="PCZ129" s="421"/>
      <c r="PDA129" s="421"/>
      <c r="PDB129" s="421"/>
      <c r="PDC129" s="421"/>
      <c r="PDD129" s="421"/>
      <c r="PDE129" s="421"/>
      <c r="PDF129" s="421"/>
      <c r="PDG129" s="421"/>
      <c r="PDH129" s="421"/>
      <c r="PDI129" s="421"/>
      <c r="PDJ129" s="421"/>
      <c r="PDK129" s="421"/>
      <c r="PDL129" s="421"/>
      <c r="PDM129" s="421"/>
      <c r="PDN129" s="421"/>
      <c r="PDO129" s="421"/>
      <c r="PDP129" s="421"/>
      <c r="PDQ129" s="421"/>
      <c r="PDR129" s="421"/>
      <c r="PDS129" s="421"/>
      <c r="PDT129" s="421"/>
      <c r="PDU129" s="421"/>
      <c r="PDV129" s="421"/>
      <c r="PDW129" s="421"/>
      <c r="PDX129" s="421"/>
      <c r="PDY129" s="421"/>
      <c r="PDZ129" s="421"/>
      <c r="PEA129" s="421"/>
      <c r="PEB129" s="421"/>
      <c r="PEC129" s="421"/>
      <c r="PED129" s="421"/>
      <c r="PEE129" s="421"/>
      <c r="PEF129" s="421"/>
      <c r="PEG129" s="421"/>
      <c r="PEL129" s="421"/>
      <c r="PEM129" s="421"/>
      <c r="PEN129" s="421"/>
      <c r="PEO129" s="421"/>
      <c r="PEP129" s="421"/>
      <c r="PEQ129" s="421"/>
      <c r="PER129" s="421"/>
      <c r="PES129" s="421"/>
      <c r="PET129" s="421"/>
      <c r="PEU129" s="421"/>
      <c r="PEV129" s="421"/>
      <c r="PGN129" s="421"/>
      <c r="PGO129" s="421"/>
      <c r="PGP129" s="421"/>
      <c r="PGQ129" s="421"/>
      <c r="PGR129" s="421"/>
      <c r="PGS129" s="421"/>
      <c r="PGT129" s="421"/>
      <c r="PGU129" s="421"/>
      <c r="PGV129" s="421"/>
      <c r="PGW129" s="421"/>
      <c r="PGX129" s="421"/>
      <c r="PGY129" s="421"/>
      <c r="PGZ129" s="421"/>
      <c r="PHA129" s="421"/>
      <c r="PHB129" s="421"/>
      <c r="PHC129" s="421"/>
      <c r="PHD129" s="421"/>
      <c r="PHE129" s="421"/>
      <c r="PHF129" s="421"/>
      <c r="PHG129" s="421"/>
      <c r="PHH129" s="421"/>
      <c r="PHI129" s="421"/>
      <c r="PHJ129" s="421"/>
      <c r="PHK129" s="421"/>
      <c r="PHL129" s="421"/>
      <c r="PHM129" s="421"/>
      <c r="PHN129" s="421"/>
      <c r="PHO129" s="421"/>
      <c r="PHP129" s="421"/>
      <c r="PHQ129" s="421"/>
      <c r="PHR129" s="421"/>
      <c r="PHS129" s="421"/>
      <c r="PHT129" s="421"/>
      <c r="PHU129" s="421"/>
      <c r="PHV129" s="421"/>
      <c r="PHW129" s="421"/>
      <c r="PHX129" s="421"/>
      <c r="PHY129" s="421"/>
      <c r="PHZ129" s="421"/>
      <c r="PIA129" s="421"/>
      <c r="PIB129" s="421"/>
      <c r="PIC129" s="421"/>
      <c r="PID129" s="421"/>
      <c r="PIE129" s="421"/>
      <c r="PIF129" s="421"/>
      <c r="PIG129" s="421"/>
      <c r="PIH129" s="421"/>
      <c r="PII129" s="421"/>
      <c r="PIJ129" s="421"/>
      <c r="PIK129" s="421"/>
      <c r="PIL129" s="421"/>
      <c r="PIM129" s="421"/>
      <c r="PIN129" s="421"/>
      <c r="PIO129" s="421"/>
      <c r="PIP129" s="421"/>
      <c r="PIQ129" s="421"/>
      <c r="PIR129" s="421"/>
      <c r="PIS129" s="421"/>
      <c r="PIT129" s="421"/>
      <c r="PIU129" s="421"/>
      <c r="PIV129" s="421"/>
      <c r="PIW129" s="421"/>
      <c r="PIX129" s="421"/>
      <c r="PIY129" s="421"/>
      <c r="PIZ129" s="421"/>
      <c r="PJA129" s="421"/>
      <c r="PJB129" s="421"/>
      <c r="PJC129" s="421"/>
      <c r="PJD129" s="421"/>
      <c r="PJE129" s="421"/>
      <c r="PJF129" s="421"/>
      <c r="PJG129" s="421"/>
      <c r="PJH129" s="421"/>
      <c r="PJI129" s="421"/>
      <c r="PJJ129" s="421"/>
      <c r="PJK129" s="421"/>
      <c r="PJL129" s="421"/>
      <c r="PJM129" s="421"/>
      <c r="PJN129" s="421"/>
      <c r="PJO129" s="421"/>
      <c r="PJP129" s="421"/>
      <c r="PJQ129" s="421"/>
      <c r="PJR129" s="421"/>
      <c r="PJS129" s="421"/>
      <c r="PJT129" s="421"/>
      <c r="PJU129" s="421"/>
      <c r="PJV129" s="421"/>
      <c r="PJW129" s="421"/>
      <c r="PJX129" s="421"/>
      <c r="PJY129" s="421"/>
      <c r="PJZ129" s="421"/>
      <c r="PKA129" s="421"/>
      <c r="PKB129" s="421"/>
      <c r="PKC129" s="421"/>
      <c r="PKD129" s="421"/>
      <c r="PKE129" s="421"/>
      <c r="PKF129" s="421"/>
      <c r="PKG129" s="421"/>
      <c r="PKH129" s="421"/>
      <c r="PKI129" s="421"/>
      <c r="PKJ129" s="421"/>
      <c r="PKK129" s="421"/>
      <c r="PKL129" s="421"/>
      <c r="PKM129" s="421"/>
      <c r="PKN129" s="421"/>
      <c r="PKO129" s="421"/>
      <c r="PKP129" s="421"/>
      <c r="PKQ129" s="421"/>
      <c r="PKR129" s="421"/>
      <c r="PKS129" s="421"/>
      <c r="PKT129" s="421"/>
      <c r="PKU129" s="421"/>
      <c r="PKV129" s="421"/>
      <c r="PKW129" s="421"/>
      <c r="PKX129" s="421"/>
      <c r="PKY129" s="421"/>
      <c r="PKZ129" s="421"/>
      <c r="PLA129" s="421"/>
      <c r="PLB129" s="421"/>
      <c r="PLC129" s="421"/>
      <c r="PLD129" s="421"/>
      <c r="PLE129" s="421"/>
      <c r="PLF129" s="421"/>
      <c r="PLG129" s="421"/>
      <c r="PLH129" s="421"/>
      <c r="PLI129" s="421"/>
      <c r="PLJ129" s="421"/>
      <c r="PLK129" s="421"/>
      <c r="PLL129" s="421"/>
      <c r="PLM129" s="421"/>
      <c r="PLN129" s="421"/>
      <c r="PLO129" s="421"/>
      <c r="PLP129" s="421"/>
      <c r="PLQ129" s="421"/>
      <c r="PLR129" s="421"/>
      <c r="PLS129" s="421"/>
      <c r="PLT129" s="421"/>
      <c r="PLU129" s="421"/>
      <c r="PLV129" s="421"/>
      <c r="PLW129" s="421"/>
      <c r="PLX129" s="421"/>
      <c r="PLY129" s="421"/>
      <c r="PLZ129" s="421"/>
      <c r="PMA129" s="421"/>
      <c r="PMB129" s="421"/>
      <c r="PMC129" s="421"/>
      <c r="PMD129" s="421"/>
      <c r="PME129" s="421"/>
      <c r="PMF129" s="421"/>
      <c r="PMG129" s="421"/>
      <c r="PMH129" s="421"/>
      <c r="PMI129" s="421"/>
      <c r="PMJ129" s="421"/>
      <c r="PMK129" s="421"/>
      <c r="PML129" s="421"/>
      <c r="PMM129" s="421"/>
      <c r="PMN129" s="421"/>
      <c r="PMO129" s="421"/>
      <c r="PMP129" s="421"/>
      <c r="PMQ129" s="421"/>
      <c r="PMR129" s="421"/>
      <c r="PMS129" s="421"/>
      <c r="PMT129" s="421"/>
      <c r="PMU129" s="421"/>
      <c r="PMV129" s="421"/>
      <c r="PMW129" s="421"/>
      <c r="PMX129" s="421"/>
      <c r="PMY129" s="421"/>
      <c r="PMZ129" s="421"/>
      <c r="PNA129" s="421"/>
      <c r="PNB129" s="421"/>
      <c r="PNC129" s="421"/>
      <c r="PND129" s="421"/>
      <c r="PNE129" s="421"/>
      <c r="PNF129" s="421"/>
      <c r="PNG129" s="421"/>
      <c r="PNH129" s="421"/>
      <c r="PNI129" s="421"/>
      <c r="PNJ129" s="421"/>
      <c r="PNK129" s="421"/>
      <c r="PNL129" s="421"/>
      <c r="PNM129" s="421"/>
      <c r="PNN129" s="421"/>
      <c r="PNO129" s="421"/>
      <c r="PNP129" s="421"/>
      <c r="PNQ129" s="421"/>
      <c r="PNR129" s="421"/>
      <c r="PNS129" s="421"/>
      <c r="PNT129" s="421"/>
      <c r="PNU129" s="421"/>
      <c r="PNV129" s="421"/>
      <c r="PNW129" s="421"/>
      <c r="PNX129" s="421"/>
      <c r="PNY129" s="421"/>
      <c r="PNZ129" s="421"/>
      <c r="POA129" s="421"/>
      <c r="POB129" s="421"/>
      <c r="POC129" s="421"/>
      <c r="POH129" s="421"/>
      <c r="POI129" s="421"/>
      <c r="POJ129" s="421"/>
      <c r="POK129" s="421"/>
      <c r="POL129" s="421"/>
      <c r="POM129" s="421"/>
      <c r="PON129" s="421"/>
      <c r="POO129" s="421"/>
      <c r="POP129" s="421"/>
      <c r="POQ129" s="421"/>
      <c r="POR129" s="421"/>
      <c r="PQJ129" s="421"/>
      <c r="PQK129" s="421"/>
      <c r="PQL129" s="421"/>
      <c r="PQM129" s="421"/>
      <c r="PQN129" s="421"/>
      <c r="PQO129" s="421"/>
      <c r="PQP129" s="421"/>
      <c r="PQQ129" s="421"/>
      <c r="PQR129" s="421"/>
      <c r="PQS129" s="421"/>
      <c r="PQT129" s="421"/>
      <c r="PQU129" s="421"/>
      <c r="PQV129" s="421"/>
      <c r="PQW129" s="421"/>
      <c r="PQX129" s="421"/>
      <c r="PQY129" s="421"/>
      <c r="PQZ129" s="421"/>
      <c r="PRA129" s="421"/>
      <c r="PRB129" s="421"/>
      <c r="PRC129" s="421"/>
      <c r="PRD129" s="421"/>
      <c r="PRE129" s="421"/>
      <c r="PRF129" s="421"/>
      <c r="PRG129" s="421"/>
      <c r="PRH129" s="421"/>
      <c r="PRI129" s="421"/>
      <c r="PRJ129" s="421"/>
      <c r="PRK129" s="421"/>
      <c r="PRL129" s="421"/>
      <c r="PRM129" s="421"/>
      <c r="PRN129" s="421"/>
      <c r="PRO129" s="421"/>
      <c r="PRP129" s="421"/>
      <c r="PRQ129" s="421"/>
      <c r="PRR129" s="421"/>
      <c r="PRS129" s="421"/>
      <c r="PRT129" s="421"/>
      <c r="PRU129" s="421"/>
      <c r="PRV129" s="421"/>
      <c r="PRW129" s="421"/>
      <c r="PRX129" s="421"/>
      <c r="PRY129" s="421"/>
      <c r="PRZ129" s="421"/>
      <c r="PSA129" s="421"/>
      <c r="PSB129" s="421"/>
      <c r="PSC129" s="421"/>
      <c r="PSD129" s="421"/>
      <c r="PSE129" s="421"/>
      <c r="PSF129" s="421"/>
      <c r="PSG129" s="421"/>
      <c r="PSH129" s="421"/>
      <c r="PSI129" s="421"/>
      <c r="PSJ129" s="421"/>
      <c r="PSK129" s="421"/>
      <c r="PSL129" s="421"/>
      <c r="PSM129" s="421"/>
      <c r="PSN129" s="421"/>
      <c r="PSO129" s="421"/>
      <c r="PSP129" s="421"/>
      <c r="PSQ129" s="421"/>
      <c r="PSR129" s="421"/>
      <c r="PSS129" s="421"/>
      <c r="PST129" s="421"/>
      <c r="PSU129" s="421"/>
      <c r="PSV129" s="421"/>
      <c r="PSW129" s="421"/>
      <c r="PSX129" s="421"/>
      <c r="PSY129" s="421"/>
      <c r="PSZ129" s="421"/>
      <c r="PTA129" s="421"/>
      <c r="PTB129" s="421"/>
      <c r="PTC129" s="421"/>
      <c r="PTD129" s="421"/>
      <c r="PTE129" s="421"/>
      <c r="PTF129" s="421"/>
      <c r="PTG129" s="421"/>
      <c r="PTH129" s="421"/>
      <c r="PTI129" s="421"/>
      <c r="PTJ129" s="421"/>
      <c r="PTK129" s="421"/>
      <c r="PTL129" s="421"/>
      <c r="PTM129" s="421"/>
      <c r="PTN129" s="421"/>
      <c r="PTO129" s="421"/>
      <c r="PTP129" s="421"/>
      <c r="PTQ129" s="421"/>
      <c r="PTR129" s="421"/>
      <c r="PTS129" s="421"/>
      <c r="PTT129" s="421"/>
      <c r="PTU129" s="421"/>
      <c r="PTV129" s="421"/>
      <c r="PTW129" s="421"/>
      <c r="PTX129" s="421"/>
      <c r="PTY129" s="421"/>
      <c r="PTZ129" s="421"/>
      <c r="PUA129" s="421"/>
      <c r="PUB129" s="421"/>
      <c r="PUC129" s="421"/>
      <c r="PUD129" s="421"/>
      <c r="PUE129" s="421"/>
      <c r="PUF129" s="421"/>
      <c r="PUG129" s="421"/>
      <c r="PUH129" s="421"/>
      <c r="PUI129" s="421"/>
      <c r="PUJ129" s="421"/>
      <c r="PUK129" s="421"/>
      <c r="PUL129" s="421"/>
      <c r="PUM129" s="421"/>
      <c r="PUN129" s="421"/>
      <c r="PUO129" s="421"/>
      <c r="PUP129" s="421"/>
      <c r="PUQ129" s="421"/>
      <c r="PUR129" s="421"/>
      <c r="PUS129" s="421"/>
      <c r="PUT129" s="421"/>
      <c r="PUU129" s="421"/>
      <c r="PUV129" s="421"/>
      <c r="PUW129" s="421"/>
      <c r="PUX129" s="421"/>
      <c r="PUY129" s="421"/>
      <c r="PUZ129" s="421"/>
      <c r="PVA129" s="421"/>
      <c r="PVB129" s="421"/>
      <c r="PVC129" s="421"/>
      <c r="PVD129" s="421"/>
      <c r="PVE129" s="421"/>
      <c r="PVF129" s="421"/>
      <c r="PVG129" s="421"/>
      <c r="PVH129" s="421"/>
      <c r="PVI129" s="421"/>
      <c r="PVJ129" s="421"/>
      <c r="PVK129" s="421"/>
      <c r="PVL129" s="421"/>
      <c r="PVM129" s="421"/>
      <c r="PVN129" s="421"/>
      <c r="PVO129" s="421"/>
      <c r="PVP129" s="421"/>
      <c r="PVQ129" s="421"/>
      <c r="PVR129" s="421"/>
      <c r="PVS129" s="421"/>
      <c r="PVT129" s="421"/>
      <c r="PVU129" s="421"/>
      <c r="PVV129" s="421"/>
      <c r="PVW129" s="421"/>
      <c r="PVX129" s="421"/>
      <c r="PVY129" s="421"/>
      <c r="PVZ129" s="421"/>
      <c r="PWA129" s="421"/>
      <c r="PWB129" s="421"/>
      <c r="PWC129" s="421"/>
      <c r="PWD129" s="421"/>
      <c r="PWE129" s="421"/>
      <c r="PWF129" s="421"/>
      <c r="PWG129" s="421"/>
      <c r="PWH129" s="421"/>
      <c r="PWI129" s="421"/>
      <c r="PWJ129" s="421"/>
      <c r="PWK129" s="421"/>
      <c r="PWL129" s="421"/>
      <c r="PWM129" s="421"/>
      <c r="PWN129" s="421"/>
      <c r="PWO129" s="421"/>
      <c r="PWP129" s="421"/>
      <c r="PWQ129" s="421"/>
      <c r="PWR129" s="421"/>
      <c r="PWS129" s="421"/>
      <c r="PWT129" s="421"/>
      <c r="PWU129" s="421"/>
      <c r="PWV129" s="421"/>
      <c r="PWW129" s="421"/>
      <c r="PWX129" s="421"/>
      <c r="PWY129" s="421"/>
      <c r="PWZ129" s="421"/>
      <c r="PXA129" s="421"/>
      <c r="PXB129" s="421"/>
      <c r="PXC129" s="421"/>
      <c r="PXD129" s="421"/>
      <c r="PXE129" s="421"/>
      <c r="PXF129" s="421"/>
      <c r="PXG129" s="421"/>
      <c r="PXH129" s="421"/>
      <c r="PXI129" s="421"/>
      <c r="PXJ129" s="421"/>
      <c r="PXK129" s="421"/>
      <c r="PXL129" s="421"/>
      <c r="PXM129" s="421"/>
      <c r="PXN129" s="421"/>
      <c r="PXO129" s="421"/>
      <c r="PXP129" s="421"/>
      <c r="PXQ129" s="421"/>
      <c r="PXR129" s="421"/>
      <c r="PXS129" s="421"/>
      <c r="PXT129" s="421"/>
      <c r="PXU129" s="421"/>
      <c r="PXV129" s="421"/>
      <c r="PXW129" s="421"/>
      <c r="PXX129" s="421"/>
      <c r="PXY129" s="421"/>
      <c r="PYD129" s="421"/>
      <c r="PYE129" s="421"/>
      <c r="PYF129" s="421"/>
      <c r="PYG129" s="421"/>
      <c r="PYH129" s="421"/>
      <c r="PYI129" s="421"/>
      <c r="PYJ129" s="421"/>
      <c r="PYK129" s="421"/>
      <c r="PYL129" s="421"/>
      <c r="PYM129" s="421"/>
      <c r="PYN129" s="421"/>
      <c r="QAF129" s="421"/>
      <c r="QAG129" s="421"/>
      <c r="QAH129" s="421"/>
      <c r="QAI129" s="421"/>
      <c r="QAJ129" s="421"/>
      <c r="QAK129" s="421"/>
      <c r="QAL129" s="421"/>
      <c r="QAM129" s="421"/>
      <c r="QAN129" s="421"/>
      <c r="QAO129" s="421"/>
      <c r="QAP129" s="421"/>
      <c r="QAQ129" s="421"/>
      <c r="QAR129" s="421"/>
      <c r="QAS129" s="421"/>
      <c r="QAT129" s="421"/>
      <c r="QAU129" s="421"/>
      <c r="QAV129" s="421"/>
      <c r="QAW129" s="421"/>
      <c r="QAX129" s="421"/>
      <c r="QAY129" s="421"/>
      <c r="QAZ129" s="421"/>
      <c r="QBA129" s="421"/>
      <c r="QBB129" s="421"/>
      <c r="QBC129" s="421"/>
      <c r="QBD129" s="421"/>
      <c r="QBE129" s="421"/>
      <c r="QBF129" s="421"/>
      <c r="QBG129" s="421"/>
      <c r="QBH129" s="421"/>
      <c r="QBI129" s="421"/>
      <c r="QBJ129" s="421"/>
      <c r="QBK129" s="421"/>
      <c r="QBL129" s="421"/>
      <c r="QBM129" s="421"/>
      <c r="QBN129" s="421"/>
      <c r="QBO129" s="421"/>
      <c r="QBP129" s="421"/>
      <c r="QBQ129" s="421"/>
      <c r="QBR129" s="421"/>
      <c r="QBS129" s="421"/>
      <c r="QBT129" s="421"/>
      <c r="QBU129" s="421"/>
      <c r="QBV129" s="421"/>
      <c r="QBW129" s="421"/>
      <c r="QBX129" s="421"/>
      <c r="QBY129" s="421"/>
      <c r="QBZ129" s="421"/>
      <c r="QCA129" s="421"/>
      <c r="QCB129" s="421"/>
      <c r="QCC129" s="421"/>
      <c r="QCD129" s="421"/>
      <c r="QCE129" s="421"/>
      <c r="QCF129" s="421"/>
      <c r="QCG129" s="421"/>
      <c r="QCH129" s="421"/>
      <c r="QCI129" s="421"/>
      <c r="QCJ129" s="421"/>
      <c r="QCK129" s="421"/>
      <c r="QCL129" s="421"/>
      <c r="QCM129" s="421"/>
      <c r="QCN129" s="421"/>
      <c r="QCO129" s="421"/>
      <c r="QCP129" s="421"/>
      <c r="QCQ129" s="421"/>
      <c r="QCR129" s="421"/>
      <c r="QCS129" s="421"/>
      <c r="QCT129" s="421"/>
      <c r="QCU129" s="421"/>
      <c r="QCV129" s="421"/>
      <c r="QCW129" s="421"/>
      <c r="QCX129" s="421"/>
      <c r="QCY129" s="421"/>
      <c r="QCZ129" s="421"/>
      <c r="QDA129" s="421"/>
      <c r="QDB129" s="421"/>
      <c r="QDC129" s="421"/>
      <c r="QDD129" s="421"/>
      <c r="QDE129" s="421"/>
      <c r="QDF129" s="421"/>
      <c r="QDG129" s="421"/>
      <c r="QDH129" s="421"/>
      <c r="QDI129" s="421"/>
      <c r="QDJ129" s="421"/>
      <c r="QDK129" s="421"/>
      <c r="QDL129" s="421"/>
      <c r="QDM129" s="421"/>
      <c r="QDN129" s="421"/>
      <c r="QDO129" s="421"/>
      <c r="QDP129" s="421"/>
      <c r="QDQ129" s="421"/>
      <c r="QDR129" s="421"/>
      <c r="QDS129" s="421"/>
      <c r="QDT129" s="421"/>
      <c r="QDU129" s="421"/>
      <c r="QDV129" s="421"/>
      <c r="QDW129" s="421"/>
      <c r="QDX129" s="421"/>
      <c r="QDY129" s="421"/>
      <c r="QDZ129" s="421"/>
      <c r="QEA129" s="421"/>
      <c r="QEB129" s="421"/>
      <c r="QEC129" s="421"/>
      <c r="QED129" s="421"/>
      <c r="QEE129" s="421"/>
      <c r="QEF129" s="421"/>
      <c r="QEG129" s="421"/>
      <c r="QEH129" s="421"/>
      <c r="QEI129" s="421"/>
      <c r="QEJ129" s="421"/>
      <c r="QEK129" s="421"/>
      <c r="QEL129" s="421"/>
      <c r="QEM129" s="421"/>
      <c r="QEN129" s="421"/>
      <c r="QEO129" s="421"/>
      <c r="QEP129" s="421"/>
      <c r="QEQ129" s="421"/>
      <c r="QER129" s="421"/>
      <c r="QES129" s="421"/>
      <c r="QET129" s="421"/>
      <c r="QEU129" s="421"/>
      <c r="QEV129" s="421"/>
      <c r="QEW129" s="421"/>
      <c r="QEX129" s="421"/>
      <c r="QEY129" s="421"/>
      <c r="QEZ129" s="421"/>
      <c r="QFA129" s="421"/>
      <c r="QFB129" s="421"/>
      <c r="QFC129" s="421"/>
      <c r="QFD129" s="421"/>
      <c r="QFE129" s="421"/>
      <c r="QFF129" s="421"/>
      <c r="QFG129" s="421"/>
      <c r="QFH129" s="421"/>
      <c r="QFI129" s="421"/>
      <c r="QFJ129" s="421"/>
      <c r="QFK129" s="421"/>
      <c r="QFL129" s="421"/>
      <c r="QFM129" s="421"/>
      <c r="QFN129" s="421"/>
      <c r="QFO129" s="421"/>
      <c r="QFP129" s="421"/>
      <c r="QFQ129" s="421"/>
      <c r="QFR129" s="421"/>
      <c r="QFS129" s="421"/>
      <c r="QFT129" s="421"/>
      <c r="QFU129" s="421"/>
      <c r="QFV129" s="421"/>
      <c r="QFW129" s="421"/>
      <c r="QFX129" s="421"/>
      <c r="QFY129" s="421"/>
      <c r="QFZ129" s="421"/>
      <c r="QGA129" s="421"/>
      <c r="QGB129" s="421"/>
      <c r="QGC129" s="421"/>
      <c r="QGD129" s="421"/>
      <c r="QGE129" s="421"/>
      <c r="QGF129" s="421"/>
      <c r="QGG129" s="421"/>
      <c r="QGH129" s="421"/>
      <c r="QGI129" s="421"/>
      <c r="QGJ129" s="421"/>
      <c r="QGK129" s="421"/>
      <c r="QGL129" s="421"/>
      <c r="QGM129" s="421"/>
      <c r="QGN129" s="421"/>
      <c r="QGO129" s="421"/>
      <c r="QGP129" s="421"/>
      <c r="QGQ129" s="421"/>
      <c r="QGR129" s="421"/>
      <c r="QGS129" s="421"/>
      <c r="QGT129" s="421"/>
      <c r="QGU129" s="421"/>
      <c r="QGV129" s="421"/>
      <c r="QGW129" s="421"/>
      <c r="QGX129" s="421"/>
      <c r="QGY129" s="421"/>
      <c r="QGZ129" s="421"/>
      <c r="QHA129" s="421"/>
      <c r="QHB129" s="421"/>
      <c r="QHC129" s="421"/>
      <c r="QHD129" s="421"/>
      <c r="QHE129" s="421"/>
      <c r="QHF129" s="421"/>
      <c r="QHG129" s="421"/>
      <c r="QHH129" s="421"/>
      <c r="QHI129" s="421"/>
      <c r="QHJ129" s="421"/>
      <c r="QHK129" s="421"/>
      <c r="QHL129" s="421"/>
      <c r="QHM129" s="421"/>
      <c r="QHN129" s="421"/>
      <c r="QHO129" s="421"/>
      <c r="QHP129" s="421"/>
      <c r="QHQ129" s="421"/>
      <c r="QHR129" s="421"/>
      <c r="QHS129" s="421"/>
      <c r="QHT129" s="421"/>
      <c r="QHU129" s="421"/>
      <c r="QHZ129" s="421"/>
      <c r="QIA129" s="421"/>
      <c r="QIB129" s="421"/>
      <c r="QIC129" s="421"/>
      <c r="QID129" s="421"/>
      <c r="QIE129" s="421"/>
      <c r="QIF129" s="421"/>
      <c r="QIG129" s="421"/>
      <c r="QIH129" s="421"/>
      <c r="QII129" s="421"/>
      <c r="QIJ129" s="421"/>
      <c r="QKB129" s="421"/>
      <c r="QKC129" s="421"/>
      <c r="QKD129" s="421"/>
      <c r="QKE129" s="421"/>
      <c r="QKF129" s="421"/>
      <c r="QKG129" s="421"/>
      <c r="QKH129" s="421"/>
      <c r="QKI129" s="421"/>
      <c r="QKJ129" s="421"/>
      <c r="QKK129" s="421"/>
      <c r="QKL129" s="421"/>
      <c r="QKM129" s="421"/>
      <c r="QKN129" s="421"/>
      <c r="QKO129" s="421"/>
      <c r="QKP129" s="421"/>
      <c r="QKQ129" s="421"/>
      <c r="QKR129" s="421"/>
      <c r="QKS129" s="421"/>
      <c r="QKT129" s="421"/>
      <c r="QKU129" s="421"/>
      <c r="QKV129" s="421"/>
      <c r="QKW129" s="421"/>
      <c r="QKX129" s="421"/>
      <c r="QKY129" s="421"/>
      <c r="QKZ129" s="421"/>
      <c r="QLA129" s="421"/>
      <c r="QLB129" s="421"/>
      <c r="QLC129" s="421"/>
      <c r="QLD129" s="421"/>
      <c r="QLE129" s="421"/>
      <c r="QLF129" s="421"/>
      <c r="QLG129" s="421"/>
      <c r="QLH129" s="421"/>
      <c r="QLI129" s="421"/>
      <c r="QLJ129" s="421"/>
      <c r="QLK129" s="421"/>
      <c r="QLL129" s="421"/>
      <c r="QLM129" s="421"/>
      <c r="QLN129" s="421"/>
      <c r="QLO129" s="421"/>
      <c r="QLP129" s="421"/>
      <c r="QLQ129" s="421"/>
      <c r="QLR129" s="421"/>
      <c r="QLS129" s="421"/>
      <c r="QLT129" s="421"/>
      <c r="QLU129" s="421"/>
      <c r="QLV129" s="421"/>
      <c r="QLW129" s="421"/>
      <c r="QLX129" s="421"/>
      <c r="QLY129" s="421"/>
      <c r="QLZ129" s="421"/>
      <c r="QMA129" s="421"/>
      <c r="QMB129" s="421"/>
      <c r="QMC129" s="421"/>
      <c r="QMD129" s="421"/>
      <c r="QME129" s="421"/>
      <c r="QMF129" s="421"/>
      <c r="QMG129" s="421"/>
      <c r="QMH129" s="421"/>
      <c r="QMI129" s="421"/>
      <c r="QMJ129" s="421"/>
      <c r="QMK129" s="421"/>
      <c r="QML129" s="421"/>
      <c r="QMM129" s="421"/>
      <c r="QMN129" s="421"/>
      <c r="QMO129" s="421"/>
      <c r="QMP129" s="421"/>
      <c r="QMQ129" s="421"/>
      <c r="QMR129" s="421"/>
      <c r="QMS129" s="421"/>
      <c r="QMT129" s="421"/>
      <c r="QMU129" s="421"/>
      <c r="QMV129" s="421"/>
      <c r="QMW129" s="421"/>
      <c r="QMX129" s="421"/>
      <c r="QMY129" s="421"/>
      <c r="QMZ129" s="421"/>
      <c r="QNA129" s="421"/>
      <c r="QNB129" s="421"/>
      <c r="QNC129" s="421"/>
      <c r="QND129" s="421"/>
      <c r="QNE129" s="421"/>
      <c r="QNF129" s="421"/>
      <c r="QNG129" s="421"/>
      <c r="QNH129" s="421"/>
      <c r="QNI129" s="421"/>
      <c r="QNJ129" s="421"/>
      <c r="QNK129" s="421"/>
      <c r="QNL129" s="421"/>
      <c r="QNM129" s="421"/>
      <c r="QNN129" s="421"/>
      <c r="QNO129" s="421"/>
      <c r="QNP129" s="421"/>
      <c r="QNQ129" s="421"/>
      <c r="QNR129" s="421"/>
      <c r="QNS129" s="421"/>
      <c r="QNT129" s="421"/>
      <c r="QNU129" s="421"/>
      <c r="QNV129" s="421"/>
      <c r="QNW129" s="421"/>
      <c r="QNX129" s="421"/>
      <c r="QNY129" s="421"/>
      <c r="QNZ129" s="421"/>
      <c r="QOA129" s="421"/>
      <c r="QOB129" s="421"/>
      <c r="QOC129" s="421"/>
      <c r="QOD129" s="421"/>
      <c r="QOE129" s="421"/>
      <c r="QOF129" s="421"/>
      <c r="QOG129" s="421"/>
      <c r="QOH129" s="421"/>
      <c r="QOI129" s="421"/>
      <c r="QOJ129" s="421"/>
      <c r="QOK129" s="421"/>
      <c r="QOL129" s="421"/>
      <c r="QOM129" s="421"/>
      <c r="QON129" s="421"/>
      <c r="QOO129" s="421"/>
      <c r="QOP129" s="421"/>
      <c r="QOQ129" s="421"/>
      <c r="QOR129" s="421"/>
      <c r="QOS129" s="421"/>
      <c r="QOT129" s="421"/>
      <c r="QOU129" s="421"/>
      <c r="QOV129" s="421"/>
      <c r="QOW129" s="421"/>
      <c r="QOX129" s="421"/>
      <c r="QOY129" s="421"/>
      <c r="QOZ129" s="421"/>
      <c r="QPA129" s="421"/>
      <c r="QPB129" s="421"/>
      <c r="QPC129" s="421"/>
      <c r="QPD129" s="421"/>
      <c r="QPE129" s="421"/>
      <c r="QPF129" s="421"/>
      <c r="QPG129" s="421"/>
      <c r="QPH129" s="421"/>
      <c r="QPI129" s="421"/>
      <c r="QPJ129" s="421"/>
      <c r="QPK129" s="421"/>
      <c r="QPL129" s="421"/>
      <c r="QPM129" s="421"/>
      <c r="QPN129" s="421"/>
      <c r="QPO129" s="421"/>
      <c r="QPP129" s="421"/>
      <c r="QPQ129" s="421"/>
      <c r="QPR129" s="421"/>
      <c r="QPS129" s="421"/>
      <c r="QPT129" s="421"/>
      <c r="QPU129" s="421"/>
      <c r="QPV129" s="421"/>
      <c r="QPW129" s="421"/>
      <c r="QPX129" s="421"/>
      <c r="QPY129" s="421"/>
      <c r="QPZ129" s="421"/>
      <c r="QQA129" s="421"/>
      <c r="QQB129" s="421"/>
      <c r="QQC129" s="421"/>
      <c r="QQD129" s="421"/>
      <c r="QQE129" s="421"/>
      <c r="QQF129" s="421"/>
      <c r="QQG129" s="421"/>
      <c r="QQH129" s="421"/>
      <c r="QQI129" s="421"/>
      <c r="QQJ129" s="421"/>
      <c r="QQK129" s="421"/>
      <c r="QQL129" s="421"/>
      <c r="QQM129" s="421"/>
      <c r="QQN129" s="421"/>
      <c r="QQO129" s="421"/>
      <c r="QQP129" s="421"/>
      <c r="QQQ129" s="421"/>
      <c r="QQR129" s="421"/>
      <c r="QQS129" s="421"/>
      <c r="QQT129" s="421"/>
      <c r="QQU129" s="421"/>
      <c r="QQV129" s="421"/>
      <c r="QQW129" s="421"/>
      <c r="QQX129" s="421"/>
      <c r="QQY129" s="421"/>
      <c r="QQZ129" s="421"/>
      <c r="QRA129" s="421"/>
      <c r="QRB129" s="421"/>
      <c r="QRC129" s="421"/>
      <c r="QRD129" s="421"/>
      <c r="QRE129" s="421"/>
      <c r="QRF129" s="421"/>
      <c r="QRG129" s="421"/>
      <c r="QRH129" s="421"/>
      <c r="QRI129" s="421"/>
      <c r="QRJ129" s="421"/>
      <c r="QRK129" s="421"/>
      <c r="QRL129" s="421"/>
      <c r="QRM129" s="421"/>
      <c r="QRN129" s="421"/>
      <c r="QRO129" s="421"/>
      <c r="QRP129" s="421"/>
      <c r="QRQ129" s="421"/>
      <c r="QRV129" s="421"/>
      <c r="QRW129" s="421"/>
      <c r="QRX129" s="421"/>
      <c r="QRY129" s="421"/>
      <c r="QRZ129" s="421"/>
      <c r="QSA129" s="421"/>
      <c r="QSB129" s="421"/>
      <c r="QSC129" s="421"/>
      <c r="QSD129" s="421"/>
      <c r="QSE129" s="421"/>
      <c r="QSF129" s="421"/>
      <c r="QTX129" s="421"/>
      <c r="QTY129" s="421"/>
      <c r="QTZ129" s="421"/>
      <c r="QUA129" s="421"/>
      <c r="QUB129" s="421"/>
      <c r="QUC129" s="421"/>
      <c r="QUD129" s="421"/>
      <c r="QUE129" s="421"/>
      <c r="QUF129" s="421"/>
      <c r="QUG129" s="421"/>
      <c r="QUH129" s="421"/>
      <c r="QUI129" s="421"/>
      <c r="QUJ129" s="421"/>
      <c r="QUK129" s="421"/>
      <c r="QUL129" s="421"/>
      <c r="QUM129" s="421"/>
      <c r="QUN129" s="421"/>
      <c r="QUO129" s="421"/>
      <c r="QUP129" s="421"/>
      <c r="QUQ129" s="421"/>
      <c r="QUR129" s="421"/>
      <c r="QUS129" s="421"/>
      <c r="QUT129" s="421"/>
      <c r="QUU129" s="421"/>
      <c r="QUV129" s="421"/>
      <c r="QUW129" s="421"/>
      <c r="QUX129" s="421"/>
      <c r="QUY129" s="421"/>
      <c r="QUZ129" s="421"/>
      <c r="QVA129" s="421"/>
      <c r="QVB129" s="421"/>
      <c r="QVC129" s="421"/>
      <c r="QVD129" s="421"/>
      <c r="QVE129" s="421"/>
      <c r="QVF129" s="421"/>
      <c r="QVG129" s="421"/>
      <c r="QVH129" s="421"/>
      <c r="QVI129" s="421"/>
      <c r="QVJ129" s="421"/>
      <c r="QVK129" s="421"/>
      <c r="QVL129" s="421"/>
      <c r="QVM129" s="421"/>
      <c r="QVN129" s="421"/>
      <c r="QVO129" s="421"/>
      <c r="QVP129" s="421"/>
      <c r="QVQ129" s="421"/>
      <c r="QVR129" s="421"/>
      <c r="QVS129" s="421"/>
      <c r="QVT129" s="421"/>
      <c r="QVU129" s="421"/>
      <c r="QVV129" s="421"/>
      <c r="QVW129" s="421"/>
      <c r="QVX129" s="421"/>
      <c r="QVY129" s="421"/>
      <c r="QVZ129" s="421"/>
      <c r="QWA129" s="421"/>
      <c r="QWB129" s="421"/>
      <c r="QWC129" s="421"/>
      <c r="QWD129" s="421"/>
      <c r="QWE129" s="421"/>
      <c r="QWF129" s="421"/>
      <c r="QWG129" s="421"/>
      <c r="QWH129" s="421"/>
      <c r="QWI129" s="421"/>
      <c r="QWJ129" s="421"/>
      <c r="QWK129" s="421"/>
      <c r="QWL129" s="421"/>
      <c r="QWM129" s="421"/>
      <c r="QWN129" s="421"/>
      <c r="QWO129" s="421"/>
      <c r="QWP129" s="421"/>
      <c r="QWQ129" s="421"/>
      <c r="QWR129" s="421"/>
      <c r="QWS129" s="421"/>
      <c r="QWT129" s="421"/>
      <c r="QWU129" s="421"/>
      <c r="QWV129" s="421"/>
      <c r="QWW129" s="421"/>
      <c r="QWX129" s="421"/>
      <c r="QWY129" s="421"/>
      <c r="QWZ129" s="421"/>
      <c r="QXA129" s="421"/>
      <c r="QXB129" s="421"/>
      <c r="QXC129" s="421"/>
      <c r="QXD129" s="421"/>
      <c r="QXE129" s="421"/>
      <c r="QXF129" s="421"/>
      <c r="QXG129" s="421"/>
      <c r="QXH129" s="421"/>
      <c r="QXI129" s="421"/>
      <c r="QXJ129" s="421"/>
      <c r="QXK129" s="421"/>
      <c r="QXL129" s="421"/>
      <c r="QXM129" s="421"/>
      <c r="QXN129" s="421"/>
      <c r="QXO129" s="421"/>
      <c r="QXP129" s="421"/>
      <c r="QXQ129" s="421"/>
      <c r="QXR129" s="421"/>
      <c r="QXS129" s="421"/>
      <c r="QXT129" s="421"/>
      <c r="QXU129" s="421"/>
      <c r="QXV129" s="421"/>
      <c r="QXW129" s="421"/>
      <c r="QXX129" s="421"/>
      <c r="QXY129" s="421"/>
      <c r="QXZ129" s="421"/>
      <c r="QYA129" s="421"/>
      <c r="QYB129" s="421"/>
      <c r="QYC129" s="421"/>
      <c r="QYD129" s="421"/>
      <c r="QYE129" s="421"/>
      <c r="QYF129" s="421"/>
      <c r="QYG129" s="421"/>
      <c r="QYH129" s="421"/>
      <c r="QYI129" s="421"/>
      <c r="QYJ129" s="421"/>
      <c r="QYK129" s="421"/>
      <c r="QYL129" s="421"/>
      <c r="QYM129" s="421"/>
      <c r="QYN129" s="421"/>
      <c r="QYO129" s="421"/>
      <c r="QYP129" s="421"/>
      <c r="QYQ129" s="421"/>
      <c r="QYR129" s="421"/>
      <c r="QYS129" s="421"/>
      <c r="QYT129" s="421"/>
      <c r="QYU129" s="421"/>
      <c r="QYV129" s="421"/>
      <c r="QYW129" s="421"/>
      <c r="QYX129" s="421"/>
      <c r="QYY129" s="421"/>
      <c r="QYZ129" s="421"/>
      <c r="QZA129" s="421"/>
      <c r="QZB129" s="421"/>
      <c r="QZC129" s="421"/>
      <c r="QZD129" s="421"/>
      <c r="QZE129" s="421"/>
      <c r="QZF129" s="421"/>
      <c r="QZG129" s="421"/>
      <c r="QZH129" s="421"/>
      <c r="QZI129" s="421"/>
      <c r="QZJ129" s="421"/>
      <c r="QZK129" s="421"/>
      <c r="QZL129" s="421"/>
      <c r="QZM129" s="421"/>
      <c r="QZN129" s="421"/>
      <c r="QZO129" s="421"/>
      <c r="QZP129" s="421"/>
      <c r="QZQ129" s="421"/>
      <c r="QZR129" s="421"/>
      <c r="QZS129" s="421"/>
      <c r="QZT129" s="421"/>
      <c r="QZU129" s="421"/>
      <c r="QZV129" s="421"/>
      <c r="QZW129" s="421"/>
      <c r="QZX129" s="421"/>
      <c r="QZY129" s="421"/>
      <c r="QZZ129" s="421"/>
      <c r="RAA129" s="421"/>
      <c r="RAB129" s="421"/>
      <c r="RAC129" s="421"/>
      <c r="RAD129" s="421"/>
      <c r="RAE129" s="421"/>
      <c r="RAF129" s="421"/>
      <c r="RAG129" s="421"/>
      <c r="RAH129" s="421"/>
      <c r="RAI129" s="421"/>
      <c r="RAJ129" s="421"/>
      <c r="RAK129" s="421"/>
      <c r="RAL129" s="421"/>
      <c r="RAM129" s="421"/>
      <c r="RAN129" s="421"/>
      <c r="RAO129" s="421"/>
      <c r="RAP129" s="421"/>
      <c r="RAQ129" s="421"/>
      <c r="RAR129" s="421"/>
      <c r="RAS129" s="421"/>
      <c r="RAT129" s="421"/>
      <c r="RAU129" s="421"/>
      <c r="RAV129" s="421"/>
      <c r="RAW129" s="421"/>
      <c r="RAX129" s="421"/>
      <c r="RAY129" s="421"/>
      <c r="RAZ129" s="421"/>
      <c r="RBA129" s="421"/>
      <c r="RBB129" s="421"/>
      <c r="RBC129" s="421"/>
      <c r="RBD129" s="421"/>
      <c r="RBE129" s="421"/>
      <c r="RBF129" s="421"/>
      <c r="RBG129" s="421"/>
      <c r="RBH129" s="421"/>
      <c r="RBI129" s="421"/>
      <c r="RBJ129" s="421"/>
      <c r="RBK129" s="421"/>
      <c r="RBL129" s="421"/>
      <c r="RBM129" s="421"/>
      <c r="RBR129" s="421"/>
      <c r="RBS129" s="421"/>
      <c r="RBT129" s="421"/>
      <c r="RBU129" s="421"/>
      <c r="RBV129" s="421"/>
      <c r="RBW129" s="421"/>
      <c r="RBX129" s="421"/>
      <c r="RBY129" s="421"/>
      <c r="RBZ129" s="421"/>
      <c r="RCA129" s="421"/>
      <c r="RCB129" s="421"/>
      <c r="RDT129" s="421"/>
      <c r="RDU129" s="421"/>
      <c r="RDV129" s="421"/>
      <c r="RDW129" s="421"/>
      <c r="RDX129" s="421"/>
      <c r="RDY129" s="421"/>
      <c r="RDZ129" s="421"/>
      <c r="REA129" s="421"/>
      <c r="REB129" s="421"/>
      <c r="REC129" s="421"/>
      <c r="RED129" s="421"/>
      <c r="REE129" s="421"/>
      <c r="REF129" s="421"/>
      <c r="REG129" s="421"/>
      <c r="REH129" s="421"/>
      <c r="REI129" s="421"/>
      <c r="REJ129" s="421"/>
      <c r="REK129" s="421"/>
      <c r="REL129" s="421"/>
      <c r="REM129" s="421"/>
      <c r="REN129" s="421"/>
      <c r="REO129" s="421"/>
      <c r="REP129" s="421"/>
      <c r="REQ129" s="421"/>
      <c r="RER129" s="421"/>
      <c r="RES129" s="421"/>
      <c r="RET129" s="421"/>
      <c r="REU129" s="421"/>
      <c r="REV129" s="421"/>
      <c r="REW129" s="421"/>
      <c r="REX129" s="421"/>
      <c r="REY129" s="421"/>
      <c r="REZ129" s="421"/>
      <c r="RFA129" s="421"/>
      <c r="RFB129" s="421"/>
      <c r="RFC129" s="421"/>
      <c r="RFD129" s="421"/>
      <c r="RFE129" s="421"/>
      <c r="RFF129" s="421"/>
      <c r="RFG129" s="421"/>
      <c r="RFH129" s="421"/>
      <c r="RFI129" s="421"/>
      <c r="RFJ129" s="421"/>
      <c r="RFK129" s="421"/>
      <c r="RFL129" s="421"/>
      <c r="RFM129" s="421"/>
      <c r="RFN129" s="421"/>
      <c r="RFO129" s="421"/>
      <c r="RFP129" s="421"/>
      <c r="RFQ129" s="421"/>
      <c r="RFR129" s="421"/>
      <c r="RFS129" s="421"/>
      <c r="RFT129" s="421"/>
      <c r="RFU129" s="421"/>
      <c r="RFV129" s="421"/>
      <c r="RFW129" s="421"/>
      <c r="RFX129" s="421"/>
      <c r="RFY129" s="421"/>
      <c r="RFZ129" s="421"/>
      <c r="RGA129" s="421"/>
      <c r="RGB129" s="421"/>
      <c r="RGC129" s="421"/>
      <c r="RGD129" s="421"/>
      <c r="RGE129" s="421"/>
      <c r="RGF129" s="421"/>
      <c r="RGG129" s="421"/>
      <c r="RGH129" s="421"/>
      <c r="RGI129" s="421"/>
      <c r="RGJ129" s="421"/>
      <c r="RGK129" s="421"/>
      <c r="RGL129" s="421"/>
      <c r="RGM129" s="421"/>
      <c r="RGN129" s="421"/>
      <c r="RGO129" s="421"/>
      <c r="RGP129" s="421"/>
      <c r="RGQ129" s="421"/>
      <c r="RGR129" s="421"/>
      <c r="RGS129" s="421"/>
      <c r="RGT129" s="421"/>
      <c r="RGU129" s="421"/>
      <c r="RGV129" s="421"/>
      <c r="RGW129" s="421"/>
      <c r="RGX129" s="421"/>
      <c r="RGY129" s="421"/>
      <c r="RGZ129" s="421"/>
      <c r="RHA129" s="421"/>
      <c r="RHB129" s="421"/>
      <c r="RHC129" s="421"/>
      <c r="RHD129" s="421"/>
      <c r="RHE129" s="421"/>
      <c r="RHF129" s="421"/>
      <c r="RHG129" s="421"/>
      <c r="RHH129" s="421"/>
      <c r="RHI129" s="421"/>
      <c r="RHJ129" s="421"/>
      <c r="RHK129" s="421"/>
      <c r="RHL129" s="421"/>
      <c r="RHM129" s="421"/>
      <c r="RHN129" s="421"/>
      <c r="RHO129" s="421"/>
      <c r="RHP129" s="421"/>
      <c r="RHQ129" s="421"/>
      <c r="RHR129" s="421"/>
      <c r="RHS129" s="421"/>
      <c r="RHT129" s="421"/>
      <c r="RHU129" s="421"/>
      <c r="RHV129" s="421"/>
      <c r="RHW129" s="421"/>
      <c r="RHX129" s="421"/>
      <c r="RHY129" s="421"/>
      <c r="RHZ129" s="421"/>
      <c r="RIA129" s="421"/>
      <c r="RIB129" s="421"/>
      <c r="RIC129" s="421"/>
      <c r="RID129" s="421"/>
      <c r="RIE129" s="421"/>
      <c r="RIF129" s="421"/>
      <c r="RIG129" s="421"/>
      <c r="RIH129" s="421"/>
      <c r="RII129" s="421"/>
      <c r="RIJ129" s="421"/>
      <c r="RIK129" s="421"/>
      <c r="RIL129" s="421"/>
      <c r="RIM129" s="421"/>
      <c r="RIN129" s="421"/>
      <c r="RIO129" s="421"/>
      <c r="RIP129" s="421"/>
      <c r="RIQ129" s="421"/>
      <c r="RIR129" s="421"/>
      <c r="RIS129" s="421"/>
      <c r="RIT129" s="421"/>
      <c r="RIU129" s="421"/>
      <c r="RIV129" s="421"/>
      <c r="RIW129" s="421"/>
      <c r="RIX129" s="421"/>
      <c r="RIY129" s="421"/>
      <c r="RIZ129" s="421"/>
      <c r="RJA129" s="421"/>
      <c r="RJB129" s="421"/>
      <c r="RJC129" s="421"/>
      <c r="RJD129" s="421"/>
      <c r="RJE129" s="421"/>
      <c r="RJF129" s="421"/>
      <c r="RJG129" s="421"/>
      <c r="RJH129" s="421"/>
      <c r="RJI129" s="421"/>
      <c r="RJJ129" s="421"/>
      <c r="RJK129" s="421"/>
      <c r="RJL129" s="421"/>
      <c r="RJM129" s="421"/>
      <c r="RJN129" s="421"/>
      <c r="RJO129" s="421"/>
      <c r="RJP129" s="421"/>
      <c r="RJQ129" s="421"/>
      <c r="RJR129" s="421"/>
      <c r="RJS129" s="421"/>
      <c r="RJT129" s="421"/>
      <c r="RJU129" s="421"/>
      <c r="RJV129" s="421"/>
      <c r="RJW129" s="421"/>
      <c r="RJX129" s="421"/>
      <c r="RJY129" s="421"/>
      <c r="RJZ129" s="421"/>
      <c r="RKA129" s="421"/>
      <c r="RKB129" s="421"/>
      <c r="RKC129" s="421"/>
      <c r="RKD129" s="421"/>
      <c r="RKE129" s="421"/>
      <c r="RKF129" s="421"/>
      <c r="RKG129" s="421"/>
      <c r="RKH129" s="421"/>
      <c r="RKI129" s="421"/>
      <c r="RKJ129" s="421"/>
      <c r="RKK129" s="421"/>
      <c r="RKL129" s="421"/>
      <c r="RKM129" s="421"/>
      <c r="RKN129" s="421"/>
      <c r="RKO129" s="421"/>
      <c r="RKP129" s="421"/>
      <c r="RKQ129" s="421"/>
      <c r="RKR129" s="421"/>
      <c r="RKS129" s="421"/>
      <c r="RKT129" s="421"/>
      <c r="RKU129" s="421"/>
      <c r="RKV129" s="421"/>
      <c r="RKW129" s="421"/>
      <c r="RKX129" s="421"/>
      <c r="RKY129" s="421"/>
      <c r="RKZ129" s="421"/>
      <c r="RLA129" s="421"/>
      <c r="RLB129" s="421"/>
      <c r="RLC129" s="421"/>
      <c r="RLD129" s="421"/>
      <c r="RLE129" s="421"/>
      <c r="RLF129" s="421"/>
      <c r="RLG129" s="421"/>
      <c r="RLH129" s="421"/>
      <c r="RLI129" s="421"/>
      <c r="RLN129" s="421"/>
      <c r="RLO129" s="421"/>
      <c r="RLP129" s="421"/>
      <c r="RLQ129" s="421"/>
      <c r="RLR129" s="421"/>
      <c r="RLS129" s="421"/>
      <c r="RLT129" s="421"/>
      <c r="RLU129" s="421"/>
      <c r="RLV129" s="421"/>
      <c r="RLW129" s="421"/>
      <c r="RLX129" s="421"/>
      <c r="RNP129" s="421"/>
      <c r="RNQ129" s="421"/>
      <c r="RNR129" s="421"/>
      <c r="RNS129" s="421"/>
      <c r="RNT129" s="421"/>
      <c r="RNU129" s="421"/>
      <c r="RNV129" s="421"/>
      <c r="RNW129" s="421"/>
      <c r="RNX129" s="421"/>
      <c r="RNY129" s="421"/>
      <c r="RNZ129" s="421"/>
      <c r="ROA129" s="421"/>
      <c r="ROB129" s="421"/>
      <c r="ROC129" s="421"/>
      <c r="ROD129" s="421"/>
      <c r="ROE129" s="421"/>
      <c r="ROF129" s="421"/>
      <c r="ROG129" s="421"/>
      <c r="ROH129" s="421"/>
      <c r="ROI129" s="421"/>
      <c r="ROJ129" s="421"/>
      <c r="ROK129" s="421"/>
      <c r="ROL129" s="421"/>
      <c r="ROM129" s="421"/>
      <c r="RON129" s="421"/>
      <c r="ROO129" s="421"/>
      <c r="ROP129" s="421"/>
      <c r="ROQ129" s="421"/>
      <c r="ROR129" s="421"/>
      <c r="ROS129" s="421"/>
      <c r="ROT129" s="421"/>
      <c r="ROU129" s="421"/>
      <c r="ROV129" s="421"/>
      <c r="ROW129" s="421"/>
      <c r="ROX129" s="421"/>
      <c r="ROY129" s="421"/>
      <c r="ROZ129" s="421"/>
      <c r="RPA129" s="421"/>
      <c r="RPB129" s="421"/>
      <c r="RPC129" s="421"/>
      <c r="RPD129" s="421"/>
      <c r="RPE129" s="421"/>
      <c r="RPF129" s="421"/>
      <c r="RPG129" s="421"/>
      <c r="RPH129" s="421"/>
      <c r="RPI129" s="421"/>
      <c r="RPJ129" s="421"/>
      <c r="RPK129" s="421"/>
      <c r="RPL129" s="421"/>
      <c r="RPM129" s="421"/>
      <c r="RPN129" s="421"/>
      <c r="RPO129" s="421"/>
      <c r="RPP129" s="421"/>
      <c r="RPQ129" s="421"/>
      <c r="RPR129" s="421"/>
      <c r="RPS129" s="421"/>
      <c r="RPT129" s="421"/>
      <c r="RPU129" s="421"/>
      <c r="RPV129" s="421"/>
      <c r="RPW129" s="421"/>
      <c r="RPX129" s="421"/>
      <c r="RPY129" s="421"/>
      <c r="RPZ129" s="421"/>
      <c r="RQA129" s="421"/>
      <c r="RQB129" s="421"/>
      <c r="RQC129" s="421"/>
      <c r="RQD129" s="421"/>
      <c r="RQE129" s="421"/>
      <c r="RQF129" s="421"/>
      <c r="RQG129" s="421"/>
      <c r="RQH129" s="421"/>
      <c r="RQI129" s="421"/>
      <c r="RQJ129" s="421"/>
      <c r="RQK129" s="421"/>
      <c r="RQL129" s="421"/>
      <c r="RQM129" s="421"/>
      <c r="RQN129" s="421"/>
      <c r="RQO129" s="421"/>
      <c r="RQP129" s="421"/>
      <c r="RQQ129" s="421"/>
      <c r="RQR129" s="421"/>
      <c r="RQS129" s="421"/>
      <c r="RQT129" s="421"/>
      <c r="RQU129" s="421"/>
      <c r="RQV129" s="421"/>
      <c r="RQW129" s="421"/>
      <c r="RQX129" s="421"/>
      <c r="RQY129" s="421"/>
      <c r="RQZ129" s="421"/>
      <c r="RRA129" s="421"/>
      <c r="RRB129" s="421"/>
      <c r="RRC129" s="421"/>
      <c r="RRD129" s="421"/>
      <c r="RRE129" s="421"/>
      <c r="RRF129" s="421"/>
      <c r="RRG129" s="421"/>
      <c r="RRH129" s="421"/>
      <c r="RRI129" s="421"/>
      <c r="RRJ129" s="421"/>
      <c r="RRK129" s="421"/>
      <c r="RRL129" s="421"/>
      <c r="RRM129" s="421"/>
      <c r="RRN129" s="421"/>
      <c r="RRO129" s="421"/>
      <c r="RRP129" s="421"/>
      <c r="RRQ129" s="421"/>
      <c r="RRR129" s="421"/>
      <c r="RRS129" s="421"/>
      <c r="RRT129" s="421"/>
      <c r="RRU129" s="421"/>
      <c r="RRV129" s="421"/>
      <c r="RRW129" s="421"/>
      <c r="RRX129" s="421"/>
      <c r="RRY129" s="421"/>
      <c r="RRZ129" s="421"/>
      <c r="RSA129" s="421"/>
      <c r="RSB129" s="421"/>
      <c r="RSC129" s="421"/>
      <c r="RSD129" s="421"/>
      <c r="RSE129" s="421"/>
      <c r="RSF129" s="421"/>
      <c r="RSG129" s="421"/>
      <c r="RSH129" s="421"/>
      <c r="RSI129" s="421"/>
      <c r="RSJ129" s="421"/>
      <c r="RSK129" s="421"/>
      <c r="RSL129" s="421"/>
      <c r="RSM129" s="421"/>
      <c r="RSN129" s="421"/>
      <c r="RSO129" s="421"/>
      <c r="RSP129" s="421"/>
      <c r="RSQ129" s="421"/>
      <c r="RSR129" s="421"/>
      <c r="RSS129" s="421"/>
      <c r="RST129" s="421"/>
      <c r="RSU129" s="421"/>
      <c r="RSV129" s="421"/>
      <c r="RSW129" s="421"/>
      <c r="RSX129" s="421"/>
      <c r="RSY129" s="421"/>
      <c r="RSZ129" s="421"/>
      <c r="RTA129" s="421"/>
      <c r="RTB129" s="421"/>
      <c r="RTC129" s="421"/>
      <c r="RTD129" s="421"/>
      <c r="RTE129" s="421"/>
      <c r="RTF129" s="421"/>
      <c r="RTG129" s="421"/>
      <c r="RTH129" s="421"/>
      <c r="RTI129" s="421"/>
      <c r="RTJ129" s="421"/>
      <c r="RTK129" s="421"/>
      <c r="RTL129" s="421"/>
      <c r="RTM129" s="421"/>
      <c r="RTN129" s="421"/>
      <c r="RTO129" s="421"/>
      <c r="RTP129" s="421"/>
      <c r="RTQ129" s="421"/>
      <c r="RTR129" s="421"/>
      <c r="RTS129" s="421"/>
      <c r="RTT129" s="421"/>
      <c r="RTU129" s="421"/>
      <c r="RTV129" s="421"/>
      <c r="RTW129" s="421"/>
      <c r="RTX129" s="421"/>
      <c r="RTY129" s="421"/>
      <c r="RTZ129" s="421"/>
      <c r="RUA129" s="421"/>
      <c r="RUB129" s="421"/>
      <c r="RUC129" s="421"/>
      <c r="RUD129" s="421"/>
      <c r="RUE129" s="421"/>
      <c r="RUF129" s="421"/>
      <c r="RUG129" s="421"/>
      <c r="RUH129" s="421"/>
      <c r="RUI129" s="421"/>
      <c r="RUJ129" s="421"/>
      <c r="RUK129" s="421"/>
      <c r="RUL129" s="421"/>
      <c r="RUM129" s="421"/>
      <c r="RUN129" s="421"/>
      <c r="RUO129" s="421"/>
      <c r="RUP129" s="421"/>
      <c r="RUQ129" s="421"/>
      <c r="RUR129" s="421"/>
      <c r="RUS129" s="421"/>
      <c r="RUT129" s="421"/>
      <c r="RUU129" s="421"/>
      <c r="RUV129" s="421"/>
      <c r="RUW129" s="421"/>
      <c r="RUX129" s="421"/>
      <c r="RUY129" s="421"/>
      <c r="RUZ129" s="421"/>
      <c r="RVA129" s="421"/>
      <c r="RVB129" s="421"/>
      <c r="RVC129" s="421"/>
      <c r="RVD129" s="421"/>
      <c r="RVE129" s="421"/>
      <c r="RVJ129" s="421"/>
      <c r="RVK129" s="421"/>
      <c r="RVL129" s="421"/>
      <c r="RVM129" s="421"/>
      <c r="RVN129" s="421"/>
      <c r="RVO129" s="421"/>
      <c r="RVP129" s="421"/>
      <c r="RVQ129" s="421"/>
      <c r="RVR129" s="421"/>
      <c r="RVS129" s="421"/>
      <c r="RVT129" s="421"/>
      <c r="RXL129" s="421"/>
      <c r="RXM129" s="421"/>
      <c r="RXN129" s="421"/>
      <c r="RXO129" s="421"/>
      <c r="RXP129" s="421"/>
      <c r="RXQ129" s="421"/>
      <c r="RXR129" s="421"/>
      <c r="RXS129" s="421"/>
      <c r="RXT129" s="421"/>
      <c r="RXU129" s="421"/>
      <c r="RXV129" s="421"/>
      <c r="RXW129" s="421"/>
      <c r="RXX129" s="421"/>
      <c r="RXY129" s="421"/>
      <c r="RXZ129" s="421"/>
      <c r="RYA129" s="421"/>
      <c r="RYB129" s="421"/>
      <c r="RYC129" s="421"/>
      <c r="RYD129" s="421"/>
      <c r="RYE129" s="421"/>
      <c r="RYF129" s="421"/>
      <c r="RYG129" s="421"/>
      <c r="RYH129" s="421"/>
      <c r="RYI129" s="421"/>
      <c r="RYJ129" s="421"/>
      <c r="RYK129" s="421"/>
      <c r="RYL129" s="421"/>
      <c r="RYM129" s="421"/>
      <c r="RYN129" s="421"/>
      <c r="RYO129" s="421"/>
      <c r="RYP129" s="421"/>
      <c r="RYQ129" s="421"/>
      <c r="RYR129" s="421"/>
      <c r="RYS129" s="421"/>
      <c r="RYT129" s="421"/>
      <c r="RYU129" s="421"/>
      <c r="RYV129" s="421"/>
      <c r="RYW129" s="421"/>
      <c r="RYX129" s="421"/>
      <c r="RYY129" s="421"/>
      <c r="RYZ129" s="421"/>
      <c r="RZA129" s="421"/>
      <c r="RZB129" s="421"/>
      <c r="RZC129" s="421"/>
      <c r="RZD129" s="421"/>
      <c r="RZE129" s="421"/>
      <c r="RZF129" s="421"/>
      <c r="RZG129" s="421"/>
      <c r="RZH129" s="421"/>
      <c r="RZI129" s="421"/>
      <c r="RZJ129" s="421"/>
      <c r="RZK129" s="421"/>
      <c r="RZL129" s="421"/>
      <c r="RZM129" s="421"/>
      <c r="RZN129" s="421"/>
      <c r="RZO129" s="421"/>
      <c r="RZP129" s="421"/>
      <c r="RZQ129" s="421"/>
      <c r="RZR129" s="421"/>
      <c r="RZS129" s="421"/>
      <c r="RZT129" s="421"/>
      <c r="RZU129" s="421"/>
      <c r="RZV129" s="421"/>
      <c r="RZW129" s="421"/>
      <c r="RZX129" s="421"/>
      <c r="RZY129" s="421"/>
      <c r="RZZ129" s="421"/>
      <c r="SAA129" s="421"/>
      <c r="SAB129" s="421"/>
      <c r="SAC129" s="421"/>
      <c r="SAD129" s="421"/>
      <c r="SAE129" s="421"/>
      <c r="SAF129" s="421"/>
      <c r="SAG129" s="421"/>
      <c r="SAH129" s="421"/>
      <c r="SAI129" s="421"/>
      <c r="SAJ129" s="421"/>
      <c r="SAK129" s="421"/>
      <c r="SAL129" s="421"/>
      <c r="SAM129" s="421"/>
      <c r="SAN129" s="421"/>
      <c r="SAO129" s="421"/>
      <c r="SAP129" s="421"/>
      <c r="SAQ129" s="421"/>
      <c r="SAR129" s="421"/>
      <c r="SAS129" s="421"/>
      <c r="SAT129" s="421"/>
      <c r="SAU129" s="421"/>
      <c r="SAV129" s="421"/>
      <c r="SAW129" s="421"/>
      <c r="SAX129" s="421"/>
      <c r="SAY129" s="421"/>
      <c r="SAZ129" s="421"/>
      <c r="SBA129" s="421"/>
      <c r="SBB129" s="421"/>
      <c r="SBC129" s="421"/>
      <c r="SBD129" s="421"/>
      <c r="SBE129" s="421"/>
      <c r="SBF129" s="421"/>
      <c r="SBG129" s="421"/>
      <c r="SBH129" s="421"/>
      <c r="SBI129" s="421"/>
      <c r="SBJ129" s="421"/>
      <c r="SBK129" s="421"/>
      <c r="SBL129" s="421"/>
      <c r="SBM129" s="421"/>
      <c r="SBN129" s="421"/>
      <c r="SBO129" s="421"/>
      <c r="SBP129" s="421"/>
      <c r="SBQ129" s="421"/>
      <c r="SBR129" s="421"/>
      <c r="SBS129" s="421"/>
      <c r="SBT129" s="421"/>
      <c r="SBU129" s="421"/>
      <c r="SBV129" s="421"/>
      <c r="SBW129" s="421"/>
      <c r="SBX129" s="421"/>
      <c r="SBY129" s="421"/>
      <c r="SBZ129" s="421"/>
      <c r="SCA129" s="421"/>
      <c r="SCB129" s="421"/>
      <c r="SCC129" s="421"/>
      <c r="SCD129" s="421"/>
      <c r="SCE129" s="421"/>
      <c r="SCF129" s="421"/>
      <c r="SCG129" s="421"/>
      <c r="SCH129" s="421"/>
      <c r="SCI129" s="421"/>
      <c r="SCJ129" s="421"/>
      <c r="SCK129" s="421"/>
      <c r="SCL129" s="421"/>
      <c r="SCM129" s="421"/>
      <c r="SCN129" s="421"/>
      <c r="SCO129" s="421"/>
      <c r="SCP129" s="421"/>
      <c r="SCQ129" s="421"/>
      <c r="SCR129" s="421"/>
      <c r="SCS129" s="421"/>
      <c r="SCT129" s="421"/>
      <c r="SCU129" s="421"/>
      <c r="SCV129" s="421"/>
      <c r="SCW129" s="421"/>
      <c r="SCX129" s="421"/>
      <c r="SCY129" s="421"/>
      <c r="SCZ129" s="421"/>
      <c r="SDA129" s="421"/>
      <c r="SDB129" s="421"/>
      <c r="SDC129" s="421"/>
      <c r="SDD129" s="421"/>
      <c r="SDE129" s="421"/>
      <c r="SDF129" s="421"/>
      <c r="SDG129" s="421"/>
      <c r="SDH129" s="421"/>
      <c r="SDI129" s="421"/>
      <c r="SDJ129" s="421"/>
      <c r="SDK129" s="421"/>
      <c r="SDL129" s="421"/>
      <c r="SDM129" s="421"/>
      <c r="SDN129" s="421"/>
      <c r="SDO129" s="421"/>
      <c r="SDP129" s="421"/>
      <c r="SDQ129" s="421"/>
      <c r="SDR129" s="421"/>
      <c r="SDS129" s="421"/>
      <c r="SDT129" s="421"/>
      <c r="SDU129" s="421"/>
      <c r="SDV129" s="421"/>
      <c r="SDW129" s="421"/>
      <c r="SDX129" s="421"/>
      <c r="SDY129" s="421"/>
      <c r="SDZ129" s="421"/>
      <c r="SEA129" s="421"/>
      <c r="SEB129" s="421"/>
      <c r="SEC129" s="421"/>
      <c r="SED129" s="421"/>
      <c r="SEE129" s="421"/>
      <c r="SEF129" s="421"/>
      <c r="SEG129" s="421"/>
      <c r="SEH129" s="421"/>
      <c r="SEI129" s="421"/>
      <c r="SEJ129" s="421"/>
      <c r="SEK129" s="421"/>
      <c r="SEL129" s="421"/>
      <c r="SEM129" s="421"/>
      <c r="SEN129" s="421"/>
      <c r="SEO129" s="421"/>
      <c r="SEP129" s="421"/>
      <c r="SEQ129" s="421"/>
      <c r="SER129" s="421"/>
      <c r="SES129" s="421"/>
      <c r="SET129" s="421"/>
      <c r="SEU129" s="421"/>
      <c r="SEV129" s="421"/>
      <c r="SEW129" s="421"/>
      <c r="SEX129" s="421"/>
      <c r="SEY129" s="421"/>
      <c r="SEZ129" s="421"/>
      <c r="SFA129" s="421"/>
      <c r="SFF129" s="421"/>
      <c r="SFG129" s="421"/>
      <c r="SFH129" s="421"/>
      <c r="SFI129" s="421"/>
      <c r="SFJ129" s="421"/>
      <c r="SFK129" s="421"/>
      <c r="SFL129" s="421"/>
      <c r="SFM129" s="421"/>
      <c r="SFN129" s="421"/>
      <c r="SFO129" s="421"/>
      <c r="SFP129" s="421"/>
      <c r="SHH129" s="421"/>
      <c r="SHI129" s="421"/>
      <c r="SHJ129" s="421"/>
      <c r="SHK129" s="421"/>
      <c r="SHL129" s="421"/>
      <c r="SHM129" s="421"/>
      <c r="SHN129" s="421"/>
      <c r="SHO129" s="421"/>
      <c r="SHP129" s="421"/>
      <c r="SHQ129" s="421"/>
      <c r="SHR129" s="421"/>
      <c r="SHS129" s="421"/>
      <c r="SHT129" s="421"/>
      <c r="SHU129" s="421"/>
      <c r="SHV129" s="421"/>
      <c r="SHW129" s="421"/>
      <c r="SHX129" s="421"/>
      <c r="SHY129" s="421"/>
      <c r="SHZ129" s="421"/>
      <c r="SIA129" s="421"/>
      <c r="SIB129" s="421"/>
      <c r="SIC129" s="421"/>
      <c r="SID129" s="421"/>
      <c r="SIE129" s="421"/>
      <c r="SIF129" s="421"/>
      <c r="SIG129" s="421"/>
      <c r="SIH129" s="421"/>
      <c r="SII129" s="421"/>
      <c r="SIJ129" s="421"/>
      <c r="SIK129" s="421"/>
      <c r="SIL129" s="421"/>
      <c r="SIM129" s="421"/>
      <c r="SIN129" s="421"/>
      <c r="SIO129" s="421"/>
      <c r="SIP129" s="421"/>
      <c r="SIQ129" s="421"/>
      <c r="SIR129" s="421"/>
      <c r="SIS129" s="421"/>
      <c r="SIT129" s="421"/>
      <c r="SIU129" s="421"/>
      <c r="SIV129" s="421"/>
      <c r="SIW129" s="421"/>
      <c r="SIX129" s="421"/>
      <c r="SIY129" s="421"/>
      <c r="SIZ129" s="421"/>
      <c r="SJA129" s="421"/>
      <c r="SJB129" s="421"/>
      <c r="SJC129" s="421"/>
      <c r="SJD129" s="421"/>
      <c r="SJE129" s="421"/>
      <c r="SJF129" s="421"/>
      <c r="SJG129" s="421"/>
      <c r="SJH129" s="421"/>
      <c r="SJI129" s="421"/>
      <c r="SJJ129" s="421"/>
      <c r="SJK129" s="421"/>
      <c r="SJL129" s="421"/>
      <c r="SJM129" s="421"/>
      <c r="SJN129" s="421"/>
      <c r="SJO129" s="421"/>
      <c r="SJP129" s="421"/>
      <c r="SJQ129" s="421"/>
      <c r="SJR129" s="421"/>
      <c r="SJS129" s="421"/>
      <c r="SJT129" s="421"/>
      <c r="SJU129" s="421"/>
      <c r="SJV129" s="421"/>
      <c r="SJW129" s="421"/>
      <c r="SJX129" s="421"/>
      <c r="SJY129" s="421"/>
      <c r="SJZ129" s="421"/>
      <c r="SKA129" s="421"/>
      <c r="SKB129" s="421"/>
      <c r="SKC129" s="421"/>
      <c r="SKD129" s="421"/>
      <c r="SKE129" s="421"/>
      <c r="SKF129" s="421"/>
      <c r="SKG129" s="421"/>
      <c r="SKH129" s="421"/>
      <c r="SKI129" s="421"/>
      <c r="SKJ129" s="421"/>
      <c r="SKK129" s="421"/>
      <c r="SKL129" s="421"/>
      <c r="SKM129" s="421"/>
      <c r="SKN129" s="421"/>
      <c r="SKO129" s="421"/>
      <c r="SKP129" s="421"/>
      <c r="SKQ129" s="421"/>
      <c r="SKR129" s="421"/>
      <c r="SKS129" s="421"/>
      <c r="SKT129" s="421"/>
      <c r="SKU129" s="421"/>
      <c r="SKV129" s="421"/>
      <c r="SKW129" s="421"/>
      <c r="SKX129" s="421"/>
      <c r="SKY129" s="421"/>
      <c r="SKZ129" s="421"/>
      <c r="SLA129" s="421"/>
      <c r="SLB129" s="421"/>
      <c r="SLC129" s="421"/>
      <c r="SLD129" s="421"/>
      <c r="SLE129" s="421"/>
      <c r="SLF129" s="421"/>
      <c r="SLG129" s="421"/>
      <c r="SLH129" s="421"/>
      <c r="SLI129" s="421"/>
      <c r="SLJ129" s="421"/>
      <c r="SLK129" s="421"/>
      <c r="SLL129" s="421"/>
      <c r="SLM129" s="421"/>
      <c r="SLN129" s="421"/>
      <c r="SLO129" s="421"/>
      <c r="SLP129" s="421"/>
      <c r="SLQ129" s="421"/>
      <c r="SLR129" s="421"/>
      <c r="SLS129" s="421"/>
      <c r="SLT129" s="421"/>
      <c r="SLU129" s="421"/>
      <c r="SLV129" s="421"/>
      <c r="SLW129" s="421"/>
      <c r="SLX129" s="421"/>
      <c r="SLY129" s="421"/>
      <c r="SLZ129" s="421"/>
      <c r="SMA129" s="421"/>
      <c r="SMB129" s="421"/>
      <c r="SMC129" s="421"/>
      <c r="SMD129" s="421"/>
      <c r="SME129" s="421"/>
      <c r="SMF129" s="421"/>
      <c r="SMG129" s="421"/>
      <c r="SMH129" s="421"/>
      <c r="SMI129" s="421"/>
      <c r="SMJ129" s="421"/>
      <c r="SMK129" s="421"/>
      <c r="SML129" s="421"/>
      <c r="SMM129" s="421"/>
      <c r="SMN129" s="421"/>
      <c r="SMO129" s="421"/>
      <c r="SMP129" s="421"/>
      <c r="SMQ129" s="421"/>
      <c r="SMR129" s="421"/>
      <c r="SMS129" s="421"/>
      <c r="SMT129" s="421"/>
      <c r="SMU129" s="421"/>
      <c r="SMV129" s="421"/>
      <c r="SMW129" s="421"/>
      <c r="SMX129" s="421"/>
      <c r="SMY129" s="421"/>
      <c r="SMZ129" s="421"/>
      <c r="SNA129" s="421"/>
      <c r="SNB129" s="421"/>
      <c r="SNC129" s="421"/>
      <c r="SND129" s="421"/>
      <c r="SNE129" s="421"/>
      <c r="SNF129" s="421"/>
      <c r="SNG129" s="421"/>
      <c r="SNH129" s="421"/>
      <c r="SNI129" s="421"/>
      <c r="SNJ129" s="421"/>
      <c r="SNK129" s="421"/>
      <c r="SNL129" s="421"/>
      <c r="SNM129" s="421"/>
      <c r="SNN129" s="421"/>
      <c r="SNO129" s="421"/>
      <c r="SNP129" s="421"/>
      <c r="SNQ129" s="421"/>
      <c r="SNR129" s="421"/>
      <c r="SNS129" s="421"/>
      <c r="SNT129" s="421"/>
      <c r="SNU129" s="421"/>
      <c r="SNV129" s="421"/>
      <c r="SNW129" s="421"/>
      <c r="SNX129" s="421"/>
      <c r="SNY129" s="421"/>
      <c r="SNZ129" s="421"/>
      <c r="SOA129" s="421"/>
      <c r="SOB129" s="421"/>
      <c r="SOC129" s="421"/>
      <c r="SOD129" s="421"/>
      <c r="SOE129" s="421"/>
      <c r="SOF129" s="421"/>
      <c r="SOG129" s="421"/>
      <c r="SOH129" s="421"/>
      <c r="SOI129" s="421"/>
      <c r="SOJ129" s="421"/>
      <c r="SOK129" s="421"/>
      <c r="SOL129" s="421"/>
      <c r="SOM129" s="421"/>
      <c r="SON129" s="421"/>
      <c r="SOO129" s="421"/>
      <c r="SOP129" s="421"/>
      <c r="SOQ129" s="421"/>
      <c r="SOR129" s="421"/>
      <c r="SOS129" s="421"/>
      <c r="SOT129" s="421"/>
      <c r="SOU129" s="421"/>
      <c r="SOV129" s="421"/>
      <c r="SOW129" s="421"/>
      <c r="SPB129" s="421"/>
      <c r="SPC129" s="421"/>
      <c r="SPD129" s="421"/>
      <c r="SPE129" s="421"/>
      <c r="SPF129" s="421"/>
      <c r="SPG129" s="421"/>
      <c r="SPH129" s="421"/>
      <c r="SPI129" s="421"/>
      <c r="SPJ129" s="421"/>
      <c r="SPK129" s="421"/>
      <c r="SPL129" s="421"/>
      <c r="SRD129" s="421"/>
      <c r="SRE129" s="421"/>
      <c r="SRF129" s="421"/>
      <c r="SRG129" s="421"/>
      <c r="SRH129" s="421"/>
      <c r="SRI129" s="421"/>
      <c r="SRJ129" s="421"/>
      <c r="SRK129" s="421"/>
      <c r="SRL129" s="421"/>
      <c r="SRM129" s="421"/>
      <c r="SRN129" s="421"/>
      <c r="SRO129" s="421"/>
      <c r="SRP129" s="421"/>
      <c r="SRQ129" s="421"/>
      <c r="SRR129" s="421"/>
      <c r="SRS129" s="421"/>
      <c r="SRT129" s="421"/>
      <c r="SRU129" s="421"/>
      <c r="SRV129" s="421"/>
      <c r="SRW129" s="421"/>
      <c r="SRX129" s="421"/>
      <c r="SRY129" s="421"/>
      <c r="SRZ129" s="421"/>
      <c r="SSA129" s="421"/>
      <c r="SSB129" s="421"/>
      <c r="SSC129" s="421"/>
      <c r="SSD129" s="421"/>
      <c r="SSE129" s="421"/>
      <c r="SSF129" s="421"/>
      <c r="SSG129" s="421"/>
      <c r="SSH129" s="421"/>
      <c r="SSI129" s="421"/>
      <c r="SSJ129" s="421"/>
      <c r="SSK129" s="421"/>
      <c r="SSL129" s="421"/>
      <c r="SSM129" s="421"/>
      <c r="SSN129" s="421"/>
      <c r="SSO129" s="421"/>
      <c r="SSP129" s="421"/>
      <c r="SSQ129" s="421"/>
      <c r="SSR129" s="421"/>
      <c r="SSS129" s="421"/>
      <c r="SST129" s="421"/>
      <c r="SSU129" s="421"/>
      <c r="SSV129" s="421"/>
      <c r="SSW129" s="421"/>
      <c r="SSX129" s="421"/>
      <c r="SSY129" s="421"/>
      <c r="SSZ129" s="421"/>
      <c r="STA129" s="421"/>
      <c r="STB129" s="421"/>
      <c r="STC129" s="421"/>
      <c r="STD129" s="421"/>
      <c r="STE129" s="421"/>
      <c r="STF129" s="421"/>
      <c r="STG129" s="421"/>
      <c r="STH129" s="421"/>
      <c r="STI129" s="421"/>
      <c r="STJ129" s="421"/>
      <c r="STK129" s="421"/>
      <c r="STL129" s="421"/>
      <c r="STM129" s="421"/>
      <c r="STN129" s="421"/>
      <c r="STO129" s="421"/>
      <c r="STP129" s="421"/>
      <c r="STQ129" s="421"/>
      <c r="STR129" s="421"/>
      <c r="STS129" s="421"/>
      <c r="STT129" s="421"/>
      <c r="STU129" s="421"/>
      <c r="STV129" s="421"/>
      <c r="STW129" s="421"/>
      <c r="STX129" s="421"/>
      <c r="STY129" s="421"/>
      <c r="STZ129" s="421"/>
      <c r="SUA129" s="421"/>
      <c r="SUB129" s="421"/>
      <c r="SUC129" s="421"/>
      <c r="SUD129" s="421"/>
      <c r="SUE129" s="421"/>
      <c r="SUF129" s="421"/>
      <c r="SUG129" s="421"/>
      <c r="SUH129" s="421"/>
      <c r="SUI129" s="421"/>
      <c r="SUJ129" s="421"/>
      <c r="SUK129" s="421"/>
      <c r="SUL129" s="421"/>
      <c r="SUM129" s="421"/>
      <c r="SUN129" s="421"/>
      <c r="SUO129" s="421"/>
      <c r="SUP129" s="421"/>
      <c r="SUQ129" s="421"/>
      <c r="SUR129" s="421"/>
      <c r="SUS129" s="421"/>
      <c r="SUT129" s="421"/>
      <c r="SUU129" s="421"/>
      <c r="SUV129" s="421"/>
      <c r="SUW129" s="421"/>
      <c r="SUX129" s="421"/>
      <c r="SUY129" s="421"/>
      <c r="SUZ129" s="421"/>
      <c r="SVA129" s="421"/>
      <c r="SVB129" s="421"/>
      <c r="SVC129" s="421"/>
      <c r="SVD129" s="421"/>
      <c r="SVE129" s="421"/>
      <c r="SVF129" s="421"/>
      <c r="SVG129" s="421"/>
      <c r="SVH129" s="421"/>
      <c r="SVI129" s="421"/>
      <c r="SVJ129" s="421"/>
      <c r="SVK129" s="421"/>
      <c r="SVL129" s="421"/>
      <c r="SVM129" s="421"/>
      <c r="SVN129" s="421"/>
      <c r="SVO129" s="421"/>
      <c r="SVP129" s="421"/>
      <c r="SVQ129" s="421"/>
      <c r="SVR129" s="421"/>
      <c r="SVS129" s="421"/>
      <c r="SVT129" s="421"/>
      <c r="SVU129" s="421"/>
      <c r="SVV129" s="421"/>
      <c r="SVW129" s="421"/>
      <c r="SVX129" s="421"/>
      <c r="SVY129" s="421"/>
      <c r="SVZ129" s="421"/>
      <c r="SWA129" s="421"/>
      <c r="SWB129" s="421"/>
      <c r="SWC129" s="421"/>
      <c r="SWD129" s="421"/>
      <c r="SWE129" s="421"/>
      <c r="SWF129" s="421"/>
      <c r="SWG129" s="421"/>
      <c r="SWH129" s="421"/>
      <c r="SWI129" s="421"/>
      <c r="SWJ129" s="421"/>
      <c r="SWK129" s="421"/>
      <c r="SWL129" s="421"/>
      <c r="SWM129" s="421"/>
      <c r="SWN129" s="421"/>
      <c r="SWO129" s="421"/>
      <c r="SWP129" s="421"/>
      <c r="SWQ129" s="421"/>
      <c r="SWR129" s="421"/>
      <c r="SWS129" s="421"/>
      <c r="SWT129" s="421"/>
      <c r="SWU129" s="421"/>
      <c r="SWV129" s="421"/>
      <c r="SWW129" s="421"/>
      <c r="SWX129" s="421"/>
      <c r="SWY129" s="421"/>
      <c r="SWZ129" s="421"/>
      <c r="SXA129" s="421"/>
      <c r="SXB129" s="421"/>
      <c r="SXC129" s="421"/>
      <c r="SXD129" s="421"/>
      <c r="SXE129" s="421"/>
      <c r="SXF129" s="421"/>
      <c r="SXG129" s="421"/>
      <c r="SXH129" s="421"/>
      <c r="SXI129" s="421"/>
      <c r="SXJ129" s="421"/>
      <c r="SXK129" s="421"/>
      <c r="SXL129" s="421"/>
      <c r="SXM129" s="421"/>
      <c r="SXN129" s="421"/>
      <c r="SXO129" s="421"/>
      <c r="SXP129" s="421"/>
      <c r="SXQ129" s="421"/>
      <c r="SXR129" s="421"/>
      <c r="SXS129" s="421"/>
      <c r="SXT129" s="421"/>
      <c r="SXU129" s="421"/>
      <c r="SXV129" s="421"/>
      <c r="SXW129" s="421"/>
      <c r="SXX129" s="421"/>
      <c r="SXY129" s="421"/>
      <c r="SXZ129" s="421"/>
      <c r="SYA129" s="421"/>
      <c r="SYB129" s="421"/>
      <c r="SYC129" s="421"/>
      <c r="SYD129" s="421"/>
      <c r="SYE129" s="421"/>
      <c r="SYF129" s="421"/>
      <c r="SYG129" s="421"/>
      <c r="SYH129" s="421"/>
      <c r="SYI129" s="421"/>
      <c r="SYJ129" s="421"/>
      <c r="SYK129" s="421"/>
      <c r="SYL129" s="421"/>
      <c r="SYM129" s="421"/>
      <c r="SYN129" s="421"/>
      <c r="SYO129" s="421"/>
      <c r="SYP129" s="421"/>
      <c r="SYQ129" s="421"/>
      <c r="SYR129" s="421"/>
      <c r="SYS129" s="421"/>
      <c r="SYX129" s="421"/>
      <c r="SYY129" s="421"/>
      <c r="SYZ129" s="421"/>
      <c r="SZA129" s="421"/>
      <c r="SZB129" s="421"/>
      <c r="SZC129" s="421"/>
      <c r="SZD129" s="421"/>
      <c r="SZE129" s="421"/>
      <c r="SZF129" s="421"/>
      <c r="SZG129" s="421"/>
      <c r="SZH129" s="421"/>
      <c r="TAZ129" s="421"/>
      <c r="TBA129" s="421"/>
      <c r="TBB129" s="421"/>
      <c r="TBC129" s="421"/>
      <c r="TBD129" s="421"/>
      <c r="TBE129" s="421"/>
      <c r="TBF129" s="421"/>
      <c r="TBG129" s="421"/>
      <c r="TBH129" s="421"/>
      <c r="TBI129" s="421"/>
      <c r="TBJ129" s="421"/>
      <c r="TBK129" s="421"/>
      <c r="TBL129" s="421"/>
      <c r="TBM129" s="421"/>
      <c r="TBN129" s="421"/>
      <c r="TBO129" s="421"/>
      <c r="TBP129" s="421"/>
      <c r="TBQ129" s="421"/>
      <c r="TBR129" s="421"/>
      <c r="TBS129" s="421"/>
      <c r="TBT129" s="421"/>
      <c r="TBU129" s="421"/>
      <c r="TBV129" s="421"/>
      <c r="TBW129" s="421"/>
      <c r="TBX129" s="421"/>
      <c r="TBY129" s="421"/>
      <c r="TBZ129" s="421"/>
      <c r="TCA129" s="421"/>
      <c r="TCB129" s="421"/>
      <c r="TCC129" s="421"/>
      <c r="TCD129" s="421"/>
      <c r="TCE129" s="421"/>
      <c r="TCF129" s="421"/>
      <c r="TCG129" s="421"/>
      <c r="TCH129" s="421"/>
      <c r="TCI129" s="421"/>
      <c r="TCJ129" s="421"/>
      <c r="TCK129" s="421"/>
      <c r="TCL129" s="421"/>
      <c r="TCM129" s="421"/>
      <c r="TCN129" s="421"/>
      <c r="TCO129" s="421"/>
      <c r="TCP129" s="421"/>
      <c r="TCQ129" s="421"/>
      <c r="TCR129" s="421"/>
      <c r="TCS129" s="421"/>
      <c r="TCT129" s="421"/>
      <c r="TCU129" s="421"/>
      <c r="TCV129" s="421"/>
      <c r="TCW129" s="421"/>
      <c r="TCX129" s="421"/>
      <c r="TCY129" s="421"/>
      <c r="TCZ129" s="421"/>
      <c r="TDA129" s="421"/>
      <c r="TDB129" s="421"/>
      <c r="TDC129" s="421"/>
      <c r="TDD129" s="421"/>
      <c r="TDE129" s="421"/>
      <c r="TDF129" s="421"/>
      <c r="TDG129" s="421"/>
      <c r="TDH129" s="421"/>
      <c r="TDI129" s="421"/>
      <c r="TDJ129" s="421"/>
      <c r="TDK129" s="421"/>
      <c r="TDL129" s="421"/>
      <c r="TDM129" s="421"/>
      <c r="TDN129" s="421"/>
      <c r="TDO129" s="421"/>
      <c r="TDP129" s="421"/>
      <c r="TDQ129" s="421"/>
      <c r="TDR129" s="421"/>
      <c r="TDS129" s="421"/>
      <c r="TDT129" s="421"/>
      <c r="TDU129" s="421"/>
      <c r="TDV129" s="421"/>
      <c r="TDW129" s="421"/>
      <c r="TDX129" s="421"/>
      <c r="TDY129" s="421"/>
      <c r="TDZ129" s="421"/>
      <c r="TEA129" s="421"/>
      <c r="TEB129" s="421"/>
      <c r="TEC129" s="421"/>
      <c r="TED129" s="421"/>
      <c r="TEE129" s="421"/>
      <c r="TEF129" s="421"/>
      <c r="TEG129" s="421"/>
      <c r="TEH129" s="421"/>
      <c r="TEI129" s="421"/>
      <c r="TEJ129" s="421"/>
      <c r="TEK129" s="421"/>
      <c r="TEL129" s="421"/>
      <c r="TEM129" s="421"/>
      <c r="TEN129" s="421"/>
      <c r="TEO129" s="421"/>
      <c r="TEP129" s="421"/>
      <c r="TEQ129" s="421"/>
      <c r="TER129" s="421"/>
      <c r="TES129" s="421"/>
      <c r="TET129" s="421"/>
      <c r="TEU129" s="421"/>
      <c r="TEV129" s="421"/>
      <c r="TEW129" s="421"/>
      <c r="TEX129" s="421"/>
      <c r="TEY129" s="421"/>
      <c r="TEZ129" s="421"/>
      <c r="TFA129" s="421"/>
      <c r="TFB129" s="421"/>
      <c r="TFC129" s="421"/>
      <c r="TFD129" s="421"/>
      <c r="TFE129" s="421"/>
      <c r="TFF129" s="421"/>
      <c r="TFG129" s="421"/>
      <c r="TFH129" s="421"/>
      <c r="TFI129" s="421"/>
      <c r="TFJ129" s="421"/>
      <c r="TFK129" s="421"/>
      <c r="TFL129" s="421"/>
      <c r="TFM129" s="421"/>
      <c r="TFN129" s="421"/>
      <c r="TFO129" s="421"/>
      <c r="TFP129" s="421"/>
      <c r="TFQ129" s="421"/>
      <c r="TFR129" s="421"/>
      <c r="TFS129" s="421"/>
      <c r="TFT129" s="421"/>
      <c r="TFU129" s="421"/>
      <c r="TFV129" s="421"/>
      <c r="TFW129" s="421"/>
      <c r="TFX129" s="421"/>
      <c r="TFY129" s="421"/>
      <c r="TFZ129" s="421"/>
      <c r="TGA129" s="421"/>
      <c r="TGB129" s="421"/>
      <c r="TGC129" s="421"/>
      <c r="TGD129" s="421"/>
      <c r="TGE129" s="421"/>
      <c r="TGF129" s="421"/>
      <c r="TGG129" s="421"/>
      <c r="TGH129" s="421"/>
      <c r="TGI129" s="421"/>
      <c r="TGJ129" s="421"/>
      <c r="TGK129" s="421"/>
      <c r="TGL129" s="421"/>
      <c r="TGM129" s="421"/>
      <c r="TGN129" s="421"/>
      <c r="TGO129" s="421"/>
      <c r="TGP129" s="421"/>
      <c r="TGQ129" s="421"/>
      <c r="TGR129" s="421"/>
      <c r="TGS129" s="421"/>
      <c r="TGT129" s="421"/>
      <c r="TGU129" s="421"/>
      <c r="TGV129" s="421"/>
      <c r="TGW129" s="421"/>
      <c r="TGX129" s="421"/>
      <c r="TGY129" s="421"/>
      <c r="TGZ129" s="421"/>
      <c r="THA129" s="421"/>
      <c r="THB129" s="421"/>
      <c r="THC129" s="421"/>
      <c r="THD129" s="421"/>
      <c r="THE129" s="421"/>
      <c r="THF129" s="421"/>
      <c r="THG129" s="421"/>
      <c r="THH129" s="421"/>
      <c r="THI129" s="421"/>
      <c r="THJ129" s="421"/>
      <c r="THK129" s="421"/>
      <c r="THL129" s="421"/>
      <c r="THM129" s="421"/>
      <c r="THN129" s="421"/>
      <c r="THO129" s="421"/>
      <c r="THP129" s="421"/>
      <c r="THQ129" s="421"/>
      <c r="THR129" s="421"/>
      <c r="THS129" s="421"/>
      <c r="THT129" s="421"/>
      <c r="THU129" s="421"/>
      <c r="THV129" s="421"/>
      <c r="THW129" s="421"/>
      <c r="THX129" s="421"/>
      <c r="THY129" s="421"/>
      <c r="THZ129" s="421"/>
      <c r="TIA129" s="421"/>
      <c r="TIB129" s="421"/>
      <c r="TIC129" s="421"/>
      <c r="TID129" s="421"/>
      <c r="TIE129" s="421"/>
      <c r="TIF129" s="421"/>
      <c r="TIG129" s="421"/>
      <c r="TIH129" s="421"/>
      <c r="TII129" s="421"/>
      <c r="TIJ129" s="421"/>
      <c r="TIK129" s="421"/>
      <c r="TIL129" s="421"/>
      <c r="TIM129" s="421"/>
      <c r="TIN129" s="421"/>
      <c r="TIO129" s="421"/>
      <c r="TIT129" s="421"/>
      <c r="TIU129" s="421"/>
      <c r="TIV129" s="421"/>
      <c r="TIW129" s="421"/>
      <c r="TIX129" s="421"/>
      <c r="TIY129" s="421"/>
      <c r="TIZ129" s="421"/>
      <c r="TJA129" s="421"/>
      <c r="TJB129" s="421"/>
      <c r="TJC129" s="421"/>
      <c r="TJD129" s="421"/>
      <c r="TKV129" s="421"/>
      <c r="TKW129" s="421"/>
      <c r="TKX129" s="421"/>
      <c r="TKY129" s="421"/>
      <c r="TKZ129" s="421"/>
      <c r="TLA129" s="421"/>
      <c r="TLB129" s="421"/>
      <c r="TLC129" s="421"/>
      <c r="TLD129" s="421"/>
      <c r="TLE129" s="421"/>
      <c r="TLF129" s="421"/>
      <c r="TLG129" s="421"/>
      <c r="TLH129" s="421"/>
      <c r="TLI129" s="421"/>
      <c r="TLJ129" s="421"/>
      <c r="TLK129" s="421"/>
      <c r="TLL129" s="421"/>
      <c r="TLM129" s="421"/>
      <c r="TLN129" s="421"/>
      <c r="TLO129" s="421"/>
      <c r="TLP129" s="421"/>
      <c r="TLQ129" s="421"/>
      <c r="TLR129" s="421"/>
      <c r="TLS129" s="421"/>
      <c r="TLT129" s="421"/>
      <c r="TLU129" s="421"/>
      <c r="TLV129" s="421"/>
      <c r="TLW129" s="421"/>
      <c r="TLX129" s="421"/>
      <c r="TLY129" s="421"/>
      <c r="TLZ129" s="421"/>
      <c r="TMA129" s="421"/>
      <c r="TMB129" s="421"/>
      <c r="TMC129" s="421"/>
      <c r="TMD129" s="421"/>
      <c r="TME129" s="421"/>
      <c r="TMF129" s="421"/>
      <c r="TMG129" s="421"/>
      <c r="TMH129" s="421"/>
      <c r="TMI129" s="421"/>
      <c r="TMJ129" s="421"/>
      <c r="TMK129" s="421"/>
      <c r="TML129" s="421"/>
      <c r="TMM129" s="421"/>
      <c r="TMN129" s="421"/>
      <c r="TMO129" s="421"/>
      <c r="TMP129" s="421"/>
      <c r="TMQ129" s="421"/>
      <c r="TMR129" s="421"/>
      <c r="TMS129" s="421"/>
      <c r="TMT129" s="421"/>
      <c r="TMU129" s="421"/>
      <c r="TMV129" s="421"/>
      <c r="TMW129" s="421"/>
      <c r="TMX129" s="421"/>
      <c r="TMY129" s="421"/>
      <c r="TMZ129" s="421"/>
      <c r="TNA129" s="421"/>
      <c r="TNB129" s="421"/>
      <c r="TNC129" s="421"/>
      <c r="TND129" s="421"/>
      <c r="TNE129" s="421"/>
      <c r="TNF129" s="421"/>
      <c r="TNG129" s="421"/>
      <c r="TNH129" s="421"/>
      <c r="TNI129" s="421"/>
      <c r="TNJ129" s="421"/>
      <c r="TNK129" s="421"/>
      <c r="TNL129" s="421"/>
      <c r="TNM129" s="421"/>
      <c r="TNN129" s="421"/>
      <c r="TNO129" s="421"/>
      <c r="TNP129" s="421"/>
      <c r="TNQ129" s="421"/>
      <c r="TNR129" s="421"/>
      <c r="TNS129" s="421"/>
      <c r="TNT129" s="421"/>
      <c r="TNU129" s="421"/>
      <c r="TNV129" s="421"/>
      <c r="TNW129" s="421"/>
      <c r="TNX129" s="421"/>
      <c r="TNY129" s="421"/>
      <c r="TNZ129" s="421"/>
      <c r="TOA129" s="421"/>
      <c r="TOB129" s="421"/>
      <c r="TOC129" s="421"/>
      <c r="TOD129" s="421"/>
      <c r="TOE129" s="421"/>
      <c r="TOF129" s="421"/>
      <c r="TOG129" s="421"/>
      <c r="TOH129" s="421"/>
      <c r="TOI129" s="421"/>
      <c r="TOJ129" s="421"/>
      <c r="TOK129" s="421"/>
      <c r="TOL129" s="421"/>
      <c r="TOM129" s="421"/>
      <c r="TON129" s="421"/>
      <c r="TOO129" s="421"/>
      <c r="TOP129" s="421"/>
      <c r="TOQ129" s="421"/>
      <c r="TOR129" s="421"/>
      <c r="TOS129" s="421"/>
      <c r="TOT129" s="421"/>
      <c r="TOU129" s="421"/>
      <c r="TOV129" s="421"/>
      <c r="TOW129" s="421"/>
      <c r="TOX129" s="421"/>
      <c r="TOY129" s="421"/>
      <c r="TOZ129" s="421"/>
      <c r="TPA129" s="421"/>
      <c r="TPB129" s="421"/>
      <c r="TPC129" s="421"/>
      <c r="TPD129" s="421"/>
      <c r="TPE129" s="421"/>
      <c r="TPF129" s="421"/>
      <c r="TPG129" s="421"/>
      <c r="TPH129" s="421"/>
      <c r="TPI129" s="421"/>
      <c r="TPJ129" s="421"/>
      <c r="TPK129" s="421"/>
      <c r="TPL129" s="421"/>
      <c r="TPM129" s="421"/>
      <c r="TPN129" s="421"/>
      <c r="TPO129" s="421"/>
      <c r="TPP129" s="421"/>
      <c r="TPQ129" s="421"/>
      <c r="TPR129" s="421"/>
      <c r="TPS129" s="421"/>
      <c r="TPT129" s="421"/>
      <c r="TPU129" s="421"/>
      <c r="TPV129" s="421"/>
      <c r="TPW129" s="421"/>
      <c r="TPX129" s="421"/>
      <c r="TPY129" s="421"/>
      <c r="TPZ129" s="421"/>
      <c r="TQA129" s="421"/>
      <c r="TQB129" s="421"/>
      <c r="TQC129" s="421"/>
      <c r="TQD129" s="421"/>
      <c r="TQE129" s="421"/>
      <c r="TQF129" s="421"/>
      <c r="TQG129" s="421"/>
      <c r="TQH129" s="421"/>
      <c r="TQI129" s="421"/>
      <c r="TQJ129" s="421"/>
      <c r="TQK129" s="421"/>
      <c r="TQL129" s="421"/>
      <c r="TQM129" s="421"/>
      <c r="TQN129" s="421"/>
      <c r="TQO129" s="421"/>
      <c r="TQP129" s="421"/>
      <c r="TQQ129" s="421"/>
      <c r="TQR129" s="421"/>
      <c r="TQS129" s="421"/>
      <c r="TQT129" s="421"/>
      <c r="TQU129" s="421"/>
      <c r="TQV129" s="421"/>
      <c r="TQW129" s="421"/>
      <c r="TQX129" s="421"/>
      <c r="TQY129" s="421"/>
      <c r="TQZ129" s="421"/>
      <c r="TRA129" s="421"/>
      <c r="TRB129" s="421"/>
      <c r="TRC129" s="421"/>
      <c r="TRD129" s="421"/>
      <c r="TRE129" s="421"/>
      <c r="TRF129" s="421"/>
      <c r="TRG129" s="421"/>
      <c r="TRH129" s="421"/>
      <c r="TRI129" s="421"/>
      <c r="TRJ129" s="421"/>
      <c r="TRK129" s="421"/>
      <c r="TRL129" s="421"/>
      <c r="TRM129" s="421"/>
      <c r="TRN129" s="421"/>
      <c r="TRO129" s="421"/>
      <c r="TRP129" s="421"/>
      <c r="TRQ129" s="421"/>
      <c r="TRR129" s="421"/>
      <c r="TRS129" s="421"/>
      <c r="TRT129" s="421"/>
      <c r="TRU129" s="421"/>
      <c r="TRV129" s="421"/>
      <c r="TRW129" s="421"/>
      <c r="TRX129" s="421"/>
      <c r="TRY129" s="421"/>
      <c r="TRZ129" s="421"/>
      <c r="TSA129" s="421"/>
      <c r="TSB129" s="421"/>
      <c r="TSC129" s="421"/>
      <c r="TSD129" s="421"/>
      <c r="TSE129" s="421"/>
      <c r="TSF129" s="421"/>
      <c r="TSG129" s="421"/>
      <c r="TSH129" s="421"/>
      <c r="TSI129" s="421"/>
      <c r="TSJ129" s="421"/>
      <c r="TSK129" s="421"/>
      <c r="TSP129" s="421"/>
      <c r="TSQ129" s="421"/>
      <c r="TSR129" s="421"/>
      <c r="TSS129" s="421"/>
      <c r="TST129" s="421"/>
      <c r="TSU129" s="421"/>
      <c r="TSV129" s="421"/>
      <c r="TSW129" s="421"/>
      <c r="TSX129" s="421"/>
      <c r="TSY129" s="421"/>
      <c r="TSZ129" s="421"/>
      <c r="TUR129" s="421"/>
      <c r="TUS129" s="421"/>
      <c r="TUT129" s="421"/>
      <c r="TUU129" s="421"/>
      <c r="TUV129" s="421"/>
      <c r="TUW129" s="421"/>
      <c r="TUX129" s="421"/>
      <c r="TUY129" s="421"/>
      <c r="TUZ129" s="421"/>
      <c r="TVA129" s="421"/>
      <c r="TVB129" s="421"/>
      <c r="TVC129" s="421"/>
      <c r="TVD129" s="421"/>
      <c r="TVE129" s="421"/>
      <c r="TVF129" s="421"/>
      <c r="TVG129" s="421"/>
      <c r="TVH129" s="421"/>
      <c r="TVI129" s="421"/>
      <c r="TVJ129" s="421"/>
      <c r="TVK129" s="421"/>
      <c r="TVL129" s="421"/>
      <c r="TVM129" s="421"/>
      <c r="TVN129" s="421"/>
      <c r="TVO129" s="421"/>
      <c r="TVP129" s="421"/>
      <c r="TVQ129" s="421"/>
      <c r="TVR129" s="421"/>
      <c r="TVS129" s="421"/>
      <c r="TVT129" s="421"/>
      <c r="TVU129" s="421"/>
      <c r="TVV129" s="421"/>
      <c r="TVW129" s="421"/>
      <c r="TVX129" s="421"/>
      <c r="TVY129" s="421"/>
      <c r="TVZ129" s="421"/>
      <c r="TWA129" s="421"/>
      <c r="TWB129" s="421"/>
      <c r="TWC129" s="421"/>
      <c r="TWD129" s="421"/>
      <c r="TWE129" s="421"/>
      <c r="TWF129" s="421"/>
      <c r="TWG129" s="421"/>
      <c r="TWH129" s="421"/>
      <c r="TWI129" s="421"/>
      <c r="TWJ129" s="421"/>
      <c r="TWK129" s="421"/>
      <c r="TWL129" s="421"/>
      <c r="TWM129" s="421"/>
      <c r="TWN129" s="421"/>
      <c r="TWO129" s="421"/>
      <c r="TWP129" s="421"/>
      <c r="TWQ129" s="421"/>
      <c r="TWR129" s="421"/>
      <c r="TWS129" s="421"/>
      <c r="TWT129" s="421"/>
      <c r="TWU129" s="421"/>
      <c r="TWV129" s="421"/>
      <c r="TWW129" s="421"/>
      <c r="TWX129" s="421"/>
      <c r="TWY129" s="421"/>
      <c r="TWZ129" s="421"/>
      <c r="TXA129" s="421"/>
      <c r="TXB129" s="421"/>
      <c r="TXC129" s="421"/>
      <c r="TXD129" s="421"/>
      <c r="TXE129" s="421"/>
      <c r="TXF129" s="421"/>
      <c r="TXG129" s="421"/>
      <c r="TXH129" s="421"/>
      <c r="TXI129" s="421"/>
      <c r="TXJ129" s="421"/>
      <c r="TXK129" s="421"/>
      <c r="TXL129" s="421"/>
      <c r="TXM129" s="421"/>
      <c r="TXN129" s="421"/>
      <c r="TXO129" s="421"/>
      <c r="TXP129" s="421"/>
      <c r="TXQ129" s="421"/>
      <c r="TXR129" s="421"/>
      <c r="TXS129" s="421"/>
      <c r="TXT129" s="421"/>
      <c r="TXU129" s="421"/>
      <c r="TXV129" s="421"/>
      <c r="TXW129" s="421"/>
      <c r="TXX129" s="421"/>
      <c r="TXY129" s="421"/>
      <c r="TXZ129" s="421"/>
      <c r="TYA129" s="421"/>
      <c r="TYB129" s="421"/>
      <c r="TYC129" s="421"/>
      <c r="TYD129" s="421"/>
      <c r="TYE129" s="421"/>
      <c r="TYF129" s="421"/>
      <c r="TYG129" s="421"/>
      <c r="TYH129" s="421"/>
      <c r="TYI129" s="421"/>
      <c r="TYJ129" s="421"/>
      <c r="TYK129" s="421"/>
      <c r="TYL129" s="421"/>
      <c r="TYM129" s="421"/>
      <c r="TYN129" s="421"/>
      <c r="TYO129" s="421"/>
      <c r="TYP129" s="421"/>
      <c r="TYQ129" s="421"/>
      <c r="TYR129" s="421"/>
      <c r="TYS129" s="421"/>
      <c r="TYT129" s="421"/>
      <c r="TYU129" s="421"/>
      <c r="TYV129" s="421"/>
      <c r="TYW129" s="421"/>
      <c r="TYX129" s="421"/>
      <c r="TYY129" s="421"/>
      <c r="TYZ129" s="421"/>
      <c r="TZA129" s="421"/>
      <c r="TZB129" s="421"/>
      <c r="TZC129" s="421"/>
      <c r="TZD129" s="421"/>
      <c r="TZE129" s="421"/>
      <c r="TZF129" s="421"/>
      <c r="TZG129" s="421"/>
      <c r="TZH129" s="421"/>
      <c r="TZI129" s="421"/>
      <c r="TZJ129" s="421"/>
      <c r="TZK129" s="421"/>
      <c r="TZL129" s="421"/>
      <c r="TZM129" s="421"/>
      <c r="TZN129" s="421"/>
      <c r="TZO129" s="421"/>
      <c r="TZP129" s="421"/>
      <c r="TZQ129" s="421"/>
      <c r="TZR129" s="421"/>
      <c r="TZS129" s="421"/>
      <c r="TZT129" s="421"/>
      <c r="TZU129" s="421"/>
      <c r="TZV129" s="421"/>
      <c r="TZW129" s="421"/>
      <c r="TZX129" s="421"/>
      <c r="TZY129" s="421"/>
      <c r="TZZ129" s="421"/>
      <c r="UAA129" s="421"/>
      <c r="UAB129" s="421"/>
      <c r="UAC129" s="421"/>
      <c r="UAD129" s="421"/>
      <c r="UAE129" s="421"/>
      <c r="UAF129" s="421"/>
      <c r="UAG129" s="421"/>
      <c r="UAH129" s="421"/>
      <c r="UAI129" s="421"/>
      <c r="UAJ129" s="421"/>
      <c r="UAK129" s="421"/>
      <c r="UAL129" s="421"/>
      <c r="UAM129" s="421"/>
      <c r="UAN129" s="421"/>
      <c r="UAO129" s="421"/>
      <c r="UAP129" s="421"/>
      <c r="UAQ129" s="421"/>
      <c r="UAR129" s="421"/>
      <c r="UAS129" s="421"/>
      <c r="UAT129" s="421"/>
      <c r="UAU129" s="421"/>
      <c r="UAV129" s="421"/>
      <c r="UAW129" s="421"/>
      <c r="UAX129" s="421"/>
      <c r="UAY129" s="421"/>
      <c r="UAZ129" s="421"/>
      <c r="UBA129" s="421"/>
      <c r="UBB129" s="421"/>
      <c r="UBC129" s="421"/>
      <c r="UBD129" s="421"/>
      <c r="UBE129" s="421"/>
      <c r="UBF129" s="421"/>
      <c r="UBG129" s="421"/>
      <c r="UBH129" s="421"/>
      <c r="UBI129" s="421"/>
      <c r="UBJ129" s="421"/>
      <c r="UBK129" s="421"/>
      <c r="UBL129" s="421"/>
      <c r="UBM129" s="421"/>
      <c r="UBN129" s="421"/>
      <c r="UBO129" s="421"/>
      <c r="UBP129" s="421"/>
      <c r="UBQ129" s="421"/>
      <c r="UBR129" s="421"/>
      <c r="UBS129" s="421"/>
      <c r="UBT129" s="421"/>
      <c r="UBU129" s="421"/>
      <c r="UBV129" s="421"/>
      <c r="UBW129" s="421"/>
      <c r="UBX129" s="421"/>
      <c r="UBY129" s="421"/>
      <c r="UBZ129" s="421"/>
      <c r="UCA129" s="421"/>
      <c r="UCB129" s="421"/>
      <c r="UCC129" s="421"/>
      <c r="UCD129" s="421"/>
      <c r="UCE129" s="421"/>
      <c r="UCF129" s="421"/>
      <c r="UCG129" s="421"/>
      <c r="UCL129" s="421"/>
      <c r="UCM129" s="421"/>
      <c r="UCN129" s="421"/>
      <c r="UCO129" s="421"/>
      <c r="UCP129" s="421"/>
      <c r="UCQ129" s="421"/>
      <c r="UCR129" s="421"/>
      <c r="UCS129" s="421"/>
      <c r="UCT129" s="421"/>
      <c r="UCU129" s="421"/>
      <c r="UCV129" s="421"/>
      <c r="UEN129" s="421"/>
      <c r="UEO129" s="421"/>
      <c r="UEP129" s="421"/>
      <c r="UEQ129" s="421"/>
      <c r="UER129" s="421"/>
      <c r="UES129" s="421"/>
      <c r="UET129" s="421"/>
      <c r="UEU129" s="421"/>
      <c r="UEV129" s="421"/>
      <c r="UEW129" s="421"/>
      <c r="UEX129" s="421"/>
      <c r="UEY129" s="421"/>
      <c r="UEZ129" s="421"/>
      <c r="UFA129" s="421"/>
      <c r="UFB129" s="421"/>
      <c r="UFC129" s="421"/>
      <c r="UFD129" s="421"/>
      <c r="UFE129" s="421"/>
      <c r="UFF129" s="421"/>
      <c r="UFG129" s="421"/>
      <c r="UFH129" s="421"/>
      <c r="UFI129" s="421"/>
      <c r="UFJ129" s="421"/>
      <c r="UFK129" s="421"/>
      <c r="UFL129" s="421"/>
      <c r="UFM129" s="421"/>
      <c r="UFN129" s="421"/>
      <c r="UFO129" s="421"/>
      <c r="UFP129" s="421"/>
      <c r="UFQ129" s="421"/>
      <c r="UFR129" s="421"/>
      <c r="UFS129" s="421"/>
      <c r="UFT129" s="421"/>
      <c r="UFU129" s="421"/>
      <c r="UFV129" s="421"/>
      <c r="UFW129" s="421"/>
      <c r="UFX129" s="421"/>
      <c r="UFY129" s="421"/>
      <c r="UFZ129" s="421"/>
      <c r="UGA129" s="421"/>
      <c r="UGB129" s="421"/>
      <c r="UGC129" s="421"/>
      <c r="UGD129" s="421"/>
      <c r="UGE129" s="421"/>
      <c r="UGF129" s="421"/>
      <c r="UGG129" s="421"/>
      <c r="UGH129" s="421"/>
      <c r="UGI129" s="421"/>
      <c r="UGJ129" s="421"/>
      <c r="UGK129" s="421"/>
      <c r="UGL129" s="421"/>
      <c r="UGM129" s="421"/>
      <c r="UGN129" s="421"/>
      <c r="UGO129" s="421"/>
      <c r="UGP129" s="421"/>
      <c r="UGQ129" s="421"/>
      <c r="UGR129" s="421"/>
      <c r="UGS129" s="421"/>
      <c r="UGT129" s="421"/>
      <c r="UGU129" s="421"/>
      <c r="UGV129" s="421"/>
      <c r="UGW129" s="421"/>
      <c r="UGX129" s="421"/>
      <c r="UGY129" s="421"/>
      <c r="UGZ129" s="421"/>
      <c r="UHA129" s="421"/>
      <c r="UHB129" s="421"/>
      <c r="UHC129" s="421"/>
      <c r="UHD129" s="421"/>
      <c r="UHE129" s="421"/>
      <c r="UHF129" s="421"/>
      <c r="UHG129" s="421"/>
      <c r="UHH129" s="421"/>
      <c r="UHI129" s="421"/>
      <c r="UHJ129" s="421"/>
      <c r="UHK129" s="421"/>
      <c r="UHL129" s="421"/>
      <c r="UHM129" s="421"/>
      <c r="UHN129" s="421"/>
      <c r="UHO129" s="421"/>
      <c r="UHP129" s="421"/>
      <c r="UHQ129" s="421"/>
      <c r="UHR129" s="421"/>
      <c r="UHS129" s="421"/>
      <c r="UHT129" s="421"/>
      <c r="UHU129" s="421"/>
      <c r="UHV129" s="421"/>
      <c r="UHW129" s="421"/>
      <c r="UHX129" s="421"/>
      <c r="UHY129" s="421"/>
      <c r="UHZ129" s="421"/>
      <c r="UIA129" s="421"/>
      <c r="UIB129" s="421"/>
      <c r="UIC129" s="421"/>
      <c r="UID129" s="421"/>
      <c r="UIE129" s="421"/>
      <c r="UIF129" s="421"/>
      <c r="UIG129" s="421"/>
      <c r="UIH129" s="421"/>
      <c r="UII129" s="421"/>
      <c r="UIJ129" s="421"/>
      <c r="UIK129" s="421"/>
      <c r="UIL129" s="421"/>
      <c r="UIM129" s="421"/>
      <c r="UIN129" s="421"/>
      <c r="UIO129" s="421"/>
      <c r="UIP129" s="421"/>
      <c r="UIQ129" s="421"/>
      <c r="UIR129" s="421"/>
      <c r="UIS129" s="421"/>
      <c r="UIT129" s="421"/>
      <c r="UIU129" s="421"/>
      <c r="UIV129" s="421"/>
      <c r="UIW129" s="421"/>
      <c r="UIX129" s="421"/>
      <c r="UIY129" s="421"/>
      <c r="UIZ129" s="421"/>
      <c r="UJA129" s="421"/>
      <c r="UJB129" s="421"/>
      <c r="UJC129" s="421"/>
      <c r="UJD129" s="421"/>
      <c r="UJE129" s="421"/>
      <c r="UJF129" s="421"/>
      <c r="UJG129" s="421"/>
      <c r="UJH129" s="421"/>
      <c r="UJI129" s="421"/>
      <c r="UJJ129" s="421"/>
      <c r="UJK129" s="421"/>
      <c r="UJL129" s="421"/>
      <c r="UJM129" s="421"/>
      <c r="UJN129" s="421"/>
      <c r="UJO129" s="421"/>
      <c r="UJP129" s="421"/>
      <c r="UJQ129" s="421"/>
      <c r="UJR129" s="421"/>
      <c r="UJS129" s="421"/>
      <c r="UJT129" s="421"/>
      <c r="UJU129" s="421"/>
      <c r="UJV129" s="421"/>
      <c r="UJW129" s="421"/>
      <c r="UJX129" s="421"/>
      <c r="UJY129" s="421"/>
      <c r="UJZ129" s="421"/>
      <c r="UKA129" s="421"/>
      <c r="UKB129" s="421"/>
      <c r="UKC129" s="421"/>
      <c r="UKD129" s="421"/>
      <c r="UKE129" s="421"/>
      <c r="UKF129" s="421"/>
      <c r="UKG129" s="421"/>
      <c r="UKH129" s="421"/>
      <c r="UKI129" s="421"/>
      <c r="UKJ129" s="421"/>
      <c r="UKK129" s="421"/>
      <c r="UKL129" s="421"/>
      <c r="UKM129" s="421"/>
      <c r="UKN129" s="421"/>
      <c r="UKO129" s="421"/>
      <c r="UKP129" s="421"/>
      <c r="UKQ129" s="421"/>
      <c r="UKR129" s="421"/>
      <c r="UKS129" s="421"/>
      <c r="UKT129" s="421"/>
      <c r="UKU129" s="421"/>
      <c r="UKV129" s="421"/>
      <c r="UKW129" s="421"/>
      <c r="UKX129" s="421"/>
      <c r="UKY129" s="421"/>
      <c r="UKZ129" s="421"/>
      <c r="ULA129" s="421"/>
      <c r="ULB129" s="421"/>
      <c r="ULC129" s="421"/>
      <c r="ULD129" s="421"/>
      <c r="ULE129" s="421"/>
      <c r="ULF129" s="421"/>
      <c r="ULG129" s="421"/>
      <c r="ULH129" s="421"/>
      <c r="ULI129" s="421"/>
      <c r="ULJ129" s="421"/>
      <c r="ULK129" s="421"/>
      <c r="ULL129" s="421"/>
      <c r="ULM129" s="421"/>
      <c r="ULN129" s="421"/>
      <c r="ULO129" s="421"/>
      <c r="ULP129" s="421"/>
      <c r="ULQ129" s="421"/>
      <c r="ULR129" s="421"/>
      <c r="ULS129" s="421"/>
      <c r="ULT129" s="421"/>
      <c r="ULU129" s="421"/>
      <c r="ULV129" s="421"/>
      <c r="ULW129" s="421"/>
      <c r="ULX129" s="421"/>
      <c r="ULY129" s="421"/>
      <c r="ULZ129" s="421"/>
      <c r="UMA129" s="421"/>
      <c r="UMB129" s="421"/>
      <c r="UMC129" s="421"/>
      <c r="UMH129" s="421"/>
      <c r="UMI129" s="421"/>
      <c r="UMJ129" s="421"/>
      <c r="UMK129" s="421"/>
      <c r="UML129" s="421"/>
      <c r="UMM129" s="421"/>
      <c r="UMN129" s="421"/>
      <c r="UMO129" s="421"/>
      <c r="UMP129" s="421"/>
      <c r="UMQ129" s="421"/>
      <c r="UMR129" s="421"/>
      <c r="UOJ129" s="421"/>
      <c r="UOK129" s="421"/>
      <c r="UOL129" s="421"/>
      <c r="UOM129" s="421"/>
      <c r="UON129" s="421"/>
      <c r="UOO129" s="421"/>
      <c r="UOP129" s="421"/>
      <c r="UOQ129" s="421"/>
      <c r="UOR129" s="421"/>
      <c r="UOS129" s="421"/>
      <c r="UOT129" s="421"/>
      <c r="UOU129" s="421"/>
      <c r="UOV129" s="421"/>
      <c r="UOW129" s="421"/>
      <c r="UOX129" s="421"/>
      <c r="UOY129" s="421"/>
      <c r="UOZ129" s="421"/>
      <c r="UPA129" s="421"/>
      <c r="UPB129" s="421"/>
      <c r="UPC129" s="421"/>
      <c r="UPD129" s="421"/>
      <c r="UPE129" s="421"/>
      <c r="UPF129" s="421"/>
      <c r="UPG129" s="421"/>
      <c r="UPH129" s="421"/>
      <c r="UPI129" s="421"/>
      <c r="UPJ129" s="421"/>
      <c r="UPK129" s="421"/>
      <c r="UPL129" s="421"/>
      <c r="UPM129" s="421"/>
      <c r="UPN129" s="421"/>
      <c r="UPO129" s="421"/>
      <c r="UPP129" s="421"/>
      <c r="UPQ129" s="421"/>
      <c r="UPR129" s="421"/>
      <c r="UPS129" s="421"/>
      <c r="UPT129" s="421"/>
      <c r="UPU129" s="421"/>
      <c r="UPV129" s="421"/>
      <c r="UPW129" s="421"/>
      <c r="UPX129" s="421"/>
      <c r="UPY129" s="421"/>
      <c r="UPZ129" s="421"/>
      <c r="UQA129" s="421"/>
      <c r="UQB129" s="421"/>
      <c r="UQC129" s="421"/>
      <c r="UQD129" s="421"/>
      <c r="UQE129" s="421"/>
      <c r="UQF129" s="421"/>
      <c r="UQG129" s="421"/>
      <c r="UQH129" s="421"/>
      <c r="UQI129" s="421"/>
      <c r="UQJ129" s="421"/>
      <c r="UQK129" s="421"/>
      <c r="UQL129" s="421"/>
      <c r="UQM129" s="421"/>
      <c r="UQN129" s="421"/>
      <c r="UQO129" s="421"/>
      <c r="UQP129" s="421"/>
      <c r="UQQ129" s="421"/>
      <c r="UQR129" s="421"/>
      <c r="UQS129" s="421"/>
      <c r="UQT129" s="421"/>
      <c r="UQU129" s="421"/>
      <c r="UQV129" s="421"/>
      <c r="UQW129" s="421"/>
      <c r="UQX129" s="421"/>
      <c r="UQY129" s="421"/>
      <c r="UQZ129" s="421"/>
      <c r="URA129" s="421"/>
      <c r="URB129" s="421"/>
      <c r="URC129" s="421"/>
      <c r="URD129" s="421"/>
      <c r="URE129" s="421"/>
      <c r="URF129" s="421"/>
      <c r="URG129" s="421"/>
      <c r="URH129" s="421"/>
      <c r="URI129" s="421"/>
      <c r="URJ129" s="421"/>
      <c r="URK129" s="421"/>
      <c r="URL129" s="421"/>
      <c r="URM129" s="421"/>
      <c r="URN129" s="421"/>
      <c r="URO129" s="421"/>
      <c r="URP129" s="421"/>
      <c r="URQ129" s="421"/>
      <c r="URR129" s="421"/>
      <c r="URS129" s="421"/>
      <c r="URT129" s="421"/>
      <c r="URU129" s="421"/>
      <c r="URV129" s="421"/>
      <c r="URW129" s="421"/>
      <c r="URX129" s="421"/>
      <c r="URY129" s="421"/>
      <c r="URZ129" s="421"/>
      <c r="USA129" s="421"/>
      <c r="USB129" s="421"/>
      <c r="USC129" s="421"/>
      <c r="USD129" s="421"/>
      <c r="USE129" s="421"/>
      <c r="USF129" s="421"/>
      <c r="USG129" s="421"/>
      <c r="USH129" s="421"/>
      <c r="USI129" s="421"/>
      <c r="USJ129" s="421"/>
      <c r="USK129" s="421"/>
      <c r="USL129" s="421"/>
      <c r="USM129" s="421"/>
      <c r="USN129" s="421"/>
      <c r="USO129" s="421"/>
      <c r="USP129" s="421"/>
      <c r="USQ129" s="421"/>
      <c r="USR129" s="421"/>
      <c r="USS129" s="421"/>
      <c r="UST129" s="421"/>
      <c r="USU129" s="421"/>
      <c r="USV129" s="421"/>
      <c r="USW129" s="421"/>
      <c r="USX129" s="421"/>
      <c r="USY129" s="421"/>
      <c r="USZ129" s="421"/>
      <c r="UTA129" s="421"/>
      <c r="UTB129" s="421"/>
      <c r="UTC129" s="421"/>
      <c r="UTD129" s="421"/>
      <c r="UTE129" s="421"/>
      <c r="UTF129" s="421"/>
      <c r="UTG129" s="421"/>
      <c r="UTH129" s="421"/>
      <c r="UTI129" s="421"/>
      <c r="UTJ129" s="421"/>
      <c r="UTK129" s="421"/>
      <c r="UTL129" s="421"/>
      <c r="UTM129" s="421"/>
      <c r="UTN129" s="421"/>
      <c r="UTO129" s="421"/>
      <c r="UTP129" s="421"/>
      <c r="UTQ129" s="421"/>
      <c r="UTR129" s="421"/>
      <c r="UTS129" s="421"/>
      <c r="UTT129" s="421"/>
      <c r="UTU129" s="421"/>
      <c r="UTV129" s="421"/>
      <c r="UTW129" s="421"/>
      <c r="UTX129" s="421"/>
      <c r="UTY129" s="421"/>
      <c r="UTZ129" s="421"/>
      <c r="UUA129" s="421"/>
      <c r="UUB129" s="421"/>
      <c r="UUC129" s="421"/>
      <c r="UUD129" s="421"/>
      <c r="UUE129" s="421"/>
      <c r="UUF129" s="421"/>
      <c r="UUG129" s="421"/>
      <c r="UUH129" s="421"/>
      <c r="UUI129" s="421"/>
      <c r="UUJ129" s="421"/>
      <c r="UUK129" s="421"/>
      <c r="UUL129" s="421"/>
      <c r="UUM129" s="421"/>
      <c r="UUN129" s="421"/>
      <c r="UUO129" s="421"/>
      <c r="UUP129" s="421"/>
      <c r="UUQ129" s="421"/>
      <c r="UUR129" s="421"/>
      <c r="UUS129" s="421"/>
      <c r="UUT129" s="421"/>
      <c r="UUU129" s="421"/>
      <c r="UUV129" s="421"/>
      <c r="UUW129" s="421"/>
      <c r="UUX129" s="421"/>
      <c r="UUY129" s="421"/>
      <c r="UUZ129" s="421"/>
      <c r="UVA129" s="421"/>
      <c r="UVB129" s="421"/>
      <c r="UVC129" s="421"/>
      <c r="UVD129" s="421"/>
      <c r="UVE129" s="421"/>
      <c r="UVF129" s="421"/>
      <c r="UVG129" s="421"/>
      <c r="UVH129" s="421"/>
      <c r="UVI129" s="421"/>
      <c r="UVJ129" s="421"/>
      <c r="UVK129" s="421"/>
      <c r="UVL129" s="421"/>
      <c r="UVM129" s="421"/>
      <c r="UVN129" s="421"/>
      <c r="UVO129" s="421"/>
      <c r="UVP129" s="421"/>
      <c r="UVQ129" s="421"/>
      <c r="UVR129" s="421"/>
      <c r="UVS129" s="421"/>
      <c r="UVT129" s="421"/>
      <c r="UVU129" s="421"/>
      <c r="UVV129" s="421"/>
      <c r="UVW129" s="421"/>
      <c r="UVX129" s="421"/>
      <c r="UVY129" s="421"/>
      <c r="UWD129" s="421"/>
      <c r="UWE129" s="421"/>
      <c r="UWF129" s="421"/>
      <c r="UWG129" s="421"/>
      <c r="UWH129" s="421"/>
      <c r="UWI129" s="421"/>
      <c r="UWJ129" s="421"/>
      <c r="UWK129" s="421"/>
      <c r="UWL129" s="421"/>
      <c r="UWM129" s="421"/>
      <c r="UWN129" s="421"/>
      <c r="UYF129" s="421"/>
      <c r="UYG129" s="421"/>
      <c r="UYH129" s="421"/>
      <c r="UYI129" s="421"/>
      <c r="UYJ129" s="421"/>
      <c r="UYK129" s="421"/>
      <c r="UYL129" s="421"/>
      <c r="UYM129" s="421"/>
      <c r="UYN129" s="421"/>
      <c r="UYO129" s="421"/>
      <c r="UYP129" s="421"/>
      <c r="UYQ129" s="421"/>
      <c r="UYR129" s="421"/>
      <c r="UYS129" s="421"/>
      <c r="UYT129" s="421"/>
      <c r="UYU129" s="421"/>
      <c r="UYV129" s="421"/>
      <c r="UYW129" s="421"/>
      <c r="UYX129" s="421"/>
      <c r="UYY129" s="421"/>
      <c r="UYZ129" s="421"/>
      <c r="UZA129" s="421"/>
      <c r="UZB129" s="421"/>
      <c r="UZC129" s="421"/>
      <c r="UZD129" s="421"/>
      <c r="UZE129" s="421"/>
      <c r="UZF129" s="421"/>
      <c r="UZG129" s="421"/>
      <c r="UZH129" s="421"/>
      <c r="UZI129" s="421"/>
      <c r="UZJ129" s="421"/>
      <c r="UZK129" s="421"/>
      <c r="UZL129" s="421"/>
      <c r="UZM129" s="421"/>
      <c r="UZN129" s="421"/>
      <c r="UZO129" s="421"/>
      <c r="UZP129" s="421"/>
      <c r="UZQ129" s="421"/>
      <c r="UZR129" s="421"/>
      <c r="UZS129" s="421"/>
      <c r="UZT129" s="421"/>
      <c r="UZU129" s="421"/>
      <c r="UZV129" s="421"/>
      <c r="UZW129" s="421"/>
      <c r="UZX129" s="421"/>
      <c r="UZY129" s="421"/>
      <c r="UZZ129" s="421"/>
      <c r="VAA129" s="421"/>
      <c r="VAB129" s="421"/>
      <c r="VAC129" s="421"/>
      <c r="VAD129" s="421"/>
      <c r="VAE129" s="421"/>
      <c r="VAF129" s="421"/>
      <c r="VAG129" s="421"/>
      <c r="VAH129" s="421"/>
      <c r="VAI129" s="421"/>
      <c r="VAJ129" s="421"/>
      <c r="VAK129" s="421"/>
      <c r="VAL129" s="421"/>
      <c r="VAM129" s="421"/>
      <c r="VAN129" s="421"/>
      <c r="VAO129" s="421"/>
      <c r="VAP129" s="421"/>
      <c r="VAQ129" s="421"/>
      <c r="VAR129" s="421"/>
      <c r="VAS129" s="421"/>
      <c r="VAT129" s="421"/>
      <c r="VAU129" s="421"/>
      <c r="VAV129" s="421"/>
      <c r="VAW129" s="421"/>
      <c r="VAX129" s="421"/>
      <c r="VAY129" s="421"/>
      <c r="VAZ129" s="421"/>
      <c r="VBA129" s="421"/>
      <c r="VBB129" s="421"/>
      <c r="VBC129" s="421"/>
      <c r="VBD129" s="421"/>
      <c r="VBE129" s="421"/>
      <c r="VBF129" s="421"/>
      <c r="VBG129" s="421"/>
      <c r="VBH129" s="421"/>
      <c r="VBI129" s="421"/>
      <c r="VBJ129" s="421"/>
      <c r="VBK129" s="421"/>
      <c r="VBL129" s="421"/>
      <c r="VBM129" s="421"/>
      <c r="VBN129" s="421"/>
      <c r="VBO129" s="421"/>
      <c r="VBP129" s="421"/>
      <c r="VBQ129" s="421"/>
      <c r="VBR129" s="421"/>
      <c r="VBS129" s="421"/>
      <c r="VBT129" s="421"/>
      <c r="VBU129" s="421"/>
      <c r="VBV129" s="421"/>
      <c r="VBW129" s="421"/>
      <c r="VBX129" s="421"/>
      <c r="VBY129" s="421"/>
      <c r="VBZ129" s="421"/>
      <c r="VCA129" s="421"/>
      <c r="VCB129" s="421"/>
      <c r="VCC129" s="421"/>
      <c r="VCD129" s="421"/>
      <c r="VCE129" s="421"/>
      <c r="VCF129" s="421"/>
      <c r="VCG129" s="421"/>
      <c r="VCH129" s="421"/>
      <c r="VCI129" s="421"/>
      <c r="VCJ129" s="421"/>
      <c r="VCK129" s="421"/>
      <c r="VCL129" s="421"/>
      <c r="VCM129" s="421"/>
      <c r="VCN129" s="421"/>
      <c r="VCO129" s="421"/>
      <c r="VCP129" s="421"/>
      <c r="VCQ129" s="421"/>
      <c r="VCR129" s="421"/>
      <c r="VCS129" s="421"/>
      <c r="VCT129" s="421"/>
      <c r="VCU129" s="421"/>
      <c r="VCV129" s="421"/>
      <c r="VCW129" s="421"/>
      <c r="VCX129" s="421"/>
      <c r="VCY129" s="421"/>
      <c r="VCZ129" s="421"/>
      <c r="VDA129" s="421"/>
      <c r="VDB129" s="421"/>
      <c r="VDC129" s="421"/>
      <c r="VDD129" s="421"/>
      <c r="VDE129" s="421"/>
      <c r="VDF129" s="421"/>
      <c r="VDG129" s="421"/>
      <c r="VDH129" s="421"/>
      <c r="VDI129" s="421"/>
      <c r="VDJ129" s="421"/>
      <c r="VDK129" s="421"/>
      <c r="VDL129" s="421"/>
      <c r="VDM129" s="421"/>
      <c r="VDN129" s="421"/>
      <c r="VDO129" s="421"/>
      <c r="VDP129" s="421"/>
      <c r="VDQ129" s="421"/>
      <c r="VDR129" s="421"/>
      <c r="VDS129" s="421"/>
      <c r="VDT129" s="421"/>
      <c r="VDU129" s="421"/>
      <c r="VDV129" s="421"/>
      <c r="VDW129" s="421"/>
      <c r="VDX129" s="421"/>
      <c r="VDY129" s="421"/>
      <c r="VDZ129" s="421"/>
      <c r="VEA129" s="421"/>
      <c r="VEB129" s="421"/>
      <c r="VEC129" s="421"/>
      <c r="VED129" s="421"/>
      <c r="VEE129" s="421"/>
      <c r="VEF129" s="421"/>
      <c r="VEG129" s="421"/>
      <c r="VEH129" s="421"/>
      <c r="VEI129" s="421"/>
      <c r="VEJ129" s="421"/>
      <c r="VEK129" s="421"/>
      <c r="VEL129" s="421"/>
      <c r="VEM129" s="421"/>
      <c r="VEN129" s="421"/>
      <c r="VEO129" s="421"/>
      <c r="VEP129" s="421"/>
      <c r="VEQ129" s="421"/>
      <c r="VER129" s="421"/>
      <c r="VES129" s="421"/>
      <c r="VET129" s="421"/>
      <c r="VEU129" s="421"/>
      <c r="VEV129" s="421"/>
      <c r="VEW129" s="421"/>
      <c r="VEX129" s="421"/>
      <c r="VEY129" s="421"/>
      <c r="VEZ129" s="421"/>
      <c r="VFA129" s="421"/>
      <c r="VFB129" s="421"/>
      <c r="VFC129" s="421"/>
      <c r="VFD129" s="421"/>
      <c r="VFE129" s="421"/>
      <c r="VFF129" s="421"/>
      <c r="VFG129" s="421"/>
      <c r="VFH129" s="421"/>
      <c r="VFI129" s="421"/>
      <c r="VFJ129" s="421"/>
      <c r="VFK129" s="421"/>
      <c r="VFL129" s="421"/>
      <c r="VFM129" s="421"/>
      <c r="VFN129" s="421"/>
      <c r="VFO129" s="421"/>
      <c r="VFP129" s="421"/>
      <c r="VFQ129" s="421"/>
      <c r="VFR129" s="421"/>
      <c r="VFS129" s="421"/>
      <c r="VFT129" s="421"/>
      <c r="VFU129" s="421"/>
      <c r="VFZ129" s="421"/>
      <c r="VGA129" s="421"/>
      <c r="VGB129" s="421"/>
      <c r="VGC129" s="421"/>
      <c r="VGD129" s="421"/>
      <c r="VGE129" s="421"/>
      <c r="VGF129" s="421"/>
      <c r="VGG129" s="421"/>
      <c r="VGH129" s="421"/>
      <c r="VGI129" s="421"/>
      <c r="VGJ129" s="421"/>
      <c r="VIB129" s="421"/>
      <c r="VIC129" s="421"/>
      <c r="VID129" s="421"/>
      <c r="VIE129" s="421"/>
      <c r="VIF129" s="421"/>
      <c r="VIG129" s="421"/>
      <c r="VIH129" s="421"/>
      <c r="VII129" s="421"/>
      <c r="VIJ129" s="421"/>
      <c r="VIK129" s="421"/>
      <c r="VIL129" s="421"/>
      <c r="VIM129" s="421"/>
      <c r="VIN129" s="421"/>
      <c r="VIO129" s="421"/>
      <c r="VIP129" s="421"/>
      <c r="VIQ129" s="421"/>
      <c r="VIR129" s="421"/>
      <c r="VIS129" s="421"/>
      <c r="VIT129" s="421"/>
      <c r="VIU129" s="421"/>
      <c r="VIV129" s="421"/>
      <c r="VIW129" s="421"/>
      <c r="VIX129" s="421"/>
      <c r="VIY129" s="421"/>
      <c r="VIZ129" s="421"/>
      <c r="VJA129" s="421"/>
      <c r="VJB129" s="421"/>
      <c r="VJC129" s="421"/>
      <c r="VJD129" s="421"/>
      <c r="VJE129" s="421"/>
      <c r="VJF129" s="421"/>
      <c r="VJG129" s="421"/>
      <c r="VJH129" s="421"/>
      <c r="VJI129" s="421"/>
      <c r="VJJ129" s="421"/>
      <c r="VJK129" s="421"/>
      <c r="VJL129" s="421"/>
      <c r="VJM129" s="421"/>
      <c r="VJN129" s="421"/>
      <c r="VJO129" s="421"/>
      <c r="VJP129" s="421"/>
      <c r="VJQ129" s="421"/>
      <c r="VJR129" s="421"/>
      <c r="VJS129" s="421"/>
      <c r="VJT129" s="421"/>
      <c r="VJU129" s="421"/>
      <c r="VJV129" s="421"/>
      <c r="VJW129" s="421"/>
      <c r="VJX129" s="421"/>
      <c r="VJY129" s="421"/>
      <c r="VJZ129" s="421"/>
      <c r="VKA129" s="421"/>
      <c r="VKB129" s="421"/>
      <c r="VKC129" s="421"/>
      <c r="VKD129" s="421"/>
      <c r="VKE129" s="421"/>
      <c r="VKF129" s="421"/>
      <c r="VKG129" s="421"/>
      <c r="VKH129" s="421"/>
      <c r="VKI129" s="421"/>
      <c r="VKJ129" s="421"/>
      <c r="VKK129" s="421"/>
      <c r="VKL129" s="421"/>
      <c r="VKM129" s="421"/>
      <c r="VKN129" s="421"/>
      <c r="VKO129" s="421"/>
      <c r="VKP129" s="421"/>
      <c r="VKQ129" s="421"/>
      <c r="VKR129" s="421"/>
      <c r="VKS129" s="421"/>
      <c r="VKT129" s="421"/>
      <c r="VKU129" s="421"/>
      <c r="VKV129" s="421"/>
      <c r="VKW129" s="421"/>
      <c r="VKX129" s="421"/>
      <c r="VKY129" s="421"/>
      <c r="VKZ129" s="421"/>
      <c r="VLA129" s="421"/>
      <c r="VLB129" s="421"/>
      <c r="VLC129" s="421"/>
      <c r="VLD129" s="421"/>
      <c r="VLE129" s="421"/>
      <c r="VLF129" s="421"/>
      <c r="VLG129" s="421"/>
      <c r="VLH129" s="421"/>
      <c r="VLI129" s="421"/>
      <c r="VLJ129" s="421"/>
      <c r="VLK129" s="421"/>
      <c r="VLL129" s="421"/>
      <c r="VLM129" s="421"/>
      <c r="VLN129" s="421"/>
      <c r="VLO129" s="421"/>
      <c r="VLP129" s="421"/>
      <c r="VLQ129" s="421"/>
      <c r="VLR129" s="421"/>
      <c r="VLS129" s="421"/>
      <c r="VLT129" s="421"/>
      <c r="VLU129" s="421"/>
      <c r="VLV129" s="421"/>
      <c r="VLW129" s="421"/>
      <c r="VLX129" s="421"/>
      <c r="VLY129" s="421"/>
      <c r="VLZ129" s="421"/>
      <c r="VMA129" s="421"/>
      <c r="VMB129" s="421"/>
      <c r="VMC129" s="421"/>
      <c r="VMD129" s="421"/>
      <c r="VME129" s="421"/>
      <c r="VMF129" s="421"/>
      <c r="VMG129" s="421"/>
      <c r="VMH129" s="421"/>
      <c r="VMI129" s="421"/>
      <c r="VMJ129" s="421"/>
      <c r="VMK129" s="421"/>
      <c r="VML129" s="421"/>
      <c r="VMM129" s="421"/>
      <c r="VMN129" s="421"/>
      <c r="VMO129" s="421"/>
      <c r="VMP129" s="421"/>
      <c r="VMQ129" s="421"/>
      <c r="VMR129" s="421"/>
      <c r="VMS129" s="421"/>
      <c r="VMT129" s="421"/>
      <c r="VMU129" s="421"/>
      <c r="VMV129" s="421"/>
      <c r="VMW129" s="421"/>
      <c r="VMX129" s="421"/>
      <c r="VMY129" s="421"/>
      <c r="VMZ129" s="421"/>
      <c r="VNA129" s="421"/>
      <c r="VNB129" s="421"/>
      <c r="VNC129" s="421"/>
      <c r="VND129" s="421"/>
      <c r="VNE129" s="421"/>
      <c r="VNF129" s="421"/>
      <c r="VNG129" s="421"/>
      <c r="VNH129" s="421"/>
      <c r="VNI129" s="421"/>
      <c r="VNJ129" s="421"/>
      <c r="VNK129" s="421"/>
      <c r="VNL129" s="421"/>
      <c r="VNM129" s="421"/>
      <c r="VNN129" s="421"/>
      <c r="VNO129" s="421"/>
      <c r="VNP129" s="421"/>
      <c r="VNQ129" s="421"/>
      <c r="VNR129" s="421"/>
      <c r="VNS129" s="421"/>
      <c r="VNT129" s="421"/>
      <c r="VNU129" s="421"/>
      <c r="VNV129" s="421"/>
      <c r="VNW129" s="421"/>
      <c r="VNX129" s="421"/>
      <c r="VNY129" s="421"/>
      <c r="VNZ129" s="421"/>
      <c r="VOA129" s="421"/>
      <c r="VOB129" s="421"/>
      <c r="VOC129" s="421"/>
      <c r="VOD129" s="421"/>
      <c r="VOE129" s="421"/>
      <c r="VOF129" s="421"/>
      <c r="VOG129" s="421"/>
      <c r="VOH129" s="421"/>
      <c r="VOI129" s="421"/>
      <c r="VOJ129" s="421"/>
      <c r="VOK129" s="421"/>
      <c r="VOL129" s="421"/>
      <c r="VOM129" s="421"/>
      <c r="VON129" s="421"/>
      <c r="VOO129" s="421"/>
      <c r="VOP129" s="421"/>
      <c r="VOQ129" s="421"/>
      <c r="VOR129" s="421"/>
      <c r="VOS129" s="421"/>
      <c r="VOT129" s="421"/>
      <c r="VOU129" s="421"/>
      <c r="VOV129" s="421"/>
      <c r="VOW129" s="421"/>
      <c r="VOX129" s="421"/>
      <c r="VOY129" s="421"/>
      <c r="VOZ129" s="421"/>
      <c r="VPA129" s="421"/>
      <c r="VPB129" s="421"/>
      <c r="VPC129" s="421"/>
      <c r="VPD129" s="421"/>
      <c r="VPE129" s="421"/>
      <c r="VPF129" s="421"/>
      <c r="VPG129" s="421"/>
      <c r="VPH129" s="421"/>
      <c r="VPI129" s="421"/>
      <c r="VPJ129" s="421"/>
      <c r="VPK129" s="421"/>
      <c r="VPL129" s="421"/>
      <c r="VPM129" s="421"/>
      <c r="VPN129" s="421"/>
      <c r="VPO129" s="421"/>
      <c r="VPP129" s="421"/>
      <c r="VPQ129" s="421"/>
      <c r="VPV129" s="421"/>
      <c r="VPW129" s="421"/>
      <c r="VPX129" s="421"/>
      <c r="VPY129" s="421"/>
      <c r="VPZ129" s="421"/>
      <c r="VQA129" s="421"/>
      <c r="VQB129" s="421"/>
      <c r="VQC129" s="421"/>
      <c r="VQD129" s="421"/>
      <c r="VQE129" s="421"/>
      <c r="VQF129" s="421"/>
      <c r="VRX129" s="421"/>
      <c r="VRY129" s="421"/>
      <c r="VRZ129" s="421"/>
      <c r="VSA129" s="421"/>
      <c r="VSB129" s="421"/>
      <c r="VSC129" s="421"/>
      <c r="VSD129" s="421"/>
      <c r="VSE129" s="421"/>
      <c r="VSF129" s="421"/>
      <c r="VSG129" s="421"/>
      <c r="VSH129" s="421"/>
      <c r="VSI129" s="421"/>
      <c r="VSJ129" s="421"/>
      <c r="VSK129" s="421"/>
      <c r="VSL129" s="421"/>
      <c r="VSM129" s="421"/>
      <c r="VSN129" s="421"/>
      <c r="VSO129" s="421"/>
      <c r="VSP129" s="421"/>
      <c r="VSQ129" s="421"/>
      <c r="VSR129" s="421"/>
      <c r="VSS129" s="421"/>
      <c r="VST129" s="421"/>
      <c r="VSU129" s="421"/>
      <c r="VSV129" s="421"/>
      <c r="VSW129" s="421"/>
      <c r="VSX129" s="421"/>
      <c r="VSY129" s="421"/>
      <c r="VSZ129" s="421"/>
      <c r="VTA129" s="421"/>
      <c r="VTB129" s="421"/>
      <c r="VTC129" s="421"/>
      <c r="VTD129" s="421"/>
      <c r="VTE129" s="421"/>
      <c r="VTF129" s="421"/>
      <c r="VTG129" s="421"/>
      <c r="VTH129" s="421"/>
      <c r="VTI129" s="421"/>
      <c r="VTJ129" s="421"/>
      <c r="VTK129" s="421"/>
      <c r="VTL129" s="421"/>
      <c r="VTM129" s="421"/>
      <c r="VTN129" s="421"/>
      <c r="VTO129" s="421"/>
      <c r="VTP129" s="421"/>
      <c r="VTQ129" s="421"/>
      <c r="VTR129" s="421"/>
      <c r="VTS129" s="421"/>
      <c r="VTT129" s="421"/>
      <c r="VTU129" s="421"/>
      <c r="VTV129" s="421"/>
      <c r="VTW129" s="421"/>
      <c r="VTX129" s="421"/>
      <c r="VTY129" s="421"/>
      <c r="VTZ129" s="421"/>
      <c r="VUA129" s="421"/>
      <c r="VUB129" s="421"/>
      <c r="VUC129" s="421"/>
      <c r="VUD129" s="421"/>
      <c r="VUE129" s="421"/>
      <c r="VUF129" s="421"/>
      <c r="VUG129" s="421"/>
      <c r="VUH129" s="421"/>
      <c r="VUI129" s="421"/>
      <c r="VUJ129" s="421"/>
      <c r="VUK129" s="421"/>
      <c r="VUL129" s="421"/>
      <c r="VUM129" s="421"/>
      <c r="VUN129" s="421"/>
      <c r="VUO129" s="421"/>
      <c r="VUP129" s="421"/>
      <c r="VUQ129" s="421"/>
      <c r="VUR129" s="421"/>
      <c r="VUS129" s="421"/>
      <c r="VUT129" s="421"/>
      <c r="VUU129" s="421"/>
      <c r="VUV129" s="421"/>
      <c r="VUW129" s="421"/>
      <c r="VUX129" s="421"/>
      <c r="VUY129" s="421"/>
      <c r="VUZ129" s="421"/>
      <c r="VVA129" s="421"/>
      <c r="VVB129" s="421"/>
      <c r="VVC129" s="421"/>
      <c r="VVD129" s="421"/>
      <c r="VVE129" s="421"/>
      <c r="VVF129" s="421"/>
      <c r="VVG129" s="421"/>
      <c r="VVH129" s="421"/>
      <c r="VVI129" s="421"/>
      <c r="VVJ129" s="421"/>
      <c r="VVK129" s="421"/>
      <c r="VVL129" s="421"/>
      <c r="VVM129" s="421"/>
      <c r="VVN129" s="421"/>
      <c r="VVO129" s="421"/>
      <c r="VVP129" s="421"/>
      <c r="VVQ129" s="421"/>
      <c r="VVR129" s="421"/>
      <c r="VVS129" s="421"/>
      <c r="VVT129" s="421"/>
      <c r="VVU129" s="421"/>
      <c r="VVV129" s="421"/>
      <c r="VVW129" s="421"/>
      <c r="VVX129" s="421"/>
      <c r="VVY129" s="421"/>
      <c r="VVZ129" s="421"/>
      <c r="VWA129" s="421"/>
      <c r="VWB129" s="421"/>
      <c r="VWC129" s="421"/>
      <c r="VWD129" s="421"/>
      <c r="VWE129" s="421"/>
      <c r="VWF129" s="421"/>
      <c r="VWG129" s="421"/>
      <c r="VWH129" s="421"/>
      <c r="VWI129" s="421"/>
      <c r="VWJ129" s="421"/>
      <c r="VWK129" s="421"/>
      <c r="VWL129" s="421"/>
      <c r="VWM129" s="421"/>
      <c r="VWN129" s="421"/>
      <c r="VWO129" s="421"/>
      <c r="VWP129" s="421"/>
      <c r="VWQ129" s="421"/>
      <c r="VWR129" s="421"/>
      <c r="VWS129" s="421"/>
      <c r="VWT129" s="421"/>
      <c r="VWU129" s="421"/>
      <c r="VWV129" s="421"/>
      <c r="VWW129" s="421"/>
      <c r="VWX129" s="421"/>
      <c r="VWY129" s="421"/>
      <c r="VWZ129" s="421"/>
      <c r="VXA129" s="421"/>
      <c r="VXB129" s="421"/>
      <c r="VXC129" s="421"/>
      <c r="VXD129" s="421"/>
      <c r="VXE129" s="421"/>
      <c r="VXF129" s="421"/>
      <c r="VXG129" s="421"/>
      <c r="VXH129" s="421"/>
      <c r="VXI129" s="421"/>
      <c r="VXJ129" s="421"/>
      <c r="VXK129" s="421"/>
      <c r="VXL129" s="421"/>
      <c r="VXM129" s="421"/>
      <c r="VXN129" s="421"/>
      <c r="VXO129" s="421"/>
      <c r="VXP129" s="421"/>
      <c r="VXQ129" s="421"/>
      <c r="VXR129" s="421"/>
      <c r="VXS129" s="421"/>
      <c r="VXT129" s="421"/>
      <c r="VXU129" s="421"/>
      <c r="VXV129" s="421"/>
      <c r="VXW129" s="421"/>
      <c r="VXX129" s="421"/>
      <c r="VXY129" s="421"/>
      <c r="VXZ129" s="421"/>
      <c r="VYA129" s="421"/>
      <c r="VYB129" s="421"/>
      <c r="VYC129" s="421"/>
      <c r="VYD129" s="421"/>
      <c r="VYE129" s="421"/>
      <c r="VYF129" s="421"/>
      <c r="VYG129" s="421"/>
      <c r="VYH129" s="421"/>
      <c r="VYI129" s="421"/>
      <c r="VYJ129" s="421"/>
      <c r="VYK129" s="421"/>
      <c r="VYL129" s="421"/>
      <c r="VYM129" s="421"/>
      <c r="VYN129" s="421"/>
      <c r="VYO129" s="421"/>
      <c r="VYP129" s="421"/>
      <c r="VYQ129" s="421"/>
      <c r="VYR129" s="421"/>
      <c r="VYS129" s="421"/>
      <c r="VYT129" s="421"/>
      <c r="VYU129" s="421"/>
      <c r="VYV129" s="421"/>
      <c r="VYW129" s="421"/>
      <c r="VYX129" s="421"/>
      <c r="VYY129" s="421"/>
      <c r="VYZ129" s="421"/>
      <c r="VZA129" s="421"/>
      <c r="VZB129" s="421"/>
      <c r="VZC129" s="421"/>
      <c r="VZD129" s="421"/>
      <c r="VZE129" s="421"/>
      <c r="VZF129" s="421"/>
      <c r="VZG129" s="421"/>
      <c r="VZH129" s="421"/>
      <c r="VZI129" s="421"/>
      <c r="VZJ129" s="421"/>
      <c r="VZK129" s="421"/>
      <c r="VZL129" s="421"/>
      <c r="VZM129" s="421"/>
      <c r="VZR129" s="421"/>
      <c r="VZS129" s="421"/>
      <c r="VZT129" s="421"/>
      <c r="VZU129" s="421"/>
      <c r="VZV129" s="421"/>
      <c r="VZW129" s="421"/>
      <c r="VZX129" s="421"/>
      <c r="VZY129" s="421"/>
      <c r="VZZ129" s="421"/>
      <c r="WAA129" s="421"/>
      <c r="WAB129" s="421"/>
      <c r="WBT129" s="421"/>
      <c r="WBU129" s="421"/>
      <c r="WBV129" s="421"/>
      <c r="WBW129" s="421"/>
      <c r="WBX129" s="421"/>
      <c r="WBY129" s="421"/>
      <c r="WBZ129" s="421"/>
      <c r="WCA129" s="421"/>
      <c r="WCB129" s="421"/>
      <c r="WCC129" s="421"/>
      <c r="WCD129" s="421"/>
      <c r="WCE129" s="421"/>
      <c r="WCF129" s="421"/>
      <c r="WCG129" s="421"/>
      <c r="WCH129" s="421"/>
      <c r="WCI129" s="421"/>
      <c r="WCJ129" s="421"/>
      <c r="WCK129" s="421"/>
      <c r="WCL129" s="421"/>
      <c r="WCM129" s="421"/>
      <c r="WCN129" s="421"/>
      <c r="WCO129" s="421"/>
      <c r="WCP129" s="421"/>
      <c r="WCQ129" s="421"/>
      <c r="WCR129" s="421"/>
      <c r="WCS129" s="421"/>
      <c r="WCT129" s="421"/>
      <c r="WCU129" s="421"/>
      <c r="WCV129" s="421"/>
      <c r="WCW129" s="421"/>
      <c r="WCX129" s="421"/>
      <c r="WCY129" s="421"/>
      <c r="WCZ129" s="421"/>
      <c r="WDA129" s="421"/>
      <c r="WDB129" s="421"/>
      <c r="WDC129" s="421"/>
      <c r="WDD129" s="421"/>
      <c r="WDE129" s="421"/>
      <c r="WDF129" s="421"/>
      <c r="WDG129" s="421"/>
      <c r="WDH129" s="421"/>
      <c r="WDI129" s="421"/>
      <c r="WDJ129" s="421"/>
      <c r="WDK129" s="421"/>
      <c r="WDL129" s="421"/>
      <c r="WDM129" s="421"/>
      <c r="WDN129" s="421"/>
      <c r="WDO129" s="421"/>
      <c r="WDP129" s="421"/>
      <c r="WDQ129" s="421"/>
      <c r="WDR129" s="421"/>
      <c r="WDS129" s="421"/>
      <c r="WDT129" s="421"/>
      <c r="WDU129" s="421"/>
      <c r="WDV129" s="421"/>
      <c r="WDW129" s="421"/>
      <c r="WDX129" s="421"/>
      <c r="WDY129" s="421"/>
      <c r="WDZ129" s="421"/>
      <c r="WEA129" s="421"/>
      <c r="WEB129" s="421"/>
      <c r="WEC129" s="421"/>
      <c r="WED129" s="421"/>
      <c r="WEE129" s="421"/>
      <c r="WEF129" s="421"/>
      <c r="WEG129" s="421"/>
      <c r="WEH129" s="421"/>
      <c r="WEI129" s="421"/>
      <c r="WEJ129" s="421"/>
      <c r="WEK129" s="421"/>
      <c r="WEL129" s="421"/>
      <c r="WEM129" s="421"/>
      <c r="WEN129" s="421"/>
      <c r="WEO129" s="421"/>
      <c r="WEP129" s="421"/>
      <c r="WEQ129" s="421"/>
      <c r="WER129" s="421"/>
      <c r="WES129" s="421"/>
      <c r="WET129" s="421"/>
      <c r="WEU129" s="421"/>
      <c r="WEV129" s="421"/>
      <c r="WEW129" s="421"/>
      <c r="WEX129" s="421"/>
      <c r="WEY129" s="421"/>
      <c r="WEZ129" s="421"/>
      <c r="WFA129" s="421"/>
      <c r="WFB129" s="421"/>
      <c r="WFC129" s="421"/>
      <c r="WFD129" s="421"/>
      <c r="WFE129" s="421"/>
      <c r="WFF129" s="421"/>
      <c r="WFG129" s="421"/>
      <c r="WFH129" s="421"/>
      <c r="WFI129" s="421"/>
      <c r="WFJ129" s="421"/>
      <c r="WFK129" s="421"/>
      <c r="WFL129" s="421"/>
      <c r="WFM129" s="421"/>
      <c r="WFN129" s="421"/>
      <c r="WFO129" s="421"/>
      <c r="WFP129" s="421"/>
      <c r="WFQ129" s="421"/>
      <c r="WFR129" s="421"/>
      <c r="WFS129" s="421"/>
      <c r="WFT129" s="421"/>
      <c r="WFU129" s="421"/>
      <c r="WFV129" s="421"/>
      <c r="WFW129" s="421"/>
      <c r="WFX129" s="421"/>
      <c r="WFY129" s="421"/>
      <c r="WFZ129" s="421"/>
      <c r="WGA129" s="421"/>
      <c r="WGB129" s="421"/>
      <c r="WGC129" s="421"/>
      <c r="WGD129" s="421"/>
      <c r="WGE129" s="421"/>
      <c r="WGF129" s="421"/>
      <c r="WGG129" s="421"/>
      <c r="WGH129" s="421"/>
      <c r="WGI129" s="421"/>
      <c r="WGJ129" s="421"/>
      <c r="WGK129" s="421"/>
      <c r="WGL129" s="421"/>
      <c r="WGM129" s="421"/>
      <c r="WGN129" s="421"/>
      <c r="WGO129" s="421"/>
      <c r="WGP129" s="421"/>
      <c r="WGQ129" s="421"/>
      <c r="WGR129" s="421"/>
      <c r="WGS129" s="421"/>
      <c r="WGT129" s="421"/>
      <c r="WGU129" s="421"/>
      <c r="WGV129" s="421"/>
      <c r="WGW129" s="421"/>
      <c r="WGX129" s="421"/>
      <c r="WGY129" s="421"/>
      <c r="WGZ129" s="421"/>
      <c r="WHA129" s="421"/>
      <c r="WHB129" s="421"/>
      <c r="WHC129" s="421"/>
      <c r="WHD129" s="421"/>
      <c r="WHE129" s="421"/>
      <c r="WHF129" s="421"/>
      <c r="WHG129" s="421"/>
      <c r="WHH129" s="421"/>
      <c r="WHI129" s="421"/>
      <c r="WHJ129" s="421"/>
      <c r="WHK129" s="421"/>
      <c r="WHL129" s="421"/>
      <c r="WHM129" s="421"/>
      <c r="WHN129" s="421"/>
      <c r="WHO129" s="421"/>
      <c r="WHP129" s="421"/>
      <c r="WHQ129" s="421"/>
      <c r="WHR129" s="421"/>
      <c r="WHS129" s="421"/>
      <c r="WHT129" s="421"/>
      <c r="WHU129" s="421"/>
      <c r="WHV129" s="421"/>
      <c r="WHW129" s="421"/>
      <c r="WHX129" s="421"/>
      <c r="WHY129" s="421"/>
      <c r="WHZ129" s="421"/>
      <c r="WIA129" s="421"/>
      <c r="WIB129" s="421"/>
      <c r="WIC129" s="421"/>
      <c r="WID129" s="421"/>
      <c r="WIE129" s="421"/>
      <c r="WIF129" s="421"/>
      <c r="WIG129" s="421"/>
      <c r="WIH129" s="421"/>
      <c r="WII129" s="421"/>
      <c r="WIJ129" s="421"/>
      <c r="WIK129" s="421"/>
      <c r="WIL129" s="421"/>
      <c r="WIM129" s="421"/>
      <c r="WIN129" s="421"/>
      <c r="WIO129" s="421"/>
      <c r="WIP129" s="421"/>
      <c r="WIQ129" s="421"/>
      <c r="WIR129" s="421"/>
      <c r="WIS129" s="421"/>
      <c r="WIT129" s="421"/>
      <c r="WIU129" s="421"/>
      <c r="WIV129" s="421"/>
      <c r="WIW129" s="421"/>
      <c r="WIX129" s="421"/>
      <c r="WIY129" s="421"/>
      <c r="WIZ129" s="421"/>
      <c r="WJA129" s="421"/>
      <c r="WJB129" s="421"/>
      <c r="WJC129" s="421"/>
      <c r="WJD129" s="421"/>
      <c r="WJE129" s="421"/>
      <c r="WJF129" s="421"/>
      <c r="WJG129" s="421"/>
      <c r="WJH129" s="421"/>
      <c r="WJI129" s="421"/>
      <c r="WJN129" s="421"/>
      <c r="WJO129" s="421"/>
      <c r="WJP129" s="421"/>
      <c r="WJQ129" s="421"/>
      <c r="WJR129" s="421"/>
      <c r="WJS129" s="421"/>
      <c r="WJT129" s="421"/>
      <c r="WJU129" s="421"/>
      <c r="WJV129" s="421"/>
      <c r="WJW129" s="421"/>
      <c r="WJX129" s="421"/>
      <c r="WLP129" s="421"/>
      <c r="WLQ129" s="421"/>
      <c r="WLR129" s="421"/>
      <c r="WLS129" s="421"/>
      <c r="WLT129" s="421"/>
      <c r="WLU129" s="421"/>
      <c r="WLV129" s="421"/>
      <c r="WLW129" s="421"/>
      <c r="WLX129" s="421"/>
      <c r="WLY129" s="421"/>
      <c r="WLZ129" s="421"/>
      <c r="WMA129" s="421"/>
      <c r="WMB129" s="421"/>
      <c r="WMC129" s="421"/>
      <c r="WMD129" s="421"/>
      <c r="WME129" s="421"/>
      <c r="WMF129" s="421"/>
      <c r="WMG129" s="421"/>
      <c r="WMH129" s="421"/>
      <c r="WMI129" s="421"/>
      <c r="WMJ129" s="421"/>
      <c r="WMK129" s="421"/>
      <c r="WML129" s="421"/>
      <c r="WMM129" s="421"/>
      <c r="WMN129" s="421"/>
      <c r="WMO129" s="421"/>
      <c r="WMP129" s="421"/>
      <c r="WMQ129" s="421"/>
      <c r="WMR129" s="421"/>
      <c r="WMS129" s="421"/>
      <c r="WMT129" s="421"/>
      <c r="WMU129" s="421"/>
      <c r="WMV129" s="421"/>
      <c r="WMW129" s="421"/>
      <c r="WMX129" s="421"/>
      <c r="WMY129" s="421"/>
      <c r="WMZ129" s="421"/>
      <c r="WNA129" s="421"/>
      <c r="WNB129" s="421"/>
      <c r="WNC129" s="421"/>
      <c r="WND129" s="421"/>
      <c r="WNE129" s="421"/>
      <c r="WNF129" s="421"/>
      <c r="WNG129" s="421"/>
      <c r="WNH129" s="421"/>
      <c r="WNI129" s="421"/>
      <c r="WNJ129" s="421"/>
      <c r="WNK129" s="421"/>
      <c r="WNL129" s="421"/>
      <c r="WNM129" s="421"/>
      <c r="WNN129" s="421"/>
      <c r="WNO129" s="421"/>
      <c r="WNP129" s="421"/>
      <c r="WNQ129" s="421"/>
      <c r="WNR129" s="421"/>
      <c r="WNS129" s="421"/>
      <c r="WNT129" s="421"/>
      <c r="WNU129" s="421"/>
      <c r="WNV129" s="421"/>
      <c r="WNW129" s="421"/>
      <c r="WNX129" s="421"/>
      <c r="WNY129" s="421"/>
      <c r="WNZ129" s="421"/>
      <c r="WOA129" s="421"/>
      <c r="WOB129" s="421"/>
      <c r="WOC129" s="421"/>
      <c r="WOD129" s="421"/>
      <c r="WOE129" s="421"/>
      <c r="WOF129" s="421"/>
      <c r="WOG129" s="421"/>
      <c r="WOH129" s="421"/>
      <c r="WOI129" s="421"/>
      <c r="WOJ129" s="421"/>
      <c r="WOK129" s="421"/>
      <c r="WOL129" s="421"/>
      <c r="WOM129" s="421"/>
      <c r="WON129" s="421"/>
      <c r="WOO129" s="421"/>
      <c r="WOP129" s="421"/>
      <c r="WOQ129" s="421"/>
      <c r="WOR129" s="421"/>
      <c r="WOS129" s="421"/>
      <c r="WOT129" s="421"/>
      <c r="WOU129" s="421"/>
      <c r="WOV129" s="421"/>
      <c r="WOW129" s="421"/>
      <c r="WOX129" s="421"/>
      <c r="WOY129" s="421"/>
      <c r="WOZ129" s="421"/>
      <c r="WPA129" s="421"/>
      <c r="WPB129" s="421"/>
      <c r="WPC129" s="421"/>
      <c r="WPD129" s="421"/>
      <c r="WPE129" s="421"/>
      <c r="WPF129" s="421"/>
      <c r="WPG129" s="421"/>
      <c r="WPH129" s="421"/>
      <c r="WPI129" s="421"/>
      <c r="WPJ129" s="421"/>
      <c r="WPK129" s="421"/>
      <c r="WPL129" s="421"/>
      <c r="WPM129" s="421"/>
      <c r="WPN129" s="421"/>
      <c r="WPO129" s="421"/>
      <c r="WPP129" s="421"/>
      <c r="WPQ129" s="421"/>
      <c r="WPR129" s="421"/>
      <c r="WPS129" s="421"/>
      <c r="WPT129" s="421"/>
      <c r="WPU129" s="421"/>
      <c r="WPV129" s="421"/>
      <c r="WPW129" s="421"/>
      <c r="WPX129" s="421"/>
      <c r="WPY129" s="421"/>
      <c r="WPZ129" s="421"/>
      <c r="WQA129" s="421"/>
      <c r="WQB129" s="421"/>
      <c r="WQC129" s="421"/>
      <c r="WQD129" s="421"/>
      <c r="WQE129" s="421"/>
      <c r="WQF129" s="421"/>
      <c r="WQG129" s="421"/>
      <c r="WQH129" s="421"/>
      <c r="WQI129" s="421"/>
      <c r="WQJ129" s="421"/>
      <c r="WQK129" s="421"/>
      <c r="WQL129" s="421"/>
      <c r="WQM129" s="421"/>
      <c r="WQN129" s="421"/>
      <c r="WQO129" s="421"/>
      <c r="WQP129" s="421"/>
      <c r="WQQ129" s="421"/>
      <c r="WQR129" s="421"/>
      <c r="WQS129" s="421"/>
      <c r="WQT129" s="421"/>
      <c r="WQU129" s="421"/>
      <c r="WQV129" s="421"/>
      <c r="WQW129" s="421"/>
      <c r="WQX129" s="421"/>
      <c r="WQY129" s="421"/>
      <c r="WQZ129" s="421"/>
      <c r="WRA129" s="421"/>
      <c r="WRB129" s="421"/>
      <c r="WRC129" s="421"/>
      <c r="WRD129" s="421"/>
      <c r="WRE129" s="421"/>
      <c r="WRF129" s="421"/>
      <c r="WRG129" s="421"/>
      <c r="WRH129" s="421"/>
      <c r="WRI129" s="421"/>
      <c r="WRJ129" s="421"/>
      <c r="WRK129" s="421"/>
      <c r="WRL129" s="421"/>
      <c r="WRM129" s="421"/>
      <c r="WRN129" s="421"/>
      <c r="WRO129" s="421"/>
      <c r="WRP129" s="421"/>
      <c r="WRQ129" s="421"/>
      <c r="WRR129" s="421"/>
      <c r="WRS129" s="421"/>
      <c r="WRT129" s="421"/>
      <c r="WRU129" s="421"/>
      <c r="WRV129" s="421"/>
      <c r="WRW129" s="421"/>
      <c r="WRX129" s="421"/>
      <c r="WRY129" s="421"/>
      <c r="WRZ129" s="421"/>
      <c r="WSA129" s="421"/>
      <c r="WSB129" s="421"/>
      <c r="WSC129" s="421"/>
      <c r="WSD129" s="421"/>
      <c r="WSE129" s="421"/>
      <c r="WSF129" s="421"/>
      <c r="WSG129" s="421"/>
      <c r="WSH129" s="421"/>
      <c r="WSI129" s="421"/>
      <c r="WSJ129" s="421"/>
      <c r="WSK129" s="421"/>
      <c r="WSL129" s="421"/>
      <c r="WSM129" s="421"/>
      <c r="WSN129" s="421"/>
      <c r="WSO129" s="421"/>
      <c r="WSP129" s="421"/>
      <c r="WSQ129" s="421"/>
      <c r="WSR129" s="421"/>
      <c r="WSS129" s="421"/>
      <c r="WST129" s="421"/>
      <c r="WSU129" s="421"/>
      <c r="WSV129" s="421"/>
      <c r="WSW129" s="421"/>
      <c r="WSX129" s="421"/>
      <c r="WSY129" s="421"/>
      <c r="WSZ129" s="421"/>
      <c r="WTA129" s="421"/>
      <c r="WTB129" s="421"/>
      <c r="WTC129" s="421"/>
      <c r="WTD129" s="421"/>
      <c r="WTE129" s="421"/>
      <c r="WTJ129" s="421"/>
      <c r="WTK129" s="421"/>
      <c r="WTL129" s="421"/>
      <c r="WTM129" s="421"/>
      <c r="WTN129" s="421"/>
      <c r="WTO129" s="421"/>
      <c r="WTP129" s="421"/>
      <c r="WTQ129" s="421"/>
      <c r="WTR129" s="421"/>
      <c r="WTS129" s="421"/>
      <c r="WTT129" s="421"/>
      <c r="WVL129" s="421"/>
      <c r="WVM129" s="421"/>
      <c r="WVN129" s="421"/>
      <c r="WVO129" s="421"/>
      <c r="WVP129" s="421"/>
      <c r="WVQ129" s="421"/>
      <c r="WVR129" s="421"/>
      <c r="WVS129" s="421"/>
      <c r="WVT129" s="421"/>
      <c r="WVU129" s="421"/>
      <c r="WVV129" s="421"/>
      <c r="WVW129" s="421"/>
      <c r="WVX129" s="421"/>
      <c r="WVY129" s="421"/>
      <c r="WVZ129" s="421"/>
      <c r="WWA129" s="421"/>
      <c r="WWB129" s="421"/>
      <c r="WWC129" s="421"/>
      <c r="WWD129" s="421"/>
      <c r="WWE129" s="421"/>
      <c r="WWF129" s="421"/>
      <c r="WWG129" s="421"/>
      <c r="WWH129" s="421"/>
      <c r="WWI129" s="421"/>
      <c r="WWJ129" s="421"/>
      <c r="WWK129" s="421"/>
      <c r="WWL129" s="421"/>
      <c r="WWM129" s="421"/>
      <c r="WWN129" s="421"/>
      <c r="WWO129" s="421"/>
      <c r="WWP129" s="421"/>
      <c r="WWQ129" s="421"/>
      <c r="WWR129" s="421"/>
      <c r="WWS129" s="421"/>
      <c r="WWT129" s="421"/>
      <c r="WWU129" s="421"/>
      <c r="WWV129" s="421"/>
      <c r="WWW129" s="421"/>
      <c r="WWX129" s="421"/>
      <c r="WWY129" s="421"/>
      <c r="WWZ129" s="421"/>
      <c r="WXA129" s="421"/>
      <c r="WXB129" s="421"/>
      <c r="WXC129" s="421"/>
      <c r="WXD129" s="421"/>
      <c r="WXE129" s="421"/>
      <c r="WXF129" s="421"/>
      <c r="WXG129" s="421"/>
      <c r="WXH129" s="421"/>
      <c r="WXI129" s="421"/>
      <c r="WXJ129" s="421"/>
      <c r="WXK129" s="421"/>
      <c r="WXL129" s="421"/>
      <c r="WXM129" s="421"/>
      <c r="WXN129" s="421"/>
      <c r="WXO129" s="421"/>
      <c r="WXP129" s="421"/>
      <c r="WXQ129" s="421"/>
      <c r="WXR129" s="421"/>
      <c r="WXS129" s="421"/>
      <c r="WXT129" s="421"/>
      <c r="WXU129" s="421"/>
      <c r="WXV129" s="421"/>
      <c r="WXW129" s="421"/>
      <c r="WXX129" s="421"/>
      <c r="WXY129" s="421"/>
      <c r="WXZ129" s="421"/>
      <c r="WYA129" s="421"/>
      <c r="WYB129" s="421"/>
      <c r="WYC129" s="421"/>
      <c r="WYD129" s="421"/>
      <c r="WYE129" s="421"/>
      <c r="WYF129" s="421"/>
      <c r="WYG129" s="421"/>
      <c r="WYH129" s="421"/>
      <c r="WYI129" s="421"/>
      <c r="WYJ129" s="421"/>
      <c r="WYK129" s="421"/>
      <c r="WYL129" s="421"/>
      <c r="WYM129" s="421"/>
      <c r="WYN129" s="421"/>
      <c r="WYO129" s="421"/>
      <c r="WYP129" s="421"/>
      <c r="WYQ129" s="421"/>
      <c r="WYR129" s="421"/>
      <c r="WYS129" s="421"/>
      <c r="WYT129" s="421"/>
      <c r="WYU129" s="421"/>
      <c r="WYV129" s="421"/>
      <c r="WYW129" s="421"/>
      <c r="WYX129" s="421"/>
      <c r="WYY129" s="421"/>
      <c r="WYZ129" s="421"/>
      <c r="WZA129" s="421"/>
      <c r="WZB129" s="421"/>
      <c r="WZC129" s="421"/>
      <c r="WZD129" s="421"/>
      <c r="WZE129" s="421"/>
      <c r="WZF129" s="421"/>
      <c r="WZG129" s="421"/>
      <c r="WZH129" s="421"/>
      <c r="WZI129" s="421"/>
      <c r="WZJ129" s="421"/>
      <c r="WZK129" s="421"/>
      <c r="WZL129" s="421"/>
      <c r="WZM129" s="421"/>
      <c r="WZN129" s="421"/>
      <c r="WZO129" s="421"/>
      <c r="WZP129" s="421"/>
      <c r="WZQ129" s="421"/>
      <c r="WZR129" s="421"/>
      <c r="WZS129" s="421"/>
      <c r="WZT129" s="421"/>
      <c r="WZU129" s="421"/>
      <c r="WZV129" s="421"/>
      <c r="WZW129" s="421"/>
      <c r="WZX129" s="421"/>
      <c r="WZY129" s="421"/>
      <c r="WZZ129" s="421"/>
      <c r="XAA129" s="421"/>
      <c r="XAB129" s="421"/>
      <c r="XAC129" s="421"/>
      <c r="XAD129" s="421"/>
      <c r="XAE129" s="421"/>
      <c r="XAF129" s="421"/>
      <c r="XAG129" s="421"/>
      <c r="XAH129" s="421"/>
      <c r="XAI129" s="421"/>
      <c r="XAJ129" s="421"/>
      <c r="XAK129" s="421"/>
      <c r="XAL129" s="421"/>
      <c r="XAM129" s="421"/>
      <c r="XAN129" s="421"/>
      <c r="XAO129" s="421"/>
      <c r="XAP129" s="421"/>
      <c r="XAQ129" s="421"/>
      <c r="XAR129" s="421"/>
      <c r="XAS129" s="421"/>
      <c r="XAT129" s="421"/>
      <c r="XAU129" s="421"/>
      <c r="XAV129" s="421"/>
      <c r="XAW129" s="421"/>
      <c r="XAX129" s="421"/>
      <c r="XAY129" s="421"/>
      <c r="XAZ129" s="421"/>
      <c r="XBA129" s="421"/>
      <c r="XBB129" s="421"/>
      <c r="XBC129" s="421"/>
      <c r="XBD129" s="421"/>
      <c r="XBE129" s="421"/>
      <c r="XBF129" s="421"/>
      <c r="XBG129" s="421"/>
      <c r="XBH129" s="421"/>
      <c r="XBI129" s="421"/>
      <c r="XBJ129" s="421"/>
      <c r="XBK129" s="421"/>
      <c r="XBL129" s="421"/>
      <c r="XBM129" s="421"/>
      <c r="XBN129" s="421"/>
      <c r="XBO129" s="421"/>
      <c r="XBP129" s="421"/>
      <c r="XBQ129" s="421"/>
      <c r="XBR129" s="421"/>
      <c r="XBS129" s="421"/>
      <c r="XBT129" s="421"/>
      <c r="XBU129" s="421"/>
      <c r="XBV129" s="421"/>
      <c r="XBW129" s="421"/>
      <c r="XBX129" s="421"/>
      <c r="XBY129" s="421"/>
      <c r="XBZ129" s="421"/>
      <c r="XCA129" s="421"/>
      <c r="XCB129" s="421"/>
      <c r="XCC129" s="421"/>
      <c r="XCD129" s="421"/>
      <c r="XCE129" s="421"/>
      <c r="XCF129" s="421"/>
      <c r="XCG129" s="421"/>
      <c r="XCH129" s="421"/>
      <c r="XCI129" s="421"/>
      <c r="XCJ129" s="421"/>
      <c r="XCK129" s="421"/>
      <c r="XCL129" s="421"/>
      <c r="XCM129" s="421"/>
      <c r="XCN129" s="421"/>
      <c r="XCO129" s="421"/>
      <c r="XCP129" s="421"/>
      <c r="XCQ129" s="421"/>
      <c r="XCR129" s="421"/>
      <c r="XCS129" s="421"/>
      <c r="XCT129" s="421"/>
      <c r="XCU129" s="421"/>
      <c r="XCV129" s="421"/>
      <c r="XCW129" s="421"/>
      <c r="XCX129" s="421"/>
      <c r="XCY129" s="421"/>
      <c r="XCZ129" s="421"/>
      <c r="XDA129" s="421"/>
      <c r="XDB129" s="421"/>
      <c r="XDC129" s="421"/>
      <c r="XDD129" s="421"/>
      <c r="XDE129" s="421"/>
      <c r="XDF129" s="421"/>
      <c r="XDG129" s="421"/>
      <c r="XDH129" s="421"/>
      <c r="XDI129" s="421"/>
      <c r="XDJ129" s="421"/>
      <c r="XDK129" s="421"/>
      <c r="XDL129" s="421"/>
      <c r="XDM129" s="421"/>
      <c r="XDN129" s="421"/>
      <c r="XDO129" s="421"/>
      <c r="XDP129" s="421"/>
      <c r="XDQ129" s="421"/>
      <c r="XDR129" s="421"/>
      <c r="XDS129" s="421"/>
      <c r="XDT129" s="421"/>
      <c r="XDU129" s="421"/>
      <c r="XDV129" s="421"/>
      <c r="XDW129" s="421"/>
      <c r="XDX129" s="421"/>
      <c r="XDY129" s="421"/>
      <c r="XDZ129" s="421"/>
      <c r="XEA129" s="421"/>
      <c r="XEB129" s="421"/>
      <c r="XEC129" s="421"/>
      <c r="XED129" s="421"/>
      <c r="XEE129" s="421"/>
      <c r="XEF129" s="421"/>
      <c r="XEG129" s="421"/>
      <c r="XEH129" s="421"/>
      <c r="XEI129" s="421"/>
      <c r="XEJ129" s="421"/>
      <c r="XEK129" s="421"/>
      <c r="XEL129" s="421"/>
      <c r="XEM129" s="421"/>
    </row>
    <row r="130" spans="1:984 1028:2008 2052:3032 3076:4056 4100:5080 5124:6104 6148:7128 7172:8152 8196:9176 9220:10200 10244:11224 11268:12248 12292:13272 13316:14296 14340:15320 15364:16367" ht="31.5" x14ac:dyDescent="0.25">
      <c r="A130" s="54">
        <v>127</v>
      </c>
      <c r="B130" s="54" t="s">
        <v>4471</v>
      </c>
      <c r="C130" s="55" t="s">
        <v>4469</v>
      </c>
      <c r="D130" s="55" t="s">
        <v>6416</v>
      </c>
      <c r="E130" s="55" t="s">
        <v>6426</v>
      </c>
      <c r="F130" s="430">
        <v>18000</v>
      </c>
      <c r="G130" s="217">
        <v>10800</v>
      </c>
      <c r="H130" s="217">
        <v>12600</v>
      </c>
      <c r="I130" s="217">
        <v>19800</v>
      </c>
      <c r="J130" s="217">
        <v>13860</v>
      </c>
      <c r="K130" s="217">
        <v>11880</v>
      </c>
      <c r="L130" s="431">
        <v>1.1000000000000001</v>
      </c>
      <c r="M130" s="419">
        <v>1.1000000000000001</v>
      </c>
      <c r="N130" s="419">
        <v>1.1000000000000001</v>
      </c>
    </row>
    <row r="131" spans="1:984 1028:2008 2052:3032 3076:4056 4100:5080 5124:6104 6148:7128 7172:8152 8196:9176 9220:10200 10244:11224 11268:12248 12292:13272 13316:14296 14340:15320 15364:16367" ht="85.5" customHeight="1" x14ac:dyDescent="0.25">
      <c r="A131" s="54">
        <v>128</v>
      </c>
      <c r="B131" s="54" t="s">
        <v>20</v>
      </c>
      <c r="C131" s="476" t="s">
        <v>6550</v>
      </c>
      <c r="D131" s="477"/>
      <c r="E131" s="478"/>
      <c r="F131" s="174">
        <v>8000</v>
      </c>
      <c r="G131" s="217">
        <v>5600</v>
      </c>
      <c r="H131" s="217">
        <v>4800</v>
      </c>
      <c r="I131" s="174">
        <v>9900</v>
      </c>
      <c r="J131" s="217">
        <v>6930</v>
      </c>
      <c r="K131" s="217">
        <v>5940</v>
      </c>
      <c r="L131" s="419">
        <v>1.2375</v>
      </c>
      <c r="M131" s="419">
        <v>1.2375</v>
      </c>
      <c r="N131" s="419">
        <v>1.2375</v>
      </c>
    </row>
    <row r="132" spans="1:984 1028:2008 2052:3032 3076:4056 4100:5080 5124:6104 6148:7128 7172:8152 8196:9176 9220:10200 10244:11224 11268:12248 12292:13272 13316:14296 14340:15320 15364:16367" ht="85.5" customHeight="1" x14ac:dyDescent="0.25">
      <c r="A132" s="54">
        <v>129</v>
      </c>
      <c r="B132" s="54" t="s">
        <v>21</v>
      </c>
      <c r="C132" s="476" t="s">
        <v>6551</v>
      </c>
      <c r="D132" s="477"/>
      <c r="E132" s="478"/>
      <c r="F132" s="174">
        <v>4600</v>
      </c>
      <c r="G132" s="217">
        <v>3220</v>
      </c>
      <c r="H132" s="217">
        <v>2760</v>
      </c>
      <c r="I132" s="174">
        <v>7900</v>
      </c>
      <c r="J132" s="217">
        <v>5530</v>
      </c>
      <c r="K132" s="217">
        <v>4740</v>
      </c>
      <c r="L132" s="419">
        <v>1.7173913043478262</v>
      </c>
      <c r="M132" s="419">
        <v>1.7173913043478262</v>
      </c>
      <c r="N132" s="419">
        <v>1.7173913043478262</v>
      </c>
    </row>
    <row r="133" spans="1:984 1028:2008 2052:3032 3076:4056 4100:5080 5124:6104 6148:7128 7172:8152 8196:9176 9220:10200 10244:11224 11268:12248 12292:13272 13316:14296 14340:15320 15364:16367" ht="85.5" customHeight="1" x14ac:dyDescent="0.25">
      <c r="A133" s="54">
        <v>130</v>
      </c>
      <c r="B133" s="54" t="s">
        <v>22</v>
      </c>
      <c r="C133" s="476" t="s">
        <v>6552</v>
      </c>
      <c r="D133" s="477"/>
      <c r="E133" s="478"/>
      <c r="F133" s="174">
        <v>3300</v>
      </c>
      <c r="G133" s="217">
        <v>2310</v>
      </c>
      <c r="H133" s="217">
        <v>1980</v>
      </c>
      <c r="I133" s="174">
        <v>5900</v>
      </c>
      <c r="J133" s="217">
        <v>4130</v>
      </c>
      <c r="K133" s="217">
        <v>3540</v>
      </c>
      <c r="L133" s="419">
        <v>1.7878787878787878</v>
      </c>
      <c r="M133" s="419">
        <v>1.7878787878787878</v>
      </c>
      <c r="N133" s="419">
        <v>1.7878787878787878</v>
      </c>
    </row>
    <row r="134" spans="1:984 1028:2008 2052:3032 3076:4056 4100:5080 5124:6104 6148:7128 7172:8152 8196:9176 9220:10200 10244:11224 11268:12248 12292:13272 13316:14296 14340:15320 15364:16367" ht="85.5" customHeight="1" x14ac:dyDescent="0.25">
      <c r="A134" s="54">
        <v>131</v>
      </c>
      <c r="B134" s="54" t="s">
        <v>92</v>
      </c>
      <c r="C134" s="476" t="s">
        <v>6553</v>
      </c>
      <c r="D134" s="477"/>
      <c r="E134" s="478"/>
      <c r="F134" s="174">
        <v>8000</v>
      </c>
      <c r="G134" s="217">
        <v>5600</v>
      </c>
      <c r="H134" s="217">
        <v>4800</v>
      </c>
      <c r="I134" s="174">
        <v>8000</v>
      </c>
      <c r="J134" s="217">
        <v>5600</v>
      </c>
      <c r="K134" s="217">
        <v>4800</v>
      </c>
      <c r="L134" s="170">
        <v>1</v>
      </c>
      <c r="M134" s="170">
        <v>1</v>
      </c>
      <c r="N134" s="170">
        <v>1</v>
      </c>
      <c r="O134" s="421"/>
      <c r="P134" s="421"/>
      <c r="Q134" s="421"/>
      <c r="R134" s="421"/>
      <c r="S134" s="421"/>
      <c r="T134" s="421"/>
      <c r="U134" s="421"/>
      <c r="V134" s="421"/>
      <c r="W134" s="421"/>
      <c r="X134" s="421"/>
      <c r="Y134" s="421"/>
      <c r="Z134" s="421"/>
      <c r="AA134" s="421"/>
      <c r="AB134" s="421"/>
      <c r="AC134" s="421"/>
      <c r="AD134" s="421"/>
      <c r="AE134" s="421"/>
      <c r="AF134" s="421"/>
      <c r="AG134" s="421"/>
      <c r="AH134" s="421"/>
      <c r="AI134" s="421"/>
      <c r="AJ134" s="421"/>
      <c r="AK134" s="421"/>
      <c r="AL134" s="421"/>
      <c r="AM134" s="421"/>
      <c r="AN134" s="421"/>
      <c r="AO134" s="421"/>
      <c r="AP134" s="421"/>
      <c r="AQ134" s="421"/>
      <c r="AR134" s="421"/>
      <c r="AS134" s="421"/>
      <c r="AT134" s="421"/>
      <c r="AU134" s="421"/>
      <c r="AV134" s="421"/>
      <c r="AW134" s="421"/>
      <c r="AX134" s="421"/>
      <c r="AY134" s="421"/>
      <c r="AZ134" s="421"/>
      <c r="BA134" s="421"/>
      <c r="BB134" s="421"/>
      <c r="BC134" s="421"/>
      <c r="BD134" s="421"/>
      <c r="BE134" s="421"/>
      <c r="BF134" s="421"/>
      <c r="BG134" s="421"/>
      <c r="BH134" s="421"/>
      <c r="BI134" s="421"/>
      <c r="BJ134" s="421"/>
      <c r="BK134" s="421"/>
      <c r="BL134" s="421"/>
      <c r="BM134" s="421"/>
      <c r="BN134" s="421"/>
      <c r="BO134" s="421"/>
      <c r="BP134" s="421"/>
      <c r="BQ134" s="421"/>
      <c r="BR134" s="421"/>
      <c r="BS134" s="421"/>
      <c r="BT134" s="421"/>
      <c r="BU134" s="421"/>
      <c r="BV134" s="421"/>
      <c r="BW134" s="421"/>
      <c r="BX134" s="421"/>
      <c r="BY134" s="421"/>
      <c r="BZ134" s="421"/>
      <c r="CA134" s="421"/>
      <c r="CB134" s="421"/>
      <c r="CC134" s="421"/>
      <c r="CD134" s="421"/>
      <c r="CE134" s="421"/>
      <c r="CF134" s="421"/>
      <c r="CG134" s="421"/>
      <c r="CH134" s="421"/>
      <c r="CI134" s="421"/>
      <c r="CJ134" s="421"/>
      <c r="CK134" s="421"/>
      <c r="CL134" s="421"/>
      <c r="CM134" s="421"/>
      <c r="CN134" s="421"/>
      <c r="CO134" s="421"/>
      <c r="CP134" s="421"/>
      <c r="CQ134" s="421"/>
      <c r="CR134" s="421"/>
      <c r="CS134" s="421"/>
      <c r="CT134" s="421"/>
      <c r="CU134" s="421"/>
      <c r="CV134" s="421"/>
      <c r="CW134" s="421"/>
      <c r="CX134" s="421"/>
      <c r="CY134" s="421"/>
      <c r="CZ134" s="421"/>
      <c r="DA134" s="421"/>
      <c r="DB134" s="421"/>
      <c r="DC134" s="421"/>
      <c r="DD134" s="421"/>
      <c r="DE134" s="421"/>
      <c r="DF134" s="421"/>
      <c r="DG134" s="421"/>
      <c r="DH134" s="421"/>
      <c r="DI134" s="421"/>
      <c r="DJ134" s="421"/>
      <c r="DK134" s="421"/>
      <c r="DL134" s="421"/>
      <c r="DM134" s="421"/>
      <c r="DN134" s="421"/>
      <c r="DO134" s="421"/>
      <c r="DP134" s="421"/>
      <c r="DQ134" s="421"/>
      <c r="DR134" s="421"/>
      <c r="DS134" s="421"/>
      <c r="DT134" s="421"/>
      <c r="DU134" s="421"/>
      <c r="DV134" s="421"/>
      <c r="DW134" s="421"/>
      <c r="DX134" s="421"/>
      <c r="DY134" s="421"/>
      <c r="DZ134" s="421"/>
      <c r="EA134" s="421"/>
      <c r="EB134" s="421"/>
      <c r="EC134" s="421"/>
      <c r="ED134" s="421"/>
      <c r="EE134" s="421"/>
      <c r="EF134" s="421"/>
      <c r="EG134" s="421"/>
      <c r="EH134" s="421"/>
      <c r="EI134" s="421"/>
      <c r="EJ134" s="421"/>
      <c r="EK134" s="421"/>
      <c r="EL134" s="421"/>
      <c r="EM134" s="421"/>
      <c r="EN134" s="421"/>
      <c r="EO134" s="421"/>
      <c r="EP134" s="421"/>
      <c r="EQ134" s="421"/>
      <c r="ER134" s="421"/>
      <c r="ES134" s="421"/>
      <c r="ET134" s="421"/>
      <c r="EU134" s="421"/>
      <c r="EV134" s="421"/>
      <c r="EW134" s="421"/>
      <c r="EX134" s="421"/>
      <c r="EY134" s="421"/>
      <c r="EZ134" s="421"/>
      <c r="FA134" s="421"/>
      <c r="FB134" s="421"/>
      <c r="FC134" s="421"/>
      <c r="FD134" s="421"/>
      <c r="FE134" s="421"/>
      <c r="FF134" s="421"/>
      <c r="FG134" s="421"/>
      <c r="FH134" s="421"/>
      <c r="FI134" s="421"/>
      <c r="FJ134" s="421"/>
      <c r="FK134" s="421"/>
      <c r="FL134" s="421"/>
      <c r="FM134" s="421"/>
      <c r="FN134" s="421"/>
      <c r="FO134" s="421"/>
      <c r="FP134" s="421"/>
      <c r="FQ134" s="421"/>
      <c r="FR134" s="421"/>
      <c r="FS134" s="421"/>
      <c r="FT134" s="421"/>
      <c r="FU134" s="421"/>
      <c r="FV134" s="421"/>
      <c r="FW134" s="421"/>
      <c r="FX134" s="421"/>
      <c r="FY134" s="421"/>
      <c r="FZ134" s="421"/>
      <c r="GA134" s="421"/>
      <c r="GB134" s="421"/>
      <c r="GC134" s="421"/>
      <c r="GD134" s="421"/>
      <c r="GE134" s="421"/>
      <c r="GF134" s="421"/>
      <c r="GG134" s="421"/>
      <c r="GH134" s="421"/>
      <c r="GI134" s="421"/>
      <c r="GJ134" s="421"/>
      <c r="GK134" s="421"/>
      <c r="GL134" s="421"/>
      <c r="GM134" s="421"/>
      <c r="GN134" s="421"/>
      <c r="GO134" s="421"/>
      <c r="GP134" s="421"/>
      <c r="GQ134" s="421"/>
      <c r="GR134" s="421"/>
      <c r="GS134" s="421"/>
      <c r="GX134" s="421"/>
      <c r="GY134" s="421"/>
      <c r="GZ134" s="421"/>
      <c r="HA134" s="421"/>
      <c r="HB134" s="421"/>
      <c r="HC134" s="421"/>
      <c r="HD134" s="421"/>
      <c r="HE134" s="421"/>
      <c r="HF134" s="421"/>
      <c r="HG134" s="421"/>
      <c r="HH134" s="421"/>
      <c r="IZ134" s="421"/>
      <c r="JA134" s="421"/>
      <c r="JB134" s="421"/>
      <c r="JC134" s="421"/>
      <c r="JD134" s="421"/>
      <c r="JE134" s="421"/>
      <c r="JF134" s="421"/>
      <c r="JG134" s="421"/>
      <c r="JH134" s="421"/>
      <c r="JI134" s="421"/>
      <c r="JJ134" s="421"/>
      <c r="JK134" s="421"/>
      <c r="JL134" s="421"/>
      <c r="JM134" s="421"/>
      <c r="JN134" s="421"/>
      <c r="JO134" s="421"/>
      <c r="JP134" s="421"/>
      <c r="JQ134" s="421"/>
      <c r="JR134" s="421"/>
      <c r="JS134" s="421"/>
      <c r="JT134" s="421"/>
      <c r="JU134" s="421"/>
      <c r="JV134" s="421"/>
      <c r="JW134" s="421"/>
      <c r="JX134" s="421"/>
      <c r="JY134" s="421"/>
      <c r="JZ134" s="421"/>
      <c r="KA134" s="421"/>
      <c r="KB134" s="421"/>
      <c r="KC134" s="421"/>
      <c r="KD134" s="421"/>
      <c r="KE134" s="421"/>
      <c r="KF134" s="421"/>
      <c r="KG134" s="421"/>
      <c r="KH134" s="421"/>
      <c r="KI134" s="421"/>
      <c r="KJ134" s="421"/>
      <c r="KK134" s="421"/>
      <c r="KL134" s="421"/>
      <c r="KM134" s="421"/>
      <c r="KN134" s="421"/>
      <c r="KO134" s="421"/>
      <c r="KP134" s="421"/>
      <c r="KQ134" s="421"/>
      <c r="KR134" s="421"/>
      <c r="KS134" s="421"/>
      <c r="KT134" s="421"/>
      <c r="KU134" s="421"/>
      <c r="KV134" s="421"/>
      <c r="KW134" s="421"/>
      <c r="KX134" s="421"/>
      <c r="KY134" s="421"/>
      <c r="KZ134" s="421"/>
      <c r="LA134" s="421"/>
      <c r="LB134" s="421"/>
      <c r="LC134" s="421"/>
      <c r="LD134" s="421"/>
      <c r="LE134" s="421"/>
      <c r="LF134" s="421"/>
      <c r="LG134" s="421"/>
      <c r="LH134" s="421"/>
      <c r="LI134" s="421"/>
      <c r="LJ134" s="421"/>
      <c r="LK134" s="421"/>
      <c r="LL134" s="421"/>
      <c r="LM134" s="421"/>
      <c r="LN134" s="421"/>
      <c r="LO134" s="421"/>
      <c r="LP134" s="421"/>
      <c r="LQ134" s="421"/>
      <c r="LR134" s="421"/>
      <c r="LS134" s="421"/>
      <c r="LT134" s="421"/>
      <c r="LU134" s="421"/>
      <c r="LV134" s="421"/>
      <c r="LW134" s="421"/>
      <c r="LX134" s="421"/>
      <c r="LY134" s="421"/>
      <c r="LZ134" s="421"/>
      <c r="MA134" s="421"/>
      <c r="MB134" s="421"/>
      <c r="MC134" s="421"/>
      <c r="MD134" s="421"/>
      <c r="ME134" s="421"/>
      <c r="MF134" s="421"/>
      <c r="MG134" s="421"/>
      <c r="MH134" s="421"/>
      <c r="MI134" s="421"/>
      <c r="MJ134" s="421"/>
      <c r="MK134" s="421"/>
      <c r="ML134" s="421"/>
      <c r="MM134" s="421"/>
      <c r="MN134" s="421"/>
      <c r="MO134" s="421"/>
      <c r="MP134" s="421"/>
      <c r="MQ134" s="421"/>
      <c r="MR134" s="421"/>
      <c r="MS134" s="421"/>
      <c r="MT134" s="421"/>
      <c r="MU134" s="421"/>
      <c r="MV134" s="421"/>
      <c r="MW134" s="421"/>
      <c r="MX134" s="421"/>
      <c r="MY134" s="421"/>
      <c r="MZ134" s="421"/>
      <c r="NA134" s="421"/>
      <c r="NB134" s="421"/>
      <c r="NC134" s="421"/>
      <c r="ND134" s="421"/>
      <c r="NE134" s="421"/>
      <c r="NF134" s="421"/>
      <c r="NG134" s="421"/>
      <c r="NH134" s="421"/>
      <c r="NI134" s="421"/>
      <c r="NJ134" s="421"/>
      <c r="NK134" s="421"/>
      <c r="NL134" s="421"/>
      <c r="NM134" s="421"/>
      <c r="NN134" s="421"/>
      <c r="NO134" s="421"/>
      <c r="NP134" s="421"/>
      <c r="NQ134" s="421"/>
      <c r="NR134" s="421"/>
      <c r="NS134" s="421"/>
      <c r="NT134" s="421"/>
      <c r="NU134" s="421"/>
      <c r="NV134" s="421"/>
      <c r="NW134" s="421"/>
      <c r="NX134" s="421"/>
      <c r="NY134" s="421"/>
      <c r="NZ134" s="421"/>
      <c r="OA134" s="421"/>
      <c r="OB134" s="421"/>
      <c r="OC134" s="421"/>
      <c r="OD134" s="421"/>
      <c r="OE134" s="421"/>
      <c r="OF134" s="421"/>
      <c r="OG134" s="421"/>
      <c r="OH134" s="421"/>
      <c r="OI134" s="421"/>
      <c r="OJ134" s="421"/>
      <c r="OK134" s="421"/>
      <c r="OL134" s="421"/>
      <c r="OM134" s="421"/>
      <c r="ON134" s="421"/>
      <c r="OO134" s="421"/>
      <c r="OP134" s="421"/>
      <c r="OQ134" s="421"/>
      <c r="OR134" s="421"/>
      <c r="OS134" s="421"/>
      <c r="OT134" s="421"/>
      <c r="OU134" s="421"/>
      <c r="OV134" s="421"/>
      <c r="OW134" s="421"/>
      <c r="OX134" s="421"/>
      <c r="OY134" s="421"/>
      <c r="OZ134" s="421"/>
      <c r="PA134" s="421"/>
      <c r="PB134" s="421"/>
      <c r="PC134" s="421"/>
      <c r="PD134" s="421"/>
      <c r="PE134" s="421"/>
      <c r="PF134" s="421"/>
      <c r="PG134" s="421"/>
      <c r="PH134" s="421"/>
      <c r="PI134" s="421"/>
      <c r="PJ134" s="421"/>
      <c r="PK134" s="421"/>
      <c r="PL134" s="421"/>
      <c r="PM134" s="421"/>
      <c r="PN134" s="421"/>
      <c r="PO134" s="421"/>
      <c r="PP134" s="421"/>
      <c r="PQ134" s="421"/>
      <c r="PR134" s="421"/>
      <c r="PS134" s="421"/>
      <c r="PT134" s="421"/>
      <c r="PU134" s="421"/>
      <c r="PV134" s="421"/>
      <c r="PW134" s="421"/>
      <c r="PX134" s="421"/>
      <c r="PY134" s="421"/>
      <c r="PZ134" s="421"/>
      <c r="QA134" s="421"/>
      <c r="QB134" s="421"/>
      <c r="QC134" s="421"/>
      <c r="QD134" s="421"/>
      <c r="QE134" s="421"/>
      <c r="QF134" s="421"/>
      <c r="QG134" s="421"/>
      <c r="QH134" s="421"/>
      <c r="QI134" s="421"/>
      <c r="QJ134" s="421"/>
      <c r="QK134" s="421"/>
      <c r="QL134" s="421"/>
      <c r="QM134" s="421"/>
      <c r="QN134" s="421"/>
      <c r="QO134" s="421"/>
      <c r="QT134" s="421"/>
      <c r="QU134" s="421"/>
      <c r="QV134" s="421"/>
      <c r="QW134" s="421"/>
      <c r="QX134" s="421"/>
      <c r="QY134" s="421"/>
      <c r="QZ134" s="421"/>
      <c r="RA134" s="421"/>
      <c r="RB134" s="421"/>
      <c r="RC134" s="421"/>
      <c r="RD134" s="421"/>
      <c r="SV134" s="421"/>
      <c r="SW134" s="421"/>
      <c r="SX134" s="421"/>
      <c r="SY134" s="421"/>
      <c r="SZ134" s="421"/>
      <c r="TA134" s="421"/>
      <c r="TB134" s="421"/>
      <c r="TC134" s="421"/>
      <c r="TD134" s="421"/>
      <c r="TE134" s="421"/>
      <c r="TF134" s="421"/>
      <c r="TG134" s="421"/>
      <c r="TH134" s="421"/>
      <c r="TI134" s="421"/>
      <c r="TJ134" s="421"/>
      <c r="TK134" s="421"/>
      <c r="TL134" s="421"/>
      <c r="TM134" s="421"/>
      <c r="TN134" s="421"/>
      <c r="TO134" s="421"/>
      <c r="TP134" s="421"/>
      <c r="TQ134" s="421"/>
      <c r="TR134" s="421"/>
      <c r="TS134" s="421"/>
      <c r="TT134" s="421"/>
      <c r="TU134" s="421"/>
      <c r="TV134" s="421"/>
      <c r="TW134" s="421"/>
      <c r="TX134" s="421"/>
      <c r="TY134" s="421"/>
      <c r="TZ134" s="421"/>
      <c r="UA134" s="421"/>
      <c r="UB134" s="421"/>
      <c r="UC134" s="421"/>
      <c r="UD134" s="421"/>
      <c r="UE134" s="421"/>
      <c r="UF134" s="421"/>
      <c r="UG134" s="421"/>
      <c r="UH134" s="421"/>
      <c r="UI134" s="421"/>
      <c r="UJ134" s="421"/>
      <c r="UK134" s="421"/>
      <c r="UL134" s="421"/>
      <c r="UM134" s="421"/>
      <c r="UN134" s="421"/>
      <c r="UO134" s="421"/>
      <c r="UP134" s="421"/>
      <c r="UQ134" s="421"/>
      <c r="UR134" s="421"/>
      <c r="US134" s="421"/>
      <c r="UT134" s="421"/>
      <c r="UU134" s="421"/>
      <c r="UV134" s="421"/>
      <c r="UW134" s="421"/>
      <c r="UX134" s="421"/>
      <c r="UY134" s="421"/>
      <c r="UZ134" s="421"/>
      <c r="VA134" s="421"/>
      <c r="VB134" s="421"/>
      <c r="VC134" s="421"/>
      <c r="VD134" s="421"/>
      <c r="VE134" s="421"/>
      <c r="VF134" s="421"/>
      <c r="VG134" s="421"/>
      <c r="VH134" s="421"/>
      <c r="VI134" s="421"/>
      <c r="VJ134" s="421"/>
      <c r="VK134" s="421"/>
      <c r="VL134" s="421"/>
      <c r="VM134" s="421"/>
      <c r="VN134" s="421"/>
      <c r="VO134" s="421"/>
      <c r="VP134" s="421"/>
      <c r="VQ134" s="421"/>
      <c r="VR134" s="421"/>
      <c r="VS134" s="421"/>
      <c r="VT134" s="421"/>
      <c r="VU134" s="421"/>
      <c r="VV134" s="421"/>
      <c r="VW134" s="421"/>
      <c r="VX134" s="421"/>
      <c r="VY134" s="421"/>
      <c r="VZ134" s="421"/>
      <c r="WA134" s="421"/>
      <c r="WB134" s="421"/>
      <c r="WC134" s="421"/>
      <c r="WD134" s="421"/>
      <c r="WE134" s="421"/>
      <c r="WF134" s="421"/>
      <c r="WG134" s="421"/>
      <c r="WH134" s="421"/>
      <c r="WI134" s="421"/>
      <c r="WJ134" s="421"/>
      <c r="WK134" s="421"/>
      <c r="WL134" s="421"/>
      <c r="WM134" s="421"/>
      <c r="WN134" s="421"/>
      <c r="WO134" s="421"/>
      <c r="WP134" s="421"/>
      <c r="WQ134" s="421"/>
      <c r="WR134" s="421"/>
      <c r="WS134" s="421"/>
      <c r="WT134" s="421"/>
      <c r="WU134" s="421"/>
      <c r="WV134" s="421"/>
      <c r="WW134" s="421"/>
      <c r="WX134" s="421"/>
      <c r="WY134" s="421"/>
      <c r="WZ134" s="421"/>
      <c r="XA134" s="421"/>
      <c r="XB134" s="421"/>
      <c r="XC134" s="421"/>
      <c r="XD134" s="421"/>
      <c r="XE134" s="421"/>
      <c r="XF134" s="421"/>
      <c r="XG134" s="421"/>
      <c r="XH134" s="421"/>
      <c r="XI134" s="421"/>
      <c r="XJ134" s="421"/>
      <c r="XK134" s="421"/>
      <c r="XL134" s="421"/>
      <c r="XM134" s="421"/>
      <c r="XN134" s="421"/>
      <c r="XO134" s="421"/>
      <c r="XP134" s="421"/>
      <c r="XQ134" s="421"/>
      <c r="XR134" s="421"/>
      <c r="XS134" s="421"/>
      <c r="XT134" s="421"/>
      <c r="XU134" s="421"/>
      <c r="XV134" s="421"/>
      <c r="XW134" s="421"/>
      <c r="XX134" s="421"/>
      <c r="XY134" s="421"/>
      <c r="XZ134" s="421"/>
      <c r="YA134" s="421"/>
      <c r="YB134" s="421"/>
      <c r="YC134" s="421"/>
      <c r="YD134" s="421"/>
      <c r="YE134" s="421"/>
      <c r="YF134" s="421"/>
      <c r="YG134" s="421"/>
      <c r="YH134" s="421"/>
      <c r="YI134" s="421"/>
      <c r="YJ134" s="421"/>
      <c r="YK134" s="421"/>
      <c r="YL134" s="421"/>
      <c r="YM134" s="421"/>
      <c r="YN134" s="421"/>
      <c r="YO134" s="421"/>
      <c r="YP134" s="421"/>
      <c r="YQ134" s="421"/>
      <c r="YR134" s="421"/>
      <c r="YS134" s="421"/>
      <c r="YT134" s="421"/>
      <c r="YU134" s="421"/>
      <c r="YV134" s="421"/>
      <c r="YW134" s="421"/>
      <c r="YX134" s="421"/>
      <c r="YY134" s="421"/>
      <c r="YZ134" s="421"/>
      <c r="ZA134" s="421"/>
      <c r="ZB134" s="421"/>
      <c r="ZC134" s="421"/>
      <c r="ZD134" s="421"/>
      <c r="ZE134" s="421"/>
      <c r="ZF134" s="421"/>
      <c r="ZG134" s="421"/>
      <c r="ZH134" s="421"/>
      <c r="ZI134" s="421"/>
      <c r="ZJ134" s="421"/>
      <c r="ZK134" s="421"/>
      <c r="ZL134" s="421"/>
      <c r="ZM134" s="421"/>
      <c r="ZN134" s="421"/>
      <c r="ZO134" s="421"/>
      <c r="ZP134" s="421"/>
      <c r="ZQ134" s="421"/>
      <c r="ZR134" s="421"/>
      <c r="ZS134" s="421"/>
      <c r="ZT134" s="421"/>
      <c r="ZU134" s="421"/>
      <c r="ZV134" s="421"/>
      <c r="ZW134" s="421"/>
      <c r="ZX134" s="421"/>
      <c r="ZY134" s="421"/>
      <c r="ZZ134" s="421"/>
      <c r="AAA134" s="421"/>
      <c r="AAB134" s="421"/>
      <c r="AAC134" s="421"/>
      <c r="AAD134" s="421"/>
      <c r="AAE134" s="421"/>
      <c r="AAF134" s="421"/>
      <c r="AAG134" s="421"/>
      <c r="AAH134" s="421"/>
      <c r="AAI134" s="421"/>
      <c r="AAJ134" s="421"/>
      <c r="AAK134" s="421"/>
      <c r="AAP134" s="421"/>
      <c r="AAQ134" s="421"/>
      <c r="AAR134" s="421"/>
      <c r="AAS134" s="421"/>
      <c r="AAT134" s="421"/>
      <c r="AAU134" s="421"/>
      <c r="AAV134" s="421"/>
      <c r="AAW134" s="421"/>
      <c r="AAX134" s="421"/>
      <c r="AAY134" s="421"/>
      <c r="AAZ134" s="421"/>
      <c r="ACR134" s="421"/>
      <c r="ACS134" s="421"/>
      <c r="ACT134" s="421"/>
      <c r="ACU134" s="421"/>
      <c r="ACV134" s="421"/>
      <c r="ACW134" s="421"/>
      <c r="ACX134" s="421"/>
      <c r="ACY134" s="421"/>
      <c r="ACZ134" s="421"/>
      <c r="ADA134" s="421"/>
      <c r="ADB134" s="421"/>
      <c r="ADC134" s="421"/>
      <c r="ADD134" s="421"/>
      <c r="ADE134" s="421"/>
      <c r="ADF134" s="421"/>
      <c r="ADG134" s="421"/>
      <c r="ADH134" s="421"/>
      <c r="ADI134" s="421"/>
      <c r="ADJ134" s="421"/>
      <c r="ADK134" s="421"/>
      <c r="ADL134" s="421"/>
      <c r="ADM134" s="421"/>
      <c r="ADN134" s="421"/>
      <c r="ADO134" s="421"/>
      <c r="ADP134" s="421"/>
      <c r="ADQ134" s="421"/>
      <c r="ADR134" s="421"/>
      <c r="ADS134" s="421"/>
      <c r="ADT134" s="421"/>
      <c r="ADU134" s="421"/>
      <c r="ADV134" s="421"/>
      <c r="ADW134" s="421"/>
      <c r="ADX134" s="421"/>
      <c r="ADY134" s="421"/>
      <c r="ADZ134" s="421"/>
      <c r="AEA134" s="421"/>
      <c r="AEB134" s="421"/>
      <c r="AEC134" s="421"/>
      <c r="AED134" s="421"/>
      <c r="AEE134" s="421"/>
      <c r="AEF134" s="421"/>
      <c r="AEG134" s="421"/>
      <c r="AEH134" s="421"/>
      <c r="AEI134" s="421"/>
      <c r="AEJ134" s="421"/>
      <c r="AEK134" s="421"/>
      <c r="AEL134" s="421"/>
      <c r="AEM134" s="421"/>
      <c r="AEN134" s="421"/>
      <c r="AEO134" s="421"/>
      <c r="AEP134" s="421"/>
      <c r="AEQ134" s="421"/>
      <c r="AER134" s="421"/>
      <c r="AES134" s="421"/>
      <c r="AET134" s="421"/>
      <c r="AEU134" s="421"/>
      <c r="AEV134" s="421"/>
      <c r="AEW134" s="421"/>
      <c r="AEX134" s="421"/>
      <c r="AEY134" s="421"/>
      <c r="AEZ134" s="421"/>
      <c r="AFA134" s="421"/>
      <c r="AFB134" s="421"/>
      <c r="AFC134" s="421"/>
      <c r="AFD134" s="421"/>
      <c r="AFE134" s="421"/>
      <c r="AFF134" s="421"/>
      <c r="AFG134" s="421"/>
      <c r="AFH134" s="421"/>
      <c r="AFI134" s="421"/>
      <c r="AFJ134" s="421"/>
      <c r="AFK134" s="421"/>
      <c r="AFL134" s="421"/>
      <c r="AFM134" s="421"/>
      <c r="AFN134" s="421"/>
      <c r="AFO134" s="421"/>
      <c r="AFP134" s="421"/>
      <c r="AFQ134" s="421"/>
      <c r="AFR134" s="421"/>
      <c r="AFS134" s="421"/>
      <c r="AFT134" s="421"/>
      <c r="AFU134" s="421"/>
      <c r="AFV134" s="421"/>
      <c r="AFW134" s="421"/>
      <c r="AFX134" s="421"/>
      <c r="AFY134" s="421"/>
      <c r="AFZ134" s="421"/>
      <c r="AGA134" s="421"/>
      <c r="AGB134" s="421"/>
      <c r="AGC134" s="421"/>
      <c r="AGD134" s="421"/>
      <c r="AGE134" s="421"/>
      <c r="AGF134" s="421"/>
      <c r="AGG134" s="421"/>
      <c r="AGH134" s="421"/>
      <c r="AGI134" s="421"/>
      <c r="AGJ134" s="421"/>
      <c r="AGK134" s="421"/>
      <c r="AGL134" s="421"/>
      <c r="AGM134" s="421"/>
      <c r="AGN134" s="421"/>
      <c r="AGO134" s="421"/>
      <c r="AGP134" s="421"/>
      <c r="AGQ134" s="421"/>
      <c r="AGR134" s="421"/>
      <c r="AGS134" s="421"/>
      <c r="AGT134" s="421"/>
      <c r="AGU134" s="421"/>
      <c r="AGV134" s="421"/>
      <c r="AGW134" s="421"/>
      <c r="AGX134" s="421"/>
      <c r="AGY134" s="421"/>
      <c r="AGZ134" s="421"/>
      <c r="AHA134" s="421"/>
      <c r="AHB134" s="421"/>
      <c r="AHC134" s="421"/>
      <c r="AHD134" s="421"/>
      <c r="AHE134" s="421"/>
      <c r="AHF134" s="421"/>
      <c r="AHG134" s="421"/>
      <c r="AHH134" s="421"/>
      <c r="AHI134" s="421"/>
      <c r="AHJ134" s="421"/>
      <c r="AHK134" s="421"/>
      <c r="AHL134" s="421"/>
      <c r="AHM134" s="421"/>
      <c r="AHN134" s="421"/>
      <c r="AHO134" s="421"/>
      <c r="AHP134" s="421"/>
      <c r="AHQ134" s="421"/>
      <c r="AHR134" s="421"/>
      <c r="AHS134" s="421"/>
      <c r="AHT134" s="421"/>
      <c r="AHU134" s="421"/>
      <c r="AHV134" s="421"/>
      <c r="AHW134" s="421"/>
      <c r="AHX134" s="421"/>
      <c r="AHY134" s="421"/>
      <c r="AHZ134" s="421"/>
      <c r="AIA134" s="421"/>
      <c r="AIB134" s="421"/>
      <c r="AIC134" s="421"/>
      <c r="AID134" s="421"/>
      <c r="AIE134" s="421"/>
      <c r="AIF134" s="421"/>
      <c r="AIG134" s="421"/>
      <c r="AIH134" s="421"/>
      <c r="AII134" s="421"/>
      <c r="AIJ134" s="421"/>
      <c r="AIK134" s="421"/>
      <c r="AIL134" s="421"/>
      <c r="AIM134" s="421"/>
      <c r="AIN134" s="421"/>
      <c r="AIO134" s="421"/>
      <c r="AIP134" s="421"/>
      <c r="AIQ134" s="421"/>
      <c r="AIR134" s="421"/>
      <c r="AIS134" s="421"/>
      <c r="AIT134" s="421"/>
      <c r="AIU134" s="421"/>
      <c r="AIV134" s="421"/>
      <c r="AIW134" s="421"/>
      <c r="AIX134" s="421"/>
      <c r="AIY134" s="421"/>
      <c r="AIZ134" s="421"/>
      <c r="AJA134" s="421"/>
      <c r="AJB134" s="421"/>
      <c r="AJC134" s="421"/>
      <c r="AJD134" s="421"/>
      <c r="AJE134" s="421"/>
      <c r="AJF134" s="421"/>
      <c r="AJG134" s="421"/>
      <c r="AJH134" s="421"/>
      <c r="AJI134" s="421"/>
      <c r="AJJ134" s="421"/>
      <c r="AJK134" s="421"/>
      <c r="AJL134" s="421"/>
      <c r="AJM134" s="421"/>
      <c r="AJN134" s="421"/>
      <c r="AJO134" s="421"/>
      <c r="AJP134" s="421"/>
      <c r="AJQ134" s="421"/>
      <c r="AJR134" s="421"/>
      <c r="AJS134" s="421"/>
      <c r="AJT134" s="421"/>
      <c r="AJU134" s="421"/>
      <c r="AJV134" s="421"/>
      <c r="AJW134" s="421"/>
      <c r="AJX134" s="421"/>
      <c r="AJY134" s="421"/>
      <c r="AJZ134" s="421"/>
      <c r="AKA134" s="421"/>
      <c r="AKB134" s="421"/>
      <c r="AKC134" s="421"/>
      <c r="AKD134" s="421"/>
      <c r="AKE134" s="421"/>
      <c r="AKF134" s="421"/>
      <c r="AKG134" s="421"/>
      <c r="AKL134" s="421"/>
      <c r="AKM134" s="421"/>
      <c r="AKN134" s="421"/>
      <c r="AKO134" s="421"/>
      <c r="AKP134" s="421"/>
      <c r="AKQ134" s="421"/>
      <c r="AKR134" s="421"/>
      <c r="AKS134" s="421"/>
      <c r="AKT134" s="421"/>
      <c r="AKU134" s="421"/>
      <c r="AKV134" s="421"/>
      <c r="AMN134" s="421"/>
      <c r="AMO134" s="421"/>
      <c r="AMP134" s="421"/>
      <c r="AMQ134" s="421"/>
      <c r="AMR134" s="421"/>
      <c r="AMS134" s="421"/>
      <c r="AMT134" s="421"/>
      <c r="AMU134" s="421"/>
      <c r="AMV134" s="421"/>
      <c r="AMW134" s="421"/>
      <c r="AMX134" s="421"/>
      <c r="AMY134" s="421"/>
      <c r="AMZ134" s="421"/>
      <c r="ANA134" s="421"/>
      <c r="ANB134" s="421"/>
      <c r="ANC134" s="421"/>
      <c r="AND134" s="421"/>
      <c r="ANE134" s="421"/>
      <c r="ANF134" s="421"/>
      <c r="ANG134" s="421"/>
      <c r="ANH134" s="421"/>
      <c r="ANI134" s="421"/>
      <c r="ANJ134" s="421"/>
      <c r="ANK134" s="421"/>
      <c r="ANL134" s="421"/>
      <c r="ANM134" s="421"/>
      <c r="ANN134" s="421"/>
      <c r="ANO134" s="421"/>
      <c r="ANP134" s="421"/>
      <c r="ANQ134" s="421"/>
      <c r="ANR134" s="421"/>
      <c r="ANS134" s="421"/>
      <c r="ANT134" s="421"/>
      <c r="ANU134" s="421"/>
      <c r="ANV134" s="421"/>
      <c r="ANW134" s="421"/>
      <c r="ANX134" s="421"/>
      <c r="ANY134" s="421"/>
      <c r="ANZ134" s="421"/>
      <c r="AOA134" s="421"/>
      <c r="AOB134" s="421"/>
      <c r="AOC134" s="421"/>
      <c r="AOD134" s="421"/>
      <c r="AOE134" s="421"/>
      <c r="AOF134" s="421"/>
      <c r="AOG134" s="421"/>
      <c r="AOH134" s="421"/>
      <c r="AOI134" s="421"/>
      <c r="AOJ134" s="421"/>
      <c r="AOK134" s="421"/>
      <c r="AOL134" s="421"/>
      <c r="AOM134" s="421"/>
      <c r="AON134" s="421"/>
      <c r="AOO134" s="421"/>
      <c r="AOP134" s="421"/>
      <c r="AOQ134" s="421"/>
      <c r="AOR134" s="421"/>
      <c r="AOS134" s="421"/>
      <c r="AOT134" s="421"/>
      <c r="AOU134" s="421"/>
      <c r="AOV134" s="421"/>
      <c r="AOW134" s="421"/>
      <c r="AOX134" s="421"/>
      <c r="AOY134" s="421"/>
      <c r="AOZ134" s="421"/>
      <c r="APA134" s="421"/>
      <c r="APB134" s="421"/>
      <c r="APC134" s="421"/>
      <c r="APD134" s="421"/>
      <c r="APE134" s="421"/>
      <c r="APF134" s="421"/>
      <c r="APG134" s="421"/>
      <c r="APH134" s="421"/>
      <c r="API134" s="421"/>
      <c r="APJ134" s="421"/>
      <c r="APK134" s="421"/>
      <c r="APL134" s="421"/>
      <c r="APM134" s="421"/>
      <c r="APN134" s="421"/>
      <c r="APO134" s="421"/>
      <c r="APP134" s="421"/>
      <c r="APQ134" s="421"/>
      <c r="APR134" s="421"/>
      <c r="APS134" s="421"/>
      <c r="APT134" s="421"/>
      <c r="APU134" s="421"/>
      <c r="APV134" s="421"/>
      <c r="APW134" s="421"/>
      <c r="APX134" s="421"/>
      <c r="APY134" s="421"/>
      <c r="APZ134" s="421"/>
      <c r="AQA134" s="421"/>
      <c r="AQB134" s="421"/>
      <c r="AQC134" s="421"/>
      <c r="AQD134" s="421"/>
      <c r="AQE134" s="421"/>
      <c r="AQF134" s="421"/>
      <c r="AQG134" s="421"/>
      <c r="AQH134" s="421"/>
      <c r="AQI134" s="421"/>
      <c r="AQJ134" s="421"/>
      <c r="AQK134" s="421"/>
      <c r="AQL134" s="421"/>
      <c r="AQM134" s="421"/>
      <c r="AQN134" s="421"/>
      <c r="AQO134" s="421"/>
      <c r="AQP134" s="421"/>
      <c r="AQQ134" s="421"/>
      <c r="AQR134" s="421"/>
      <c r="AQS134" s="421"/>
      <c r="AQT134" s="421"/>
      <c r="AQU134" s="421"/>
      <c r="AQV134" s="421"/>
      <c r="AQW134" s="421"/>
      <c r="AQX134" s="421"/>
      <c r="AQY134" s="421"/>
      <c r="AQZ134" s="421"/>
      <c r="ARA134" s="421"/>
      <c r="ARB134" s="421"/>
      <c r="ARC134" s="421"/>
      <c r="ARD134" s="421"/>
      <c r="ARE134" s="421"/>
      <c r="ARF134" s="421"/>
      <c r="ARG134" s="421"/>
      <c r="ARH134" s="421"/>
      <c r="ARI134" s="421"/>
      <c r="ARJ134" s="421"/>
      <c r="ARK134" s="421"/>
      <c r="ARL134" s="421"/>
      <c r="ARM134" s="421"/>
      <c r="ARN134" s="421"/>
      <c r="ARO134" s="421"/>
      <c r="ARP134" s="421"/>
      <c r="ARQ134" s="421"/>
      <c r="ARR134" s="421"/>
      <c r="ARS134" s="421"/>
      <c r="ART134" s="421"/>
      <c r="ARU134" s="421"/>
      <c r="ARV134" s="421"/>
      <c r="ARW134" s="421"/>
      <c r="ARX134" s="421"/>
      <c r="ARY134" s="421"/>
      <c r="ARZ134" s="421"/>
      <c r="ASA134" s="421"/>
      <c r="ASB134" s="421"/>
      <c r="ASC134" s="421"/>
      <c r="ASD134" s="421"/>
      <c r="ASE134" s="421"/>
      <c r="ASF134" s="421"/>
      <c r="ASG134" s="421"/>
      <c r="ASH134" s="421"/>
      <c r="ASI134" s="421"/>
      <c r="ASJ134" s="421"/>
      <c r="ASK134" s="421"/>
      <c r="ASL134" s="421"/>
      <c r="ASM134" s="421"/>
      <c r="ASN134" s="421"/>
      <c r="ASO134" s="421"/>
      <c r="ASP134" s="421"/>
      <c r="ASQ134" s="421"/>
      <c r="ASR134" s="421"/>
      <c r="ASS134" s="421"/>
      <c r="AST134" s="421"/>
      <c r="ASU134" s="421"/>
      <c r="ASV134" s="421"/>
      <c r="ASW134" s="421"/>
      <c r="ASX134" s="421"/>
      <c r="ASY134" s="421"/>
      <c r="ASZ134" s="421"/>
      <c r="ATA134" s="421"/>
      <c r="ATB134" s="421"/>
      <c r="ATC134" s="421"/>
      <c r="ATD134" s="421"/>
      <c r="ATE134" s="421"/>
      <c r="ATF134" s="421"/>
      <c r="ATG134" s="421"/>
      <c r="ATH134" s="421"/>
      <c r="ATI134" s="421"/>
      <c r="ATJ134" s="421"/>
      <c r="ATK134" s="421"/>
      <c r="ATL134" s="421"/>
      <c r="ATM134" s="421"/>
      <c r="ATN134" s="421"/>
      <c r="ATO134" s="421"/>
      <c r="ATP134" s="421"/>
      <c r="ATQ134" s="421"/>
      <c r="ATR134" s="421"/>
      <c r="ATS134" s="421"/>
      <c r="ATT134" s="421"/>
      <c r="ATU134" s="421"/>
      <c r="ATV134" s="421"/>
      <c r="ATW134" s="421"/>
      <c r="ATX134" s="421"/>
      <c r="ATY134" s="421"/>
      <c r="ATZ134" s="421"/>
      <c r="AUA134" s="421"/>
      <c r="AUB134" s="421"/>
      <c r="AUC134" s="421"/>
      <c r="AUH134" s="421"/>
      <c r="AUI134" s="421"/>
      <c r="AUJ134" s="421"/>
      <c r="AUK134" s="421"/>
      <c r="AUL134" s="421"/>
      <c r="AUM134" s="421"/>
      <c r="AUN134" s="421"/>
      <c r="AUO134" s="421"/>
      <c r="AUP134" s="421"/>
      <c r="AUQ134" s="421"/>
      <c r="AUR134" s="421"/>
      <c r="AWJ134" s="421"/>
      <c r="AWK134" s="421"/>
      <c r="AWL134" s="421"/>
      <c r="AWM134" s="421"/>
      <c r="AWN134" s="421"/>
      <c r="AWO134" s="421"/>
      <c r="AWP134" s="421"/>
      <c r="AWQ134" s="421"/>
      <c r="AWR134" s="421"/>
      <c r="AWS134" s="421"/>
      <c r="AWT134" s="421"/>
      <c r="AWU134" s="421"/>
      <c r="AWV134" s="421"/>
      <c r="AWW134" s="421"/>
      <c r="AWX134" s="421"/>
      <c r="AWY134" s="421"/>
      <c r="AWZ134" s="421"/>
      <c r="AXA134" s="421"/>
      <c r="AXB134" s="421"/>
      <c r="AXC134" s="421"/>
      <c r="AXD134" s="421"/>
      <c r="AXE134" s="421"/>
      <c r="AXF134" s="421"/>
      <c r="AXG134" s="421"/>
      <c r="AXH134" s="421"/>
      <c r="AXI134" s="421"/>
      <c r="AXJ134" s="421"/>
      <c r="AXK134" s="421"/>
      <c r="AXL134" s="421"/>
      <c r="AXM134" s="421"/>
      <c r="AXN134" s="421"/>
      <c r="AXO134" s="421"/>
      <c r="AXP134" s="421"/>
      <c r="AXQ134" s="421"/>
      <c r="AXR134" s="421"/>
      <c r="AXS134" s="421"/>
      <c r="AXT134" s="421"/>
      <c r="AXU134" s="421"/>
      <c r="AXV134" s="421"/>
      <c r="AXW134" s="421"/>
      <c r="AXX134" s="421"/>
      <c r="AXY134" s="421"/>
      <c r="AXZ134" s="421"/>
      <c r="AYA134" s="421"/>
      <c r="AYB134" s="421"/>
      <c r="AYC134" s="421"/>
      <c r="AYD134" s="421"/>
      <c r="AYE134" s="421"/>
      <c r="AYF134" s="421"/>
      <c r="AYG134" s="421"/>
      <c r="AYH134" s="421"/>
      <c r="AYI134" s="421"/>
      <c r="AYJ134" s="421"/>
      <c r="AYK134" s="421"/>
      <c r="AYL134" s="421"/>
      <c r="AYM134" s="421"/>
      <c r="AYN134" s="421"/>
      <c r="AYO134" s="421"/>
      <c r="AYP134" s="421"/>
      <c r="AYQ134" s="421"/>
      <c r="AYR134" s="421"/>
      <c r="AYS134" s="421"/>
      <c r="AYT134" s="421"/>
      <c r="AYU134" s="421"/>
      <c r="AYV134" s="421"/>
      <c r="AYW134" s="421"/>
      <c r="AYX134" s="421"/>
      <c r="AYY134" s="421"/>
      <c r="AYZ134" s="421"/>
      <c r="AZA134" s="421"/>
      <c r="AZB134" s="421"/>
      <c r="AZC134" s="421"/>
      <c r="AZD134" s="421"/>
      <c r="AZE134" s="421"/>
      <c r="AZF134" s="421"/>
      <c r="AZG134" s="421"/>
      <c r="AZH134" s="421"/>
      <c r="AZI134" s="421"/>
      <c r="AZJ134" s="421"/>
      <c r="AZK134" s="421"/>
      <c r="AZL134" s="421"/>
      <c r="AZM134" s="421"/>
      <c r="AZN134" s="421"/>
      <c r="AZO134" s="421"/>
      <c r="AZP134" s="421"/>
      <c r="AZQ134" s="421"/>
      <c r="AZR134" s="421"/>
      <c r="AZS134" s="421"/>
      <c r="AZT134" s="421"/>
      <c r="AZU134" s="421"/>
      <c r="AZV134" s="421"/>
      <c r="AZW134" s="421"/>
      <c r="AZX134" s="421"/>
      <c r="AZY134" s="421"/>
      <c r="AZZ134" s="421"/>
      <c r="BAA134" s="421"/>
      <c r="BAB134" s="421"/>
      <c r="BAC134" s="421"/>
      <c r="BAD134" s="421"/>
      <c r="BAE134" s="421"/>
      <c r="BAF134" s="421"/>
      <c r="BAG134" s="421"/>
      <c r="BAH134" s="421"/>
      <c r="BAI134" s="421"/>
      <c r="BAJ134" s="421"/>
      <c r="BAK134" s="421"/>
      <c r="BAL134" s="421"/>
      <c r="BAM134" s="421"/>
      <c r="BAN134" s="421"/>
      <c r="BAO134" s="421"/>
      <c r="BAP134" s="421"/>
      <c r="BAQ134" s="421"/>
      <c r="BAR134" s="421"/>
      <c r="BAS134" s="421"/>
      <c r="BAT134" s="421"/>
      <c r="BAU134" s="421"/>
      <c r="BAV134" s="421"/>
      <c r="BAW134" s="421"/>
      <c r="BAX134" s="421"/>
      <c r="BAY134" s="421"/>
      <c r="BAZ134" s="421"/>
      <c r="BBA134" s="421"/>
      <c r="BBB134" s="421"/>
      <c r="BBC134" s="421"/>
      <c r="BBD134" s="421"/>
      <c r="BBE134" s="421"/>
      <c r="BBF134" s="421"/>
      <c r="BBG134" s="421"/>
      <c r="BBH134" s="421"/>
      <c r="BBI134" s="421"/>
      <c r="BBJ134" s="421"/>
      <c r="BBK134" s="421"/>
      <c r="BBL134" s="421"/>
      <c r="BBM134" s="421"/>
      <c r="BBN134" s="421"/>
      <c r="BBO134" s="421"/>
      <c r="BBP134" s="421"/>
      <c r="BBQ134" s="421"/>
      <c r="BBR134" s="421"/>
      <c r="BBS134" s="421"/>
      <c r="BBT134" s="421"/>
      <c r="BBU134" s="421"/>
      <c r="BBV134" s="421"/>
      <c r="BBW134" s="421"/>
      <c r="BBX134" s="421"/>
      <c r="BBY134" s="421"/>
      <c r="BBZ134" s="421"/>
      <c r="BCA134" s="421"/>
      <c r="BCB134" s="421"/>
      <c r="BCC134" s="421"/>
      <c r="BCD134" s="421"/>
      <c r="BCE134" s="421"/>
      <c r="BCF134" s="421"/>
      <c r="BCG134" s="421"/>
      <c r="BCH134" s="421"/>
      <c r="BCI134" s="421"/>
      <c r="BCJ134" s="421"/>
      <c r="BCK134" s="421"/>
      <c r="BCL134" s="421"/>
      <c r="BCM134" s="421"/>
      <c r="BCN134" s="421"/>
      <c r="BCO134" s="421"/>
      <c r="BCP134" s="421"/>
      <c r="BCQ134" s="421"/>
      <c r="BCR134" s="421"/>
      <c r="BCS134" s="421"/>
      <c r="BCT134" s="421"/>
      <c r="BCU134" s="421"/>
      <c r="BCV134" s="421"/>
      <c r="BCW134" s="421"/>
      <c r="BCX134" s="421"/>
      <c r="BCY134" s="421"/>
      <c r="BCZ134" s="421"/>
      <c r="BDA134" s="421"/>
      <c r="BDB134" s="421"/>
      <c r="BDC134" s="421"/>
      <c r="BDD134" s="421"/>
      <c r="BDE134" s="421"/>
      <c r="BDF134" s="421"/>
      <c r="BDG134" s="421"/>
      <c r="BDH134" s="421"/>
      <c r="BDI134" s="421"/>
      <c r="BDJ134" s="421"/>
      <c r="BDK134" s="421"/>
      <c r="BDL134" s="421"/>
      <c r="BDM134" s="421"/>
      <c r="BDN134" s="421"/>
      <c r="BDO134" s="421"/>
      <c r="BDP134" s="421"/>
      <c r="BDQ134" s="421"/>
      <c r="BDR134" s="421"/>
      <c r="BDS134" s="421"/>
      <c r="BDT134" s="421"/>
      <c r="BDU134" s="421"/>
      <c r="BDV134" s="421"/>
      <c r="BDW134" s="421"/>
      <c r="BDX134" s="421"/>
      <c r="BDY134" s="421"/>
      <c r="BED134" s="421"/>
      <c r="BEE134" s="421"/>
      <c r="BEF134" s="421"/>
      <c r="BEG134" s="421"/>
      <c r="BEH134" s="421"/>
      <c r="BEI134" s="421"/>
      <c r="BEJ134" s="421"/>
      <c r="BEK134" s="421"/>
      <c r="BEL134" s="421"/>
      <c r="BEM134" s="421"/>
      <c r="BEN134" s="421"/>
      <c r="BGF134" s="421"/>
      <c r="BGG134" s="421"/>
      <c r="BGH134" s="421"/>
      <c r="BGI134" s="421"/>
      <c r="BGJ134" s="421"/>
      <c r="BGK134" s="421"/>
      <c r="BGL134" s="421"/>
      <c r="BGM134" s="421"/>
      <c r="BGN134" s="421"/>
      <c r="BGO134" s="421"/>
      <c r="BGP134" s="421"/>
      <c r="BGQ134" s="421"/>
      <c r="BGR134" s="421"/>
      <c r="BGS134" s="421"/>
      <c r="BGT134" s="421"/>
      <c r="BGU134" s="421"/>
      <c r="BGV134" s="421"/>
      <c r="BGW134" s="421"/>
      <c r="BGX134" s="421"/>
      <c r="BGY134" s="421"/>
      <c r="BGZ134" s="421"/>
      <c r="BHA134" s="421"/>
      <c r="BHB134" s="421"/>
      <c r="BHC134" s="421"/>
      <c r="BHD134" s="421"/>
      <c r="BHE134" s="421"/>
      <c r="BHF134" s="421"/>
      <c r="BHG134" s="421"/>
      <c r="BHH134" s="421"/>
      <c r="BHI134" s="421"/>
      <c r="BHJ134" s="421"/>
      <c r="BHK134" s="421"/>
      <c r="BHL134" s="421"/>
      <c r="BHM134" s="421"/>
      <c r="BHN134" s="421"/>
      <c r="BHO134" s="421"/>
      <c r="BHP134" s="421"/>
      <c r="BHQ134" s="421"/>
      <c r="BHR134" s="421"/>
      <c r="BHS134" s="421"/>
      <c r="BHT134" s="421"/>
      <c r="BHU134" s="421"/>
      <c r="BHV134" s="421"/>
      <c r="BHW134" s="421"/>
      <c r="BHX134" s="421"/>
      <c r="BHY134" s="421"/>
      <c r="BHZ134" s="421"/>
      <c r="BIA134" s="421"/>
      <c r="BIB134" s="421"/>
      <c r="BIC134" s="421"/>
      <c r="BID134" s="421"/>
      <c r="BIE134" s="421"/>
      <c r="BIF134" s="421"/>
      <c r="BIG134" s="421"/>
      <c r="BIH134" s="421"/>
      <c r="BII134" s="421"/>
      <c r="BIJ134" s="421"/>
      <c r="BIK134" s="421"/>
      <c r="BIL134" s="421"/>
      <c r="BIM134" s="421"/>
      <c r="BIN134" s="421"/>
      <c r="BIO134" s="421"/>
      <c r="BIP134" s="421"/>
      <c r="BIQ134" s="421"/>
      <c r="BIR134" s="421"/>
      <c r="BIS134" s="421"/>
      <c r="BIT134" s="421"/>
      <c r="BIU134" s="421"/>
      <c r="BIV134" s="421"/>
      <c r="BIW134" s="421"/>
      <c r="BIX134" s="421"/>
      <c r="BIY134" s="421"/>
      <c r="BIZ134" s="421"/>
      <c r="BJA134" s="421"/>
      <c r="BJB134" s="421"/>
      <c r="BJC134" s="421"/>
      <c r="BJD134" s="421"/>
      <c r="BJE134" s="421"/>
      <c r="BJF134" s="421"/>
      <c r="BJG134" s="421"/>
      <c r="BJH134" s="421"/>
      <c r="BJI134" s="421"/>
      <c r="BJJ134" s="421"/>
      <c r="BJK134" s="421"/>
      <c r="BJL134" s="421"/>
      <c r="BJM134" s="421"/>
      <c r="BJN134" s="421"/>
      <c r="BJO134" s="421"/>
      <c r="BJP134" s="421"/>
      <c r="BJQ134" s="421"/>
      <c r="BJR134" s="421"/>
      <c r="BJS134" s="421"/>
      <c r="BJT134" s="421"/>
      <c r="BJU134" s="421"/>
      <c r="BJV134" s="421"/>
      <c r="BJW134" s="421"/>
      <c r="BJX134" s="421"/>
      <c r="BJY134" s="421"/>
      <c r="BJZ134" s="421"/>
      <c r="BKA134" s="421"/>
      <c r="BKB134" s="421"/>
      <c r="BKC134" s="421"/>
      <c r="BKD134" s="421"/>
      <c r="BKE134" s="421"/>
      <c r="BKF134" s="421"/>
      <c r="BKG134" s="421"/>
      <c r="BKH134" s="421"/>
      <c r="BKI134" s="421"/>
      <c r="BKJ134" s="421"/>
      <c r="BKK134" s="421"/>
      <c r="BKL134" s="421"/>
      <c r="BKM134" s="421"/>
      <c r="BKN134" s="421"/>
      <c r="BKO134" s="421"/>
      <c r="BKP134" s="421"/>
      <c r="BKQ134" s="421"/>
      <c r="BKR134" s="421"/>
      <c r="BKS134" s="421"/>
      <c r="BKT134" s="421"/>
      <c r="BKU134" s="421"/>
      <c r="BKV134" s="421"/>
      <c r="BKW134" s="421"/>
      <c r="BKX134" s="421"/>
      <c r="BKY134" s="421"/>
      <c r="BKZ134" s="421"/>
      <c r="BLA134" s="421"/>
      <c r="BLB134" s="421"/>
      <c r="BLC134" s="421"/>
      <c r="BLD134" s="421"/>
      <c r="BLE134" s="421"/>
      <c r="BLF134" s="421"/>
      <c r="BLG134" s="421"/>
      <c r="BLH134" s="421"/>
      <c r="BLI134" s="421"/>
      <c r="BLJ134" s="421"/>
      <c r="BLK134" s="421"/>
      <c r="BLL134" s="421"/>
      <c r="BLM134" s="421"/>
      <c r="BLN134" s="421"/>
      <c r="BLO134" s="421"/>
      <c r="BLP134" s="421"/>
      <c r="BLQ134" s="421"/>
      <c r="BLR134" s="421"/>
      <c r="BLS134" s="421"/>
      <c r="BLT134" s="421"/>
      <c r="BLU134" s="421"/>
      <c r="BLV134" s="421"/>
      <c r="BLW134" s="421"/>
      <c r="BLX134" s="421"/>
      <c r="BLY134" s="421"/>
      <c r="BLZ134" s="421"/>
      <c r="BMA134" s="421"/>
      <c r="BMB134" s="421"/>
      <c r="BMC134" s="421"/>
      <c r="BMD134" s="421"/>
      <c r="BME134" s="421"/>
      <c r="BMF134" s="421"/>
      <c r="BMG134" s="421"/>
      <c r="BMH134" s="421"/>
      <c r="BMI134" s="421"/>
      <c r="BMJ134" s="421"/>
      <c r="BMK134" s="421"/>
      <c r="BML134" s="421"/>
      <c r="BMM134" s="421"/>
      <c r="BMN134" s="421"/>
      <c r="BMO134" s="421"/>
      <c r="BMP134" s="421"/>
      <c r="BMQ134" s="421"/>
      <c r="BMR134" s="421"/>
      <c r="BMS134" s="421"/>
      <c r="BMT134" s="421"/>
      <c r="BMU134" s="421"/>
      <c r="BMV134" s="421"/>
      <c r="BMW134" s="421"/>
      <c r="BMX134" s="421"/>
      <c r="BMY134" s="421"/>
      <c r="BMZ134" s="421"/>
      <c r="BNA134" s="421"/>
      <c r="BNB134" s="421"/>
      <c r="BNC134" s="421"/>
      <c r="BND134" s="421"/>
      <c r="BNE134" s="421"/>
      <c r="BNF134" s="421"/>
      <c r="BNG134" s="421"/>
      <c r="BNH134" s="421"/>
      <c r="BNI134" s="421"/>
      <c r="BNJ134" s="421"/>
      <c r="BNK134" s="421"/>
      <c r="BNL134" s="421"/>
      <c r="BNM134" s="421"/>
      <c r="BNN134" s="421"/>
      <c r="BNO134" s="421"/>
      <c r="BNP134" s="421"/>
      <c r="BNQ134" s="421"/>
      <c r="BNR134" s="421"/>
      <c r="BNS134" s="421"/>
      <c r="BNT134" s="421"/>
      <c r="BNU134" s="421"/>
      <c r="BNZ134" s="421"/>
      <c r="BOA134" s="421"/>
      <c r="BOB134" s="421"/>
      <c r="BOC134" s="421"/>
      <c r="BOD134" s="421"/>
      <c r="BOE134" s="421"/>
      <c r="BOF134" s="421"/>
      <c r="BOG134" s="421"/>
      <c r="BOH134" s="421"/>
      <c r="BOI134" s="421"/>
      <c r="BOJ134" s="421"/>
      <c r="BQB134" s="421"/>
      <c r="BQC134" s="421"/>
      <c r="BQD134" s="421"/>
      <c r="BQE134" s="421"/>
      <c r="BQF134" s="421"/>
      <c r="BQG134" s="421"/>
      <c r="BQH134" s="421"/>
      <c r="BQI134" s="421"/>
      <c r="BQJ134" s="421"/>
      <c r="BQK134" s="421"/>
      <c r="BQL134" s="421"/>
      <c r="BQM134" s="421"/>
      <c r="BQN134" s="421"/>
      <c r="BQO134" s="421"/>
      <c r="BQP134" s="421"/>
      <c r="BQQ134" s="421"/>
      <c r="BQR134" s="421"/>
      <c r="BQS134" s="421"/>
      <c r="BQT134" s="421"/>
      <c r="BQU134" s="421"/>
      <c r="BQV134" s="421"/>
      <c r="BQW134" s="421"/>
      <c r="BQX134" s="421"/>
      <c r="BQY134" s="421"/>
      <c r="BQZ134" s="421"/>
      <c r="BRA134" s="421"/>
      <c r="BRB134" s="421"/>
      <c r="BRC134" s="421"/>
      <c r="BRD134" s="421"/>
      <c r="BRE134" s="421"/>
      <c r="BRF134" s="421"/>
      <c r="BRG134" s="421"/>
      <c r="BRH134" s="421"/>
      <c r="BRI134" s="421"/>
      <c r="BRJ134" s="421"/>
      <c r="BRK134" s="421"/>
      <c r="BRL134" s="421"/>
      <c r="BRM134" s="421"/>
      <c r="BRN134" s="421"/>
      <c r="BRO134" s="421"/>
      <c r="BRP134" s="421"/>
      <c r="BRQ134" s="421"/>
      <c r="BRR134" s="421"/>
      <c r="BRS134" s="421"/>
      <c r="BRT134" s="421"/>
      <c r="BRU134" s="421"/>
      <c r="BRV134" s="421"/>
      <c r="BRW134" s="421"/>
      <c r="BRX134" s="421"/>
      <c r="BRY134" s="421"/>
      <c r="BRZ134" s="421"/>
      <c r="BSA134" s="421"/>
      <c r="BSB134" s="421"/>
      <c r="BSC134" s="421"/>
      <c r="BSD134" s="421"/>
      <c r="BSE134" s="421"/>
      <c r="BSF134" s="421"/>
      <c r="BSG134" s="421"/>
      <c r="BSH134" s="421"/>
      <c r="BSI134" s="421"/>
      <c r="BSJ134" s="421"/>
      <c r="BSK134" s="421"/>
      <c r="BSL134" s="421"/>
      <c r="BSM134" s="421"/>
      <c r="BSN134" s="421"/>
      <c r="BSO134" s="421"/>
      <c r="BSP134" s="421"/>
      <c r="BSQ134" s="421"/>
      <c r="BSR134" s="421"/>
      <c r="BSS134" s="421"/>
      <c r="BST134" s="421"/>
      <c r="BSU134" s="421"/>
      <c r="BSV134" s="421"/>
      <c r="BSW134" s="421"/>
      <c r="BSX134" s="421"/>
      <c r="BSY134" s="421"/>
      <c r="BSZ134" s="421"/>
      <c r="BTA134" s="421"/>
      <c r="BTB134" s="421"/>
      <c r="BTC134" s="421"/>
      <c r="BTD134" s="421"/>
      <c r="BTE134" s="421"/>
      <c r="BTF134" s="421"/>
      <c r="BTG134" s="421"/>
      <c r="BTH134" s="421"/>
      <c r="BTI134" s="421"/>
      <c r="BTJ134" s="421"/>
      <c r="BTK134" s="421"/>
      <c r="BTL134" s="421"/>
      <c r="BTM134" s="421"/>
      <c r="BTN134" s="421"/>
      <c r="BTO134" s="421"/>
      <c r="BTP134" s="421"/>
      <c r="BTQ134" s="421"/>
      <c r="BTR134" s="421"/>
      <c r="BTS134" s="421"/>
      <c r="BTT134" s="421"/>
      <c r="BTU134" s="421"/>
      <c r="BTV134" s="421"/>
      <c r="BTW134" s="421"/>
      <c r="BTX134" s="421"/>
      <c r="BTY134" s="421"/>
      <c r="BTZ134" s="421"/>
      <c r="BUA134" s="421"/>
      <c r="BUB134" s="421"/>
      <c r="BUC134" s="421"/>
      <c r="BUD134" s="421"/>
      <c r="BUE134" s="421"/>
      <c r="BUF134" s="421"/>
      <c r="BUG134" s="421"/>
      <c r="BUH134" s="421"/>
      <c r="BUI134" s="421"/>
      <c r="BUJ134" s="421"/>
      <c r="BUK134" s="421"/>
      <c r="BUL134" s="421"/>
      <c r="BUM134" s="421"/>
      <c r="BUN134" s="421"/>
      <c r="BUO134" s="421"/>
      <c r="BUP134" s="421"/>
      <c r="BUQ134" s="421"/>
      <c r="BUR134" s="421"/>
      <c r="BUS134" s="421"/>
      <c r="BUT134" s="421"/>
      <c r="BUU134" s="421"/>
      <c r="BUV134" s="421"/>
      <c r="BUW134" s="421"/>
      <c r="BUX134" s="421"/>
      <c r="BUY134" s="421"/>
      <c r="BUZ134" s="421"/>
      <c r="BVA134" s="421"/>
      <c r="BVB134" s="421"/>
      <c r="BVC134" s="421"/>
      <c r="BVD134" s="421"/>
      <c r="BVE134" s="421"/>
      <c r="BVF134" s="421"/>
      <c r="BVG134" s="421"/>
      <c r="BVH134" s="421"/>
      <c r="BVI134" s="421"/>
      <c r="BVJ134" s="421"/>
      <c r="BVK134" s="421"/>
      <c r="BVL134" s="421"/>
      <c r="BVM134" s="421"/>
      <c r="BVN134" s="421"/>
      <c r="BVO134" s="421"/>
      <c r="BVP134" s="421"/>
      <c r="BVQ134" s="421"/>
      <c r="BVR134" s="421"/>
      <c r="BVS134" s="421"/>
      <c r="BVT134" s="421"/>
      <c r="BVU134" s="421"/>
      <c r="BVV134" s="421"/>
      <c r="BVW134" s="421"/>
      <c r="BVX134" s="421"/>
      <c r="BVY134" s="421"/>
      <c r="BVZ134" s="421"/>
      <c r="BWA134" s="421"/>
      <c r="BWB134" s="421"/>
      <c r="BWC134" s="421"/>
      <c r="BWD134" s="421"/>
      <c r="BWE134" s="421"/>
      <c r="BWF134" s="421"/>
      <c r="BWG134" s="421"/>
      <c r="BWH134" s="421"/>
      <c r="BWI134" s="421"/>
      <c r="BWJ134" s="421"/>
      <c r="BWK134" s="421"/>
      <c r="BWL134" s="421"/>
      <c r="BWM134" s="421"/>
      <c r="BWN134" s="421"/>
      <c r="BWO134" s="421"/>
      <c r="BWP134" s="421"/>
      <c r="BWQ134" s="421"/>
      <c r="BWR134" s="421"/>
      <c r="BWS134" s="421"/>
      <c r="BWT134" s="421"/>
      <c r="BWU134" s="421"/>
      <c r="BWV134" s="421"/>
      <c r="BWW134" s="421"/>
      <c r="BWX134" s="421"/>
      <c r="BWY134" s="421"/>
      <c r="BWZ134" s="421"/>
      <c r="BXA134" s="421"/>
      <c r="BXB134" s="421"/>
      <c r="BXC134" s="421"/>
      <c r="BXD134" s="421"/>
      <c r="BXE134" s="421"/>
      <c r="BXF134" s="421"/>
      <c r="BXG134" s="421"/>
      <c r="BXH134" s="421"/>
      <c r="BXI134" s="421"/>
      <c r="BXJ134" s="421"/>
      <c r="BXK134" s="421"/>
      <c r="BXL134" s="421"/>
      <c r="BXM134" s="421"/>
      <c r="BXN134" s="421"/>
      <c r="BXO134" s="421"/>
      <c r="BXP134" s="421"/>
      <c r="BXQ134" s="421"/>
      <c r="BXV134" s="421"/>
      <c r="BXW134" s="421"/>
      <c r="BXX134" s="421"/>
      <c r="BXY134" s="421"/>
      <c r="BXZ134" s="421"/>
      <c r="BYA134" s="421"/>
      <c r="BYB134" s="421"/>
      <c r="BYC134" s="421"/>
      <c r="BYD134" s="421"/>
      <c r="BYE134" s="421"/>
      <c r="BYF134" s="421"/>
      <c r="BZX134" s="421"/>
      <c r="BZY134" s="421"/>
      <c r="BZZ134" s="421"/>
      <c r="CAA134" s="421"/>
      <c r="CAB134" s="421"/>
      <c r="CAC134" s="421"/>
      <c r="CAD134" s="421"/>
      <c r="CAE134" s="421"/>
      <c r="CAF134" s="421"/>
      <c r="CAG134" s="421"/>
      <c r="CAH134" s="421"/>
      <c r="CAI134" s="421"/>
      <c r="CAJ134" s="421"/>
      <c r="CAK134" s="421"/>
      <c r="CAL134" s="421"/>
      <c r="CAM134" s="421"/>
      <c r="CAN134" s="421"/>
      <c r="CAO134" s="421"/>
      <c r="CAP134" s="421"/>
      <c r="CAQ134" s="421"/>
      <c r="CAR134" s="421"/>
      <c r="CAS134" s="421"/>
      <c r="CAT134" s="421"/>
      <c r="CAU134" s="421"/>
      <c r="CAV134" s="421"/>
      <c r="CAW134" s="421"/>
      <c r="CAX134" s="421"/>
      <c r="CAY134" s="421"/>
      <c r="CAZ134" s="421"/>
      <c r="CBA134" s="421"/>
      <c r="CBB134" s="421"/>
      <c r="CBC134" s="421"/>
      <c r="CBD134" s="421"/>
      <c r="CBE134" s="421"/>
      <c r="CBF134" s="421"/>
      <c r="CBG134" s="421"/>
      <c r="CBH134" s="421"/>
      <c r="CBI134" s="421"/>
      <c r="CBJ134" s="421"/>
      <c r="CBK134" s="421"/>
      <c r="CBL134" s="421"/>
      <c r="CBM134" s="421"/>
      <c r="CBN134" s="421"/>
      <c r="CBO134" s="421"/>
      <c r="CBP134" s="421"/>
      <c r="CBQ134" s="421"/>
      <c r="CBR134" s="421"/>
      <c r="CBS134" s="421"/>
      <c r="CBT134" s="421"/>
      <c r="CBU134" s="421"/>
      <c r="CBV134" s="421"/>
      <c r="CBW134" s="421"/>
      <c r="CBX134" s="421"/>
      <c r="CBY134" s="421"/>
      <c r="CBZ134" s="421"/>
      <c r="CCA134" s="421"/>
      <c r="CCB134" s="421"/>
      <c r="CCC134" s="421"/>
      <c r="CCD134" s="421"/>
      <c r="CCE134" s="421"/>
      <c r="CCF134" s="421"/>
      <c r="CCG134" s="421"/>
      <c r="CCH134" s="421"/>
      <c r="CCI134" s="421"/>
      <c r="CCJ134" s="421"/>
      <c r="CCK134" s="421"/>
      <c r="CCL134" s="421"/>
      <c r="CCM134" s="421"/>
      <c r="CCN134" s="421"/>
      <c r="CCO134" s="421"/>
      <c r="CCP134" s="421"/>
      <c r="CCQ134" s="421"/>
      <c r="CCR134" s="421"/>
      <c r="CCS134" s="421"/>
      <c r="CCT134" s="421"/>
      <c r="CCU134" s="421"/>
      <c r="CCV134" s="421"/>
      <c r="CCW134" s="421"/>
      <c r="CCX134" s="421"/>
      <c r="CCY134" s="421"/>
      <c r="CCZ134" s="421"/>
      <c r="CDA134" s="421"/>
      <c r="CDB134" s="421"/>
      <c r="CDC134" s="421"/>
      <c r="CDD134" s="421"/>
      <c r="CDE134" s="421"/>
      <c r="CDF134" s="421"/>
      <c r="CDG134" s="421"/>
      <c r="CDH134" s="421"/>
      <c r="CDI134" s="421"/>
      <c r="CDJ134" s="421"/>
      <c r="CDK134" s="421"/>
      <c r="CDL134" s="421"/>
      <c r="CDM134" s="421"/>
      <c r="CDN134" s="421"/>
      <c r="CDO134" s="421"/>
      <c r="CDP134" s="421"/>
      <c r="CDQ134" s="421"/>
      <c r="CDR134" s="421"/>
      <c r="CDS134" s="421"/>
      <c r="CDT134" s="421"/>
      <c r="CDU134" s="421"/>
      <c r="CDV134" s="421"/>
      <c r="CDW134" s="421"/>
      <c r="CDX134" s="421"/>
      <c r="CDY134" s="421"/>
      <c r="CDZ134" s="421"/>
      <c r="CEA134" s="421"/>
      <c r="CEB134" s="421"/>
      <c r="CEC134" s="421"/>
      <c r="CED134" s="421"/>
      <c r="CEE134" s="421"/>
      <c r="CEF134" s="421"/>
      <c r="CEG134" s="421"/>
      <c r="CEH134" s="421"/>
      <c r="CEI134" s="421"/>
      <c r="CEJ134" s="421"/>
      <c r="CEK134" s="421"/>
      <c r="CEL134" s="421"/>
      <c r="CEM134" s="421"/>
      <c r="CEN134" s="421"/>
      <c r="CEO134" s="421"/>
      <c r="CEP134" s="421"/>
      <c r="CEQ134" s="421"/>
      <c r="CER134" s="421"/>
      <c r="CES134" s="421"/>
      <c r="CET134" s="421"/>
      <c r="CEU134" s="421"/>
      <c r="CEV134" s="421"/>
      <c r="CEW134" s="421"/>
      <c r="CEX134" s="421"/>
      <c r="CEY134" s="421"/>
      <c r="CEZ134" s="421"/>
      <c r="CFA134" s="421"/>
      <c r="CFB134" s="421"/>
      <c r="CFC134" s="421"/>
      <c r="CFD134" s="421"/>
      <c r="CFE134" s="421"/>
      <c r="CFF134" s="421"/>
      <c r="CFG134" s="421"/>
      <c r="CFH134" s="421"/>
      <c r="CFI134" s="421"/>
      <c r="CFJ134" s="421"/>
      <c r="CFK134" s="421"/>
      <c r="CFL134" s="421"/>
      <c r="CFM134" s="421"/>
      <c r="CFN134" s="421"/>
      <c r="CFO134" s="421"/>
      <c r="CFP134" s="421"/>
      <c r="CFQ134" s="421"/>
      <c r="CFR134" s="421"/>
      <c r="CFS134" s="421"/>
      <c r="CFT134" s="421"/>
      <c r="CFU134" s="421"/>
      <c r="CFV134" s="421"/>
      <c r="CFW134" s="421"/>
      <c r="CFX134" s="421"/>
      <c r="CFY134" s="421"/>
      <c r="CFZ134" s="421"/>
      <c r="CGA134" s="421"/>
      <c r="CGB134" s="421"/>
      <c r="CGC134" s="421"/>
      <c r="CGD134" s="421"/>
      <c r="CGE134" s="421"/>
      <c r="CGF134" s="421"/>
      <c r="CGG134" s="421"/>
      <c r="CGH134" s="421"/>
      <c r="CGI134" s="421"/>
      <c r="CGJ134" s="421"/>
      <c r="CGK134" s="421"/>
      <c r="CGL134" s="421"/>
      <c r="CGM134" s="421"/>
      <c r="CGN134" s="421"/>
      <c r="CGO134" s="421"/>
      <c r="CGP134" s="421"/>
      <c r="CGQ134" s="421"/>
      <c r="CGR134" s="421"/>
      <c r="CGS134" s="421"/>
      <c r="CGT134" s="421"/>
      <c r="CGU134" s="421"/>
      <c r="CGV134" s="421"/>
      <c r="CGW134" s="421"/>
      <c r="CGX134" s="421"/>
      <c r="CGY134" s="421"/>
      <c r="CGZ134" s="421"/>
      <c r="CHA134" s="421"/>
      <c r="CHB134" s="421"/>
      <c r="CHC134" s="421"/>
      <c r="CHD134" s="421"/>
      <c r="CHE134" s="421"/>
      <c r="CHF134" s="421"/>
      <c r="CHG134" s="421"/>
      <c r="CHH134" s="421"/>
      <c r="CHI134" s="421"/>
      <c r="CHJ134" s="421"/>
      <c r="CHK134" s="421"/>
      <c r="CHL134" s="421"/>
      <c r="CHM134" s="421"/>
      <c r="CHR134" s="421"/>
      <c r="CHS134" s="421"/>
      <c r="CHT134" s="421"/>
      <c r="CHU134" s="421"/>
      <c r="CHV134" s="421"/>
      <c r="CHW134" s="421"/>
      <c r="CHX134" s="421"/>
      <c r="CHY134" s="421"/>
      <c r="CHZ134" s="421"/>
      <c r="CIA134" s="421"/>
      <c r="CIB134" s="421"/>
      <c r="CJT134" s="421"/>
      <c r="CJU134" s="421"/>
      <c r="CJV134" s="421"/>
      <c r="CJW134" s="421"/>
      <c r="CJX134" s="421"/>
      <c r="CJY134" s="421"/>
      <c r="CJZ134" s="421"/>
      <c r="CKA134" s="421"/>
      <c r="CKB134" s="421"/>
      <c r="CKC134" s="421"/>
      <c r="CKD134" s="421"/>
      <c r="CKE134" s="421"/>
      <c r="CKF134" s="421"/>
      <c r="CKG134" s="421"/>
      <c r="CKH134" s="421"/>
      <c r="CKI134" s="421"/>
      <c r="CKJ134" s="421"/>
      <c r="CKK134" s="421"/>
      <c r="CKL134" s="421"/>
      <c r="CKM134" s="421"/>
      <c r="CKN134" s="421"/>
      <c r="CKO134" s="421"/>
      <c r="CKP134" s="421"/>
      <c r="CKQ134" s="421"/>
      <c r="CKR134" s="421"/>
      <c r="CKS134" s="421"/>
      <c r="CKT134" s="421"/>
      <c r="CKU134" s="421"/>
      <c r="CKV134" s="421"/>
      <c r="CKW134" s="421"/>
      <c r="CKX134" s="421"/>
      <c r="CKY134" s="421"/>
      <c r="CKZ134" s="421"/>
      <c r="CLA134" s="421"/>
      <c r="CLB134" s="421"/>
      <c r="CLC134" s="421"/>
      <c r="CLD134" s="421"/>
      <c r="CLE134" s="421"/>
      <c r="CLF134" s="421"/>
      <c r="CLG134" s="421"/>
      <c r="CLH134" s="421"/>
      <c r="CLI134" s="421"/>
      <c r="CLJ134" s="421"/>
      <c r="CLK134" s="421"/>
      <c r="CLL134" s="421"/>
      <c r="CLM134" s="421"/>
      <c r="CLN134" s="421"/>
      <c r="CLO134" s="421"/>
      <c r="CLP134" s="421"/>
      <c r="CLQ134" s="421"/>
      <c r="CLR134" s="421"/>
      <c r="CLS134" s="421"/>
      <c r="CLT134" s="421"/>
      <c r="CLU134" s="421"/>
      <c r="CLV134" s="421"/>
      <c r="CLW134" s="421"/>
      <c r="CLX134" s="421"/>
      <c r="CLY134" s="421"/>
      <c r="CLZ134" s="421"/>
      <c r="CMA134" s="421"/>
      <c r="CMB134" s="421"/>
      <c r="CMC134" s="421"/>
      <c r="CMD134" s="421"/>
      <c r="CME134" s="421"/>
      <c r="CMF134" s="421"/>
      <c r="CMG134" s="421"/>
      <c r="CMH134" s="421"/>
      <c r="CMI134" s="421"/>
      <c r="CMJ134" s="421"/>
      <c r="CMK134" s="421"/>
      <c r="CML134" s="421"/>
      <c r="CMM134" s="421"/>
      <c r="CMN134" s="421"/>
      <c r="CMO134" s="421"/>
      <c r="CMP134" s="421"/>
      <c r="CMQ134" s="421"/>
      <c r="CMR134" s="421"/>
      <c r="CMS134" s="421"/>
      <c r="CMT134" s="421"/>
      <c r="CMU134" s="421"/>
      <c r="CMV134" s="421"/>
      <c r="CMW134" s="421"/>
      <c r="CMX134" s="421"/>
      <c r="CMY134" s="421"/>
      <c r="CMZ134" s="421"/>
      <c r="CNA134" s="421"/>
      <c r="CNB134" s="421"/>
      <c r="CNC134" s="421"/>
      <c r="CND134" s="421"/>
      <c r="CNE134" s="421"/>
      <c r="CNF134" s="421"/>
      <c r="CNG134" s="421"/>
      <c r="CNH134" s="421"/>
      <c r="CNI134" s="421"/>
      <c r="CNJ134" s="421"/>
      <c r="CNK134" s="421"/>
      <c r="CNL134" s="421"/>
      <c r="CNM134" s="421"/>
      <c r="CNN134" s="421"/>
      <c r="CNO134" s="421"/>
      <c r="CNP134" s="421"/>
      <c r="CNQ134" s="421"/>
      <c r="CNR134" s="421"/>
      <c r="CNS134" s="421"/>
      <c r="CNT134" s="421"/>
      <c r="CNU134" s="421"/>
      <c r="CNV134" s="421"/>
      <c r="CNW134" s="421"/>
      <c r="CNX134" s="421"/>
      <c r="CNY134" s="421"/>
      <c r="CNZ134" s="421"/>
      <c r="COA134" s="421"/>
      <c r="COB134" s="421"/>
      <c r="COC134" s="421"/>
      <c r="COD134" s="421"/>
      <c r="COE134" s="421"/>
      <c r="COF134" s="421"/>
      <c r="COG134" s="421"/>
      <c r="COH134" s="421"/>
      <c r="COI134" s="421"/>
      <c r="COJ134" s="421"/>
      <c r="COK134" s="421"/>
      <c r="COL134" s="421"/>
      <c r="COM134" s="421"/>
      <c r="CON134" s="421"/>
      <c r="COO134" s="421"/>
      <c r="COP134" s="421"/>
      <c r="COQ134" s="421"/>
      <c r="COR134" s="421"/>
      <c r="COS134" s="421"/>
      <c r="COT134" s="421"/>
      <c r="COU134" s="421"/>
      <c r="COV134" s="421"/>
      <c r="COW134" s="421"/>
      <c r="COX134" s="421"/>
      <c r="COY134" s="421"/>
      <c r="COZ134" s="421"/>
      <c r="CPA134" s="421"/>
      <c r="CPB134" s="421"/>
      <c r="CPC134" s="421"/>
      <c r="CPD134" s="421"/>
      <c r="CPE134" s="421"/>
      <c r="CPF134" s="421"/>
      <c r="CPG134" s="421"/>
      <c r="CPH134" s="421"/>
      <c r="CPI134" s="421"/>
      <c r="CPJ134" s="421"/>
      <c r="CPK134" s="421"/>
      <c r="CPL134" s="421"/>
      <c r="CPM134" s="421"/>
      <c r="CPN134" s="421"/>
      <c r="CPO134" s="421"/>
      <c r="CPP134" s="421"/>
      <c r="CPQ134" s="421"/>
      <c r="CPR134" s="421"/>
      <c r="CPS134" s="421"/>
      <c r="CPT134" s="421"/>
      <c r="CPU134" s="421"/>
      <c r="CPV134" s="421"/>
      <c r="CPW134" s="421"/>
      <c r="CPX134" s="421"/>
      <c r="CPY134" s="421"/>
      <c r="CPZ134" s="421"/>
      <c r="CQA134" s="421"/>
      <c r="CQB134" s="421"/>
      <c r="CQC134" s="421"/>
      <c r="CQD134" s="421"/>
      <c r="CQE134" s="421"/>
      <c r="CQF134" s="421"/>
      <c r="CQG134" s="421"/>
      <c r="CQH134" s="421"/>
      <c r="CQI134" s="421"/>
      <c r="CQJ134" s="421"/>
      <c r="CQK134" s="421"/>
      <c r="CQL134" s="421"/>
      <c r="CQM134" s="421"/>
      <c r="CQN134" s="421"/>
      <c r="CQO134" s="421"/>
      <c r="CQP134" s="421"/>
      <c r="CQQ134" s="421"/>
      <c r="CQR134" s="421"/>
      <c r="CQS134" s="421"/>
      <c r="CQT134" s="421"/>
      <c r="CQU134" s="421"/>
      <c r="CQV134" s="421"/>
      <c r="CQW134" s="421"/>
      <c r="CQX134" s="421"/>
      <c r="CQY134" s="421"/>
      <c r="CQZ134" s="421"/>
      <c r="CRA134" s="421"/>
      <c r="CRB134" s="421"/>
      <c r="CRC134" s="421"/>
      <c r="CRD134" s="421"/>
      <c r="CRE134" s="421"/>
      <c r="CRF134" s="421"/>
      <c r="CRG134" s="421"/>
      <c r="CRH134" s="421"/>
      <c r="CRI134" s="421"/>
      <c r="CRN134" s="421"/>
      <c r="CRO134" s="421"/>
      <c r="CRP134" s="421"/>
      <c r="CRQ134" s="421"/>
      <c r="CRR134" s="421"/>
      <c r="CRS134" s="421"/>
      <c r="CRT134" s="421"/>
      <c r="CRU134" s="421"/>
      <c r="CRV134" s="421"/>
      <c r="CRW134" s="421"/>
      <c r="CRX134" s="421"/>
      <c r="CTP134" s="421"/>
      <c r="CTQ134" s="421"/>
      <c r="CTR134" s="421"/>
      <c r="CTS134" s="421"/>
      <c r="CTT134" s="421"/>
      <c r="CTU134" s="421"/>
      <c r="CTV134" s="421"/>
      <c r="CTW134" s="421"/>
      <c r="CTX134" s="421"/>
      <c r="CTY134" s="421"/>
      <c r="CTZ134" s="421"/>
      <c r="CUA134" s="421"/>
      <c r="CUB134" s="421"/>
      <c r="CUC134" s="421"/>
      <c r="CUD134" s="421"/>
      <c r="CUE134" s="421"/>
      <c r="CUF134" s="421"/>
      <c r="CUG134" s="421"/>
      <c r="CUH134" s="421"/>
      <c r="CUI134" s="421"/>
      <c r="CUJ134" s="421"/>
      <c r="CUK134" s="421"/>
      <c r="CUL134" s="421"/>
      <c r="CUM134" s="421"/>
      <c r="CUN134" s="421"/>
      <c r="CUO134" s="421"/>
      <c r="CUP134" s="421"/>
      <c r="CUQ134" s="421"/>
      <c r="CUR134" s="421"/>
      <c r="CUS134" s="421"/>
      <c r="CUT134" s="421"/>
      <c r="CUU134" s="421"/>
      <c r="CUV134" s="421"/>
      <c r="CUW134" s="421"/>
      <c r="CUX134" s="421"/>
      <c r="CUY134" s="421"/>
      <c r="CUZ134" s="421"/>
      <c r="CVA134" s="421"/>
      <c r="CVB134" s="421"/>
      <c r="CVC134" s="421"/>
      <c r="CVD134" s="421"/>
      <c r="CVE134" s="421"/>
      <c r="CVF134" s="421"/>
      <c r="CVG134" s="421"/>
      <c r="CVH134" s="421"/>
      <c r="CVI134" s="421"/>
      <c r="CVJ134" s="421"/>
      <c r="CVK134" s="421"/>
      <c r="CVL134" s="421"/>
      <c r="CVM134" s="421"/>
      <c r="CVN134" s="421"/>
      <c r="CVO134" s="421"/>
      <c r="CVP134" s="421"/>
      <c r="CVQ134" s="421"/>
      <c r="CVR134" s="421"/>
      <c r="CVS134" s="421"/>
      <c r="CVT134" s="421"/>
      <c r="CVU134" s="421"/>
      <c r="CVV134" s="421"/>
      <c r="CVW134" s="421"/>
      <c r="CVX134" s="421"/>
      <c r="CVY134" s="421"/>
      <c r="CVZ134" s="421"/>
      <c r="CWA134" s="421"/>
      <c r="CWB134" s="421"/>
      <c r="CWC134" s="421"/>
      <c r="CWD134" s="421"/>
      <c r="CWE134" s="421"/>
      <c r="CWF134" s="421"/>
      <c r="CWG134" s="421"/>
      <c r="CWH134" s="421"/>
      <c r="CWI134" s="421"/>
      <c r="CWJ134" s="421"/>
      <c r="CWK134" s="421"/>
      <c r="CWL134" s="421"/>
      <c r="CWM134" s="421"/>
      <c r="CWN134" s="421"/>
      <c r="CWO134" s="421"/>
      <c r="CWP134" s="421"/>
      <c r="CWQ134" s="421"/>
      <c r="CWR134" s="421"/>
      <c r="CWS134" s="421"/>
      <c r="CWT134" s="421"/>
      <c r="CWU134" s="421"/>
      <c r="CWV134" s="421"/>
      <c r="CWW134" s="421"/>
      <c r="CWX134" s="421"/>
      <c r="CWY134" s="421"/>
      <c r="CWZ134" s="421"/>
      <c r="CXA134" s="421"/>
      <c r="CXB134" s="421"/>
      <c r="CXC134" s="421"/>
      <c r="CXD134" s="421"/>
      <c r="CXE134" s="421"/>
      <c r="CXF134" s="421"/>
      <c r="CXG134" s="421"/>
      <c r="CXH134" s="421"/>
      <c r="CXI134" s="421"/>
      <c r="CXJ134" s="421"/>
      <c r="CXK134" s="421"/>
      <c r="CXL134" s="421"/>
      <c r="CXM134" s="421"/>
      <c r="CXN134" s="421"/>
      <c r="CXO134" s="421"/>
      <c r="CXP134" s="421"/>
      <c r="CXQ134" s="421"/>
      <c r="CXR134" s="421"/>
      <c r="CXS134" s="421"/>
      <c r="CXT134" s="421"/>
      <c r="CXU134" s="421"/>
      <c r="CXV134" s="421"/>
      <c r="CXW134" s="421"/>
      <c r="CXX134" s="421"/>
      <c r="CXY134" s="421"/>
      <c r="CXZ134" s="421"/>
      <c r="CYA134" s="421"/>
      <c r="CYB134" s="421"/>
      <c r="CYC134" s="421"/>
      <c r="CYD134" s="421"/>
      <c r="CYE134" s="421"/>
      <c r="CYF134" s="421"/>
      <c r="CYG134" s="421"/>
      <c r="CYH134" s="421"/>
      <c r="CYI134" s="421"/>
      <c r="CYJ134" s="421"/>
      <c r="CYK134" s="421"/>
      <c r="CYL134" s="421"/>
      <c r="CYM134" s="421"/>
      <c r="CYN134" s="421"/>
      <c r="CYO134" s="421"/>
      <c r="CYP134" s="421"/>
      <c r="CYQ134" s="421"/>
      <c r="CYR134" s="421"/>
      <c r="CYS134" s="421"/>
      <c r="CYT134" s="421"/>
      <c r="CYU134" s="421"/>
      <c r="CYV134" s="421"/>
      <c r="CYW134" s="421"/>
      <c r="CYX134" s="421"/>
      <c r="CYY134" s="421"/>
      <c r="CYZ134" s="421"/>
      <c r="CZA134" s="421"/>
      <c r="CZB134" s="421"/>
      <c r="CZC134" s="421"/>
      <c r="CZD134" s="421"/>
      <c r="CZE134" s="421"/>
      <c r="CZF134" s="421"/>
      <c r="CZG134" s="421"/>
      <c r="CZH134" s="421"/>
      <c r="CZI134" s="421"/>
      <c r="CZJ134" s="421"/>
      <c r="CZK134" s="421"/>
      <c r="CZL134" s="421"/>
      <c r="CZM134" s="421"/>
      <c r="CZN134" s="421"/>
      <c r="CZO134" s="421"/>
      <c r="CZP134" s="421"/>
      <c r="CZQ134" s="421"/>
      <c r="CZR134" s="421"/>
      <c r="CZS134" s="421"/>
      <c r="CZT134" s="421"/>
      <c r="CZU134" s="421"/>
      <c r="CZV134" s="421"/>
      <c r="CZW134" s="421"/>
      <c r="CZX134" s="421"/>
      <c r="CZY134" s="421"/>
      <c r="CZZ134" s="421"/>
      <c r="DAA134" s="421"/>
      <c r="DAB134" s="421"/>
      <c r="DAC134" s="421"/>
      <c r="DAD134" s="421"/>
      <c r="DAE134" s="421"/>
      <c r="DAF134" s="421"/>
      <c r="DAG134" s="421"/>
      <c r="DAH134" s="421"/>
      <c r="DAI134" s="421"/>
      <c r="DAJ134" s="421"/>
      <c r="DAK134" s="421"/>
      <c r="DAL134" s="421"/>
      <c r="DAM134" s="421"/>
      <c r="DAN134" s="421"/>
      <c r="DAO134" s="421"/>
      <c r="DAP134" s="421"/>
      <c r="DAQ134" s="421"/>
      <c r="DAR134" s="421"/>
      <c r="DAS134" s="421"/>
      <c r="DAT134" s="421"/>
      <c r="DAU134" s="421"/>
      <c r="DAV134" s="421"/>
      <c r="DAW134" s="421"/>
      <c r="DAX134" s="421"/>
      <c r="DAY134" s="421"/>
      <c r="DAZ134" s="421"/>
      <c r="DBA134" s="421"/>
      <c r="DBB134" s="421"/>
      <c r="DBC134" s="421"/>
      <c r="DBD134" s="421"/>
      <c r="DBE134" s="421"/>
      <c r="DBJ134" s="421"/>
      <c r="DBK134" s="421"/>
      <c r="DBL134" s="421"/>
      <c r="DBM134" s="421"/>
      <c r="DBN134" s="421"/>
      <c r="DBO134" s="421"/>
      <c r="DBP134" s="421"/>
      <c r="DBQ134" s="421"/>
      <c r="DBR134" s="421"/>
      <c r="DBS134" s="421"/>
      <c r="DBT134" s="421"/>
      <c r="DDL134" s="421"/>
      <c r="DDM134" s="421"/>
      <c r="DDN134" s="421"/>
      <c r="DDO134" s="421"/>
      <c r="DDP134" s="421"/>
      <c r="DDQ134" s="421"/>
      <c r="DDR134" s="421"/>
      <c r="DDS134" s="421"/>
      <c r="DDT134" s="421"/>
      <c r="DDU134" s="421"/>
      <c r="DDV134" s="421"/>
      <c r="DDW134" s="421"/>
      <c r="DDX134" s="421"/>
      <c r="DDY134" s="421"/>
      <c r="DDZ134" s="421"/>
      <c r="DEA134" s="421"/>
      <c r="DEB134" s="421"/>
      <c r="DEC134" s="421"/>
      <c r="DED134" s="421"/>
      <c r="DEE134" s="421"/>
      <c r="DEF134" s="421"/>
      <c r="DEG134" s="421"/>
      <c r="DEH134" s="421"/>
      <c r="DEI134" s="421"/>
      <c r="DEJ134" s="421"/>
      <c r="DEK134" s="421"/>
      <c r="DEL134" s="421"/>
      <c r="DEM134" s="421"/>
      <c r="DEN134" s="421"/>
      <c r="DEO134" s="421"/>
      <c r="DEP134" s="421"/>
      <c r="DEQ134" s="421"/>
      <c r="DER134" s="421"/>
      <c r="DES134" s="421"/>
      <c r="DET134" s="421"/>
      <c r="DEU134" s="421"/>
      <c r="DEV134" s="421"/>
      <c r="DEW134" s="421"/>
      <c r="DEX134" s="421"/>
      <c r="DEY134" s="421"/>
      <c r="DEZ134" s="421"/>
      <c r="DFA134" s="421"/>
      <c r="DFB134" s="421"/>
      <c r="DFC134" s="421"/>
      <c r="DFD134" s="421"/>
      <c r="DFE134" s="421"/>
      <c r="DFF134" s="421"/>
      <c r="DFG134" s="421"/>
      <c r="DFH134" s="421"/>
      <c r="DFI134" s="421"/>
      <c r="DFJ134" s="421"/>
      <c r="DFK134" s="421"/>
      <c r="DFL134" s="421"/>
      <c r="DFM134" s="421"/>
      <c r="DFN134" s="421"/>
      <c r="DFO134" s="421"/>
      <c r="DFP134" s="421"/>
      <c r="DFQ134" s="421"/>
      <c r="DFR134" s="421"/>
      <c r="DFS134" s="421"/>
      <c r="DFT134" s="421"/>
      <c r="DFU134" s="421"/>
      <c r="DFV134" s="421"/>
      <c r="DFW134" s="421"/>
      <c r="DFX134" s="421"/>
      <c r="DFY134" s="421"/>
      <c r="DFZ134" s="421"/>
      <c r="DGA134" s="421"/>
      <c r="DGB134" s="421"/>
      <c r="DGC134" s="421"/>
      <c r="DGD134" s="421"/>
      <c r="DGE134" s="421"/>
      <c r="DGF134" s="421"/>
      <c r="DGG134" s="421"/>
      <c r="DGH134" s="421"/>
      <c r="DGI134" s="421"/>
      <c r="DGJ134" s="421"/>
      <c r="DGK134" s="421"/>
      <c r="DGL134" s="421"/>
      <c r="DGM134" s="421"/>
      <c r="DGN134" s="421"/>
      <c r="DGO134" s="421"/>
      <c r="DGP134" s="421"/>
      <c r="DGQ134" s="421"/>
      <c r="DGR134" s="421"/>
      <c r="DGS134" s="421"/>
      <c r="DGT134" s="421"/>
      <c r="DGU134" s="421"/>
      <c r="DGV134" s="421"/>
      <c r="DGW134" s="421"/>
      <c r="DGX134" s="421"/>
      <c r="DGY134" s="421"/>
      <c r="DGZ134" s="421"/>
      <c r="DHA134" s="421"/>
      <c r="DHB134" s="421"/>
      <c r="DHC134" s="421"/>
      <c r="DHD134" s="421"/>
      <c r="DHE134" s="421"/>
      <c r="DHF134" s="421"/>
      <c r="DHG134" s="421"/>
      <c r="DHH134" s="421"/>
      <c r="DHI134" s="421"/>
      <c r="DHJ134" s="421"/>
      <c r="DHK134" s="421"/>
      <c r="DHL134" s="421"/>
      <c r="DHM134" s="421"/>
      <c r="DHN134" s="421"/>
      <c r="DHO134" s="421"/>
      <c r="DHP134" s="421"/>
      <c r="DHQ134" s="421"/>
      <c r="DHR134" s="421"/>
      <c r="DHS134" s="421"/>
      <c r="DHT134" s="421"/>
      <c r="DHU134" s="421"/>
      <c r="DHV134" s="421"/>
      <c r="DHW134" s="421"/>
      <c r="DHX134" s="421"/>
      <c r="DHY134" s="421"/>
      <c r="DHZ134" s="421"/>
      <c r="DIA134" s="421"/>
      <c r="DIB134" s="421"/>
      <c r="DIC134" s="421"/>
      <c r="DID134" s="421"/>
      <c r="DIE134" s="421"/>
      <c r="DIF134" s="421"/>
      <c r="DIG134" s="421"/>
      <c r="DIH134" s="421"/>
      <c r="DII134" s="421"/>
      <c r="DIJ134" s="421"/>
      <c r="DIK134" s="421"/>
      <c r="DIL134" s="421"/>
      <c r="DIM134" s="421"/>
      <c r="DIN134" s="421"/>
      <c r="DIO134" s="421"/>
      <c r="DIP134" s="421"/>
      <c r="DIQ134" s="421"/>
      <c r="DIR134" s="421"/>
      <c r="DIS134" s="421"/>
      <c r="DIT134" s="421"/>
      <c r="DIU134" s="421"/>
      <c r="DIV134" s="421"/>
      <c r="DIW134" s="421"/>
      <c r="DIX134" s="421"/>
      <c r="DIY134" s="421"/>
      <c r="DIZ134" s="421"/>
      <c r="DJA134" s="421"/>
      <c r="DJB134" s="421"/>
      <c r="DJC134" s="421"/>
      <c r="DJD134" s="421"/>
      <c r="DJE134" s="421"/>
      <c r="DJF134" s="421"/>
      <c r="DJG134" s="421"/>
      <c r="DJH134" s="421"/>
      <c r="DJI134" s="421"/>
      <c r="DJJ134" s="421"/>
      <c r="DJK134" s="421"/>
      <c r="DJL134" s="421"/>
      <c r="DJM134" s="421"/>
      <c r="DJN134" s="421"/>
      <c r="DJO134" s="421"/>
      <c r="DJP134" s="421"/>
      <c r="DJQ134" s="421"/>
      <c r="DJR134" s="421"/>
      <c r="DJS134" s="421"/>
      <c r="DJT134" s="421"/>
      <c r="DJU134" s="421"/>
      <c r="DJV134" s="421"/>
      <c r="DJW134" s="421"/>
      <c r="DJX134" s="421"/>
      <c r="DJY134" s="421"/>
      <c r="DJZ134" s="421"/>
      <c r="DKA134" s="421"/>
      <c r="DKB134" s="421"/>
      <c r="DKC134" s="421"/>
      <c r="DKD134" s="421"/>
      <c r="DKE134" s="421"/>
      <c r="DKF134" s="421"/>
      <c r="DKG134" s="421"/>
      <c r="DKH134" s="421"/>
      <c r="DKI134" s="421"/>
      <c r="DKJ134" s="421"/>
      <c r="DKK134" s="421"/>
      <c r="DKL134" s="421"/>
      <c r="DKM134" s="421"/>
      <c r="DKN134" s="421"/>
      <c r="DKO134" s="421"/>
      <c r="DKP134" s="421"/>
      <c r="DKQ134" s="421"/>
      <c r="DKR134" s="421"/>
      <c r="DKS134" s="421"/>
      <c r="DKT134" s="421"/>
      <c r="DKU134" s="421"/>
      <c r="DKV134" s="421"/>
      <c r="DKW134" s="421"/>
      <c r="DKX134" s="421"/>
      <c r="DKY134" s="421"/>
      <c r="DKZ134" s="421"/>
      <c r="DLA134" s="421"/>
      <c r="DLF134" s="421"/>
      <c r="DLG134" s="421"/>
      <c r="DLH134" s="421"/>
      <c r="DLI134" s="421"/>
      <c r="DLJ134" s="421"/>
      <c r="DLK134" s="421"/>
      <c r="DLL134" s="421"/>
      <c r="DLM134" s="421"/>
      <c r="DLN134" s="421"/>
      <c r="DLO134" s="421"/>
      <c r="DLP134" s="421"/>
      <c r="DNH134" s="421"/>
      <c r="DNI134" s="421"/>
      <c r="DNJ134" s="421"/>
      <c r="DNK134" s="421"/>
      <c r="DNL134" s="421"/>
      <c r="DNM134" s="421"/>
      <c r="DNN134" s="421"/>
      <c r="DNO134" s="421"/>
      <c r="DNP134" s="421"/>
      <c r="DNQ134" s="421"/>
      <c r="DNR134" s="421"/>
      <c r="DNS134" s="421"/>
      <c r="DNT134" s="421"/>
      <c r="DNU134" s="421"/>
      <c r="DNV134" s="421"/>
      <c r="DNW134" s="421"/>
      <c r="DNX134" s="421"/>
      <c r="DNY134" s="421"/>
      <c r="DNZ134" s="421"/>
      <c r="DOA134" s="421"/>
      <c r="DOB134" s="421"/>
      <c r="DOC134" s="421"/>
      <c r="DOD134" s="421"/>
      <c r="DOE134" s="421"/>
      <c r="DOF134" s="421"/>
      <c r="DOG134" s="421"/>
      <c r="DOH134" s="421"/>
      <c r="DOI134" s="421"/>
      <c r="DOJ134" s="421"/>
      <c r="DOK134" s="421"/>
      <c r="DOL134" s="421"/>
      <c r="DOM134" s="421"/>
      <c r="DON134" s="421"/>
      <c r="DOO134" s="421"/>
      <c r="DOP134" s="421"/>
      <c r="DOQ134" s="421"/>
      <c r="DOR134" s="421"/>
      <c r="DOS134" s="421"/>
      <c r="DOT134" s="421"/>
      <c r="DOU134" s="421"/>
      <c r="DOV134" s="421"/>
      <c r="DOW134" s="421"/>
      <c r="DOX134" s="421"/>
      <c r="DOY134" s="421"/>
      <c r="DOZ134" s="421"/>
      <c r="DPA134" s="421"/>
      <c r="DPB134" s="421"/>
      <c r="DPC134" s="421"/>
      <c r="DPD134" s="421"/>
      <c r="DPE134" s="421"/>
      <c r="DPF134" s="421"/>
      <c r="DPG134" s="421"/>
      <c r="DPH134" s="421"/>
      <c r="DPI134" s="421"/>
      <c r="DPJ134" s="421"/>
      <c r="DPK134" s="421"/>
      <c r="DPL134" s="421"/>
      <c r="DPM134" s="421"/>
      <c r="DPN134" s="421"/>
      <c r="DPO134" s="421"/>
      <c r="DPP134" s="421"/>
      <c r="DPQ134" s="421"/>
      <c r="DPR134" s="421"/>
      <c r="DPS134" s="421"/>
      <c r="DPT134" s="421"/>
      <c r="DPU134" s="421"/>
      <c r="DPV134" s="421"/>
      <c r="DPW134" s="421"/>
      <c r="DPX134" s="421"/>
      <c r="DPY134" s="421"/>
      <c r="DPZ134" s="421"/>
      <c r="DQA134" s="421"/>
      <c r="DQB134" s="421"/>
      <c r="DQC134" s="421"/>
      <c r="DQD134" s="421"/>
      <c r="DQE134" s="421"/>
      <c r="DQF134" s="421"/>
      <c r="DQG134" s="421"/>
      <c r="DQH134" s="421"/>
      <c r="DQI134" s="421"/>
      <c r="DQJ134" s="421"/>
      <c r="DQK134" s="421"/>
      <c r="DQL134" s="421"/>
      <c r="DQM134" s="421"/>
      <c r="DQN134" s="421"/>
      <c r="DQO134" s="421"/>
      <c r="DQP134" s="421"/>
      <c r="DQQ134" s="421"/>
      <c r="DQR134" s="421"/>
      <c r="DQS134" s="421"/>
      <c r="DQT134" s="421"/>
      <c r="DQU134" s="421"/>
      <c r="DQV134" s="421"/>
      <c r="DQW134" s="421"/>
      <c r="DQX134" s="421"/>
      <c r="DQY134" s="421"/>
      <c r="DQZ134" s="421"/>
      <c r="DRA134" s="421"/>
      <c r="DRB134" s="421"/>
      <c r="DRC134" s="421"/>
      <c r="DRD134" s="421"/>
      <c r="DRE134" s="421"/>
      <c r="DRF134" s="421"/>
      <c r="DRG134" s="421"/>
      <c r="DRH134" s="421"/>
      <c r="DRI134" s="421"/>
      <c r="DRJ134" s="421"/>
      <c r="DRK134" s="421"/>
      <c r="DRL134" s="421"/>
      <c r="DRM134" s="421"/>
      <c r="DRN134" s="421"/>
      <c r="DRO134" s="421"/>
      <c r="DRP134" s="421"/>
      <c r="DRQ134" s="421"/>
      <c r="DRR134" s="421"/>
      <c r="DRS134" s="421"/>
      <c r="DRT134" s="421"/>
      <c r="DRU134" s="421"/>
      <c r="DRV134" s="421"/>
      <c r="DRW134" s="421"/>
      <c r="DRX134" s="421"/>
      <c r="DRY134" s="421"/>
      <c r="DRZ134" s="421"/>
      <c r="DSA134" s="421"/>
      <c r="DSB134" s="421"/>
      <c r="DSC134" s="421"/>
      <c r="DSD134" s="421"/>
      <c r="DSE134" s="421"/>
      <c r="DSF134" s="421"/>
      <c r="DSG134" s="421"/>
      <c r="DSH134" s="421"/>
      <c r="DSI134" s="421"/>
      <c r="DSJ134" s="421"/>
      <c r="DSK134" s="421"/>
      <c r="DSL134" s="421"/>
      <c r="DSM134" s="421"/>
      <c r="DSN134" s="421"/>
      <c r="DSO134" s="421"/>
      <c r="DSP134" s="421"/>
      <c r="DSQ134" s="421"/>
      <c r="DSR134" s="421"/>
      <c r="DSS134" s="421"/>
      <c r="DST134" s="421"/>
      <c r="DSU134" s="421"/>
      <c r="DSV134" s="421"/>
      <c r="DSW134" s="421"/>
      <c r="DSX134" s="421"/>
      <c r="DSY134" s="421"/>
      <c r="DSZ134" s="421"/>
      <c r="DTA134" s="421"/>
      <c r="DTB134" s="421"/>
      <c r="DTC134" s="421"/>
      <c r="DTD134" s="421"/>
      <c r="DTE134" s="421"/>
      <c r="DTF134" s="421"/>
      <c r="DTG134" s="421"/>
      <c r="DTH134" s="421"/>
      <c r="DTI134" s="421"/>
      <c r="DTJ134" s="421"/>
      <c r="DTK134" s="421"/>
      <c r="DTL134" s="421"/>
      <c r="DTM134" s="421"/>
      <c r="DTN134" s="421"/>
      <c r="DTO134" s="421"/>
      <c r="DTP134" s="421"/>
      <c r="DTQ134" s="421"/>
      <c r="DTR134" s="421"/>
      <c r="DTS134" s="421"/>
      <c r="DTT134" s="421"/>
      <c r="DTU134" s="421"/>
      <c r="DTV134" s="421"/>
      <c r="DTW134" s="421"/>
      <c r="DTX134" s="421"/>
      <c r="DTY134" s="421"/>
      <c r="DTZ134" s="421"/>
      <c r="DUA134" s="421"/>
      <c r="DUB134" s="421"/>
      <c r="DUC134" s="421"/>
      <c r="DUD134" s="421"/>
      <c r="DUE134" s="421"/>
      <c r="DUF134" s="421"/>
      <c r="DUG134" s="421"/>
      <c r="DUH134" s="421"/>
      <c r="DUI134" s="421"/>
      <c r="DUJ134" s="421"/>
      <c r="DUK134" s="421"/>
      <c r="DUL134" s="421"/>
      <c r="DUM134" s="421"/>
      <c r="DUN134" s="421"/>
      <c r="DUO134" s="421"/>
      <c r="DUP134" s="421"/>
      <c r="DUQ134" s="421"/>
      <c r="DUR134" s="421"/>
      <c r="DUS134" s="421"/>
      <c r="DUT134" s="421"/>
      <c r="DUU134" s="421"/>
      <c r="DUV134" s="421"/>
      <c r="DUW134" s="421"/>
      <c r="DVB134" s="421"/>
      <c r="DVC134" s="421"/>
      <c r="DVD134" s="421"/>
      <c r="DVE134" s="421"/>
      <c r="DVF134" s="421"/>
      <c r="DVG134" s="421"/>
      <c r="DVH134" s="421"/>
      <c r="DVI134" s="421"/>
      <c r="DVJ134" s="421"/>
      <c r="DVK134" s="421"/>
      <c r="DVL134" s="421"/>
      <c r="DXD134" s="421"/>
      <c r="DXE134" s="421"/>
      <c r="DXF134" s="421"/>
      <c r="DXG134" s="421"/>
      <c r="DXH134" s="421"/>
      <c r="DXI134" s="421"/>
      <c r="DXJ134" s="421"/>
      <c r="DXK134" s="421"/>
      <c r="DXL134" s="421"/>
      <c r="DXM134" s="421"/>
      <c r="DXN134" s="421"/>
      <c r="DXO134" s="421"/>
      <c r="DXP134" s="421"/>
      <c r="DXQ134" s="421"/>
      <c r="DXR134" s="421"/>
      <c r="DXS134" s="421"/>
      <c r="DXT134" s="421"/>
      <c r="DXU134" s="421"/>
      <c r="DXV134" s="421"/>
      <c r="DXW134" s="421"/>
      <c r="DXX134" s="421"/>
      <c r="DXY134" s="421"/>
      <c r="DXZ134" s="421"/>
      <c r="DYA134" s="421"/>
      <c r="DYB134" s="421"/>
      <c r="DYC134" s="421"/>
      <c r="DYD134" s="421"/>
      <c r="DYE134" s="421"/>
      <c r="DYF134" s="421"/>
      <c r="DYG134" s="421"/>
      <c r="DYH134" s="421"/>
      <c r="DYI134" s="421"/>
      <c r="DYJ134" s="421"/>
      <c r="DYK134" s="421"/>
      <c r="DYL134" s="421"/>
      <c r="DYM134" s="421"/>
      <c r="DYN134" s="421"/>
      <c r="DYO134" s="421"/>
      <c r="DYP134" s="421"/>
      <c r="DYQ134" s="421"/>
      <c r="DYR134" s="421"/>
      <c r="DYS134" s="421"/>
      <c r="DYT134" s="421"/>
      <c r="DYU134" s="421"/>
      <c r="DYV134" s="421"/>
      <c r="DYW134" s="421"/>
      <c r="DYX134" s="421"/>
      <c r="DYY134" s="421"/>
      <c r="DYZ134" s="421"/>
      <c r="DZA134" s="421"/>
      <c r="DZB134" s="421"/>
      <c r="DZC134" s="421"/>
      <c r="DZD134" s="421"/>
      <c r="DZE134" s="421"/>
      <c r="DZF134" s="421"/>
      <c r="DZG134" s="421"/>
      <c r="DZH134" s="421"/>
      <c r="DZI134" s="421"/>
      <c r="DZJ134" s="421"/>
      <c r="DZK134" s="421"/>
      <c r="DZL134" s="421"/>
      <c r="DZM134" s="421"/>
      <c r="DZN134" s="421"/>
      <c r="DZO134" s="421"/>
      <c r="DZP134" s="421"/>
      <c r="DZQ134" s="421"/>
      <c r="DZR134" s="421"/>
      <c r="DZS134" s="421"/>
      <c r="DZT134" s="421"/>
      <c r="DZU134" s="421"/>
      <c r="DZV134" s="421"/>
      <c r="DZW134" s="421"/>
      <c r="DZX134" s="421"/>
      <c r="DZY134" s="421"/>
      <c r="DZZ134" s="421"/>
      <c r="EAA134" s="421"/>
      <c r="EAB134" s="421"/>
      <c r="EAC134" s="421"/>
      <c r="EAD134" s="421"/>
      <c r="EAE134" s="421"/>
      <c r="EAF134" s="421"/>
      <c r="EAG134" s="421"/>
      <c r="EAH134" s="421"/>
      <c r="EAI134" s="421"/>
      <c r="EAJ134" s="421"/>
      <c r="EAK134" s="421"/>
      <c r="EAL134" s="421"/>
      <c r="EAM134" s="421"/>
      <c r="EAN134" s="421"/>
      <c r="EAO134" s="421"/>
      <c r="EAP134" s="421"/>
      <c r="EAQ134" s="421"/>
      <c r="EAR134" s="421"/>
      <c r="EAS134" s="421"/>
      <c r="EAT134" s="421"/>
      <c r="EAU134" s="421"/>
      <c r="EAV134" s="421"/>
      <c r="EAW134" s="421"/>
      <c r="EAX134" s="421"/>
      <c r="EAY134" s="421"/>
      <c r="EAZ134" s="421"/>
      <c r="EBA134" s="421"/>
      <c r="EBB134" s="421"/>
      <c r="EBC134" s="421"/>
      <c r="EBD134" s="421"/>
      <c r="EBE134" s="421"/>
      <c r="EBF134" s="421"/>
      <c r="EBG134" s="421"/>
      <c r="EBH134" s="421"/>
      <c r="EBI134" s="421"/>
      <c r="EBJ134" s="421"/>
      <c r="EBK134" s="421"/>
      <c r="EBL134" s="421"/>
      <c r="EBM134" s="421"/>
      <c r="EBN134" s="421"/>
      <c r="EBO134" s="421"/>
      <c r="EBP134" s="421"/>
      <c r="EBQ134" s="421"/>
      <c r="EBR134" s="421"/>
      <c r="EBS134" s="421"/>
      <c r="EBT134" s="421"/>
      <c r="EBU134" s="421"/>
      <c r="EBV134" s="421"/>
      <c r="EBW134" s="421"/>
      <c r="EBX134" s="421"/>
      <c r="EBY134" s="421"/>
      <c r="EBZ134" s="421"/>
      <c r="ECA134" s="421"/>
      <c r="ECB134" s="421"/>
      <c r="ECC134" s="421"/>
      <c r="ECD134" s="421"/>
      <c r="ECE134" s="421"/>
      <c r="ECF134" s="421"/>
      <c r="ECG134" s="421"/>
      <c r="ECH134" s="421"/>
      <c r="ECI134" s="421"/>
      <c r="ECJ134" s="421"/>
      <c r="ECK134" s="421"/>
      <c r="ECL134" s="421"/>
      <c r="ECM134" s="421"/>
      <c r="ECN134" s="421"/>
      <c r="ECO134" s="421"/>
      <c r="ECP134" s="421"/>
      <c r="ECQ134" s="421"/>
      <c r="ECR134" s="421"/>
      <c r="ECS134" s="421"/>
      <c r="ECT134" s="421"/>
      <c r="ECU134" s="421"/>
      <c r="ECV134" s="421"/>
      <c r="ECW134" s="421"/>
      <c r="ECX134" s="421"/>
      <c r="ECY134" s="421"/>
      <c r="ECZ134" s="421"/>
      <c r="EDA134" s="421"/>
      <c r="EDB134" s="421"/>
      <c r="EDC134" s="421"/>
      <c r="EDD134" s="421"/>
      <c r="EDE134" s="421"/>
      <c r="EDF134" s="421"/>
      <c r="EDG134" s="421"/>
      <c r="EDH134" s="421"/>
      <c r="EDI134" s="421"/>
      <c r="EDJ134" s="421"/>
      <c r="EDK134" s="421"/>
      <c r="EDL134" s="421"/>
      <c r="EDM134" s="421"/>
      <c r="EDN134" s="421"/>
      <c r="EDO134" s="421"/>
      <c r="EDP134" s="421"/>
      <c r="EDQ134" s="421"/>
      <c r="EDR134" s="421"/>
      <c r="EDS134" s="421"/>
      <c r="EDT134" s="421"/>
      <c r="EDU134" s="421"/>
      <c r="EDV134" s="421"/>
      <c r="EDW134" s="421"/>
      <c r="EDX134" s="421"/>
      <c r="EDY134" s="421"/>
      <c r="EDZ134" s="421"/>
      <c r="EEA134" s="421"/>
      <c r="EEB134" s="421"/>
      <c r="EEC134" s="421"/>
      <c r="EED134" s="421"/>
      <c r="EEE134" s="421"/>
      <c r="EEF134" s="421"/>
      <c r="EEG134" s="421"/>
      <c r="EEH134" s="421"/>
      <c r="EEI134" s="421"/>
      <c r="EEJ134" s="421"/>
      <c r="EEK134" s="421"/>
      <c r="EEL134" s="421"/>
      <c r="EEM134" s="421"/>
      <c r="EEN134" s="421"/>
      <c r="EEO134" s="421"/>
      <c r="EEP134" s="421"/>
      <c r="EEQ134" s="421"/>
      <c r="EER134" s="421"/>
      <c r="EES134" s="421"/>
      <c r="EEX134" s="421"/>
      <c r="EEY134" s="421"/>
      <c r="EEZ134" s="421"/>
      <c r="EFA134" s="421"/>
      <c r="EFB134" s="421"/>
      <c r="EFC134" s="421"/>
      <c r="EFD134" s="421"/>
      <c r="EFE134" s="421"/>
      <c r="EFF134" s="421"/>
      <c r="EFG134" s="421"/>
      <c r="EFH134" s="421"/>
      <c r="EGZ134" s="421"/>
      <c r="EHA134" s="421"/>
      <c r="EHB134" s="421"/>
      <c r="EHC134" s="421"/>
      <c r="EHD134" s="421"/>
      <c r="EHE134" s="421"/>
      <c r="EHF134" s="421"/>
      <c r="EHG134" s="421"/>
      <c r="EHH134" s="421"/>
      <c r="EHI134" s="421"/>
      <c r="EHJ134" s="421"/>
      <c r="EHK134" s="421"/>
      <c r="EHL134" s="421"/>
      <c r="EHM134" s="421"/>
      <c r="EHN134" s="421"/>
      <c r="EHO134" s="421"/>
      <c r="EHP134" s="421"/>
      <c r="EHQ134" s="421"/>
      <c r="EHR134" s="421"/>
      <c r="EHS134" s="421"/>
      <c r="EHT134" s="421"/>
      <c r="EHU134" s="421"/>
      <c r="EHV134" s="421"/>
      <c r="EHW134" s="421"/>
      <c r="EHX134" s="421"/>
      <c r="EHY134" s="421"/>
      <c r="EHZ134" s="421"/>
      <c r="EIA134" s="421"/>
      <c r="EIB134" s="421"/>
      <c r="EIC134" s="421"/>
      <c r="EID134" s="421"/>
      <c r="EIE134" s="421"/>
      <c r="EIF134" s="421"/>
      <c r="EIG134" s="421"/>
      <c r="EIH134" s="421"/>
      <c r="EII134" s="421"/>
      <c r="EIJ134" s="421"/>
      <c r="EIK134" s="421"/>
      <c r="EIL134" s="421"/>
      <c r="EIM134" s="421"/>
      <c r="EIN134" s="421"/>
      <c r="EIO134" s="421"/>
      <c r="EIP134" s="421"/>
      <c r="EIQ134" s="421"/>
      <c r="EIR134" s="421"/>
      <c r="EIS134" s="421"/>
      <c r="EIT134" s="421"/>
      <c r="EIU134" s="421"/>
      <c r="EIV134" s="421"/>
      <c r="EIW134" s="421"/>
      <c r="EIX134" s="421"/>
      <c r="EIY134" s="421"/>
      <c r="EIZ134" s="421"/>
      <c r="EJA134" s="421"/>
      <c r="EJB134" s="421"/>
      <c r="EJC134" s="421"/>
      <c r="EJD134" s="421"/>
      <c r="EJE134" s="421"/>
      <c r="EJF134" s="421"/>
      <c r="EJG134" s="421"/>
      <c r="EJH134" s="421"/>
      <c r="EJI134" s="421"/>
      <c r="EJJ134" s="421"/>
      <c r="EJK134" s="421"/>
      <c r="EJL134" s="421"/>
      <c r="EJM134" s="421"/>
      <c r="EJN134" s="421"/>
      <c r="EJO134" s="421"/>
      <c r="EJP134" s="421"/>
      <c r="EJQ134" s="421"/>
      <c r="EJR134" s="421"/>
      <c r="EJS134" s="421"/>
      <c r="EJT134" s="421"/>
      <c r="EJU134" s="421"/>
      <c r="EJV134" s="421"/>
      <c r="EJW134" s="421"/>
      <c r="EJX134" s="421"/>
      <c r="EJY134" s="421"/>
      <c r="EJZ134" s="421"/>
      <c r="EKA134" s="421"/>
      <c r="EKB134" s="421"/>
      <c r="EKC134" s="421"/>
      <c r="EKD134" s="421"/>
      <c r="EKE134" s="421"/>
      <c r="EKF134" s="421"/>
      <c r="EKG134" s="421"/>
      <c r="EKH134" s="421"/>
      <c r="EKI134" s="421"/>
      <c r="EKJ134" s="421"/>
      <c r="EKK134" s="421"/>
      <c r="EKL134" s="421"/>
      <c r="EKM134" s="421"/>
      <c r="EKN134" s="421"/>
      <c r="EKO134" s="421"/>
      <c r="EKP134" s="421"/>
      <c r="EKQ134" s="421"/>
      <c r="EKR134" s="421"/>
      <c r="EKS134" s="421"/>
      <c r="EKT134" s="421"/>
      <c r="EKU134" s="421"/>
      <c r="EKV134" s="421"/>
      <c r="EKW134" s="421"/>
      <c r="EKX134" s="421"/>
      <c r="EKY134" s="421"/>
      <c r="EKZ134" s="421"/>
      <c r="ELA134" s="421"/>
      <c r="ELB134" s="421"/>
      <c r="ELC134" s="421"/>
      <c r="ELD134" s="421"/>
      <c r="ELE134" s="421"/>
      <c r="ELF134" s="421"/>
      <c r="ELG134" s="421"/>
      <c r="ELH134" s="421"/>
      <c r="ELI134" s="421"/>
      <c r="ELJ134" s="421"/>
      <c r="ELK134" s="421"/>
      <c r="ELL134" s="421"/>
      <c r="ELM134" s="421"/>
      <c r="ELN134" s="421"/>
      <c r="ELO134" s="421"/>
      <c r="ELP134" s="421"/>
      <c r="ELQ134" s="421"/>
      <c r="ELR134" s="421"/>
      <c r="ELS134" s="421"/>
      <c r="ELT134" s="421"/>
      <c r="ELU134" s="421"/>
      <c r="ELV134" s="421"/>
      <c r="ELW134" s="421"/>
      <c r="ELX134" s="421"/>
      <c r="ELY134" s="421"/>
      <c r="ELZ134" s="421"/>
      <c r="EMA134" s="421"/>
      <c r="EMB134" s="421"/>
      <c r="EMC134" s="421"/>
      <c r="EMD134" s="421"/>
      <c r="EME134" s="421"/>
      <c r="EMF134" s="421"/>
      <c r="EMG134" s="421"/>
      <c r="EMH134" s="421"/>
      <c r="EMI134" s="421"/>
      <c r="EMJ134" s="421"/>
      <c r="EMK134" s="421"/>
      <c r="EML134" s="421"/>
      <c r="EMM134" s="421"/>
      <c r="EMN134" s="421"/>
      <c r="EMO134" s="421"/>
      <c r="EMP134" s="421"/>
      <c r="EMQ134" s="421"/>
      <c r="EMR134" s="421"/>
      <c r="EMS134" s="421"/>
      <c r="EMT134" s="421"/>
      <c r="EMU134" s="421"/>
      <c r="EMV134" s="421"/>
      <c r="EMW134" s="421"/>
      <c r="EMX134" s="421"/>
      <c r="EMY134" s="421"/>
      <c r="EMZ134" s="421"/>
      <c r="ENA134" s="421"/>
      <c r="ENB134" s="421"/>
      <c r="ENC134" s="421"/>
      <c r="END134" s="421"/>
      <c r="ENE134" s="421"/>
      <c r="ENF134" s="421"/>
      <c r="ENG134" s="421"/>
      <c r="ENH134" s="421"/>
      <c r="ENI134" s="421"/>
      <c r="ENJ134" s="421"/>
      <c r="ENK134" s="421"/>
      <c r="ENL134" s="421"/>
      <c r="ENM134" s="421"/>
      <c r="ENN134" s="421"/>
      <c r="ENO134" s="421"/>
      <c r="ENP134" s="421"/>
      <c r="ENQ134" s="421"/>
      <c r="ENR134" s="421"/>
      <c r="ENS134" s="421"/>
      <c r="ENT134" s="421"/>
      <c r="ENU134" s="421"/>
      <c r="ENV134" s="421"/>
      <c r="ENW134" s="421"/>
      <c r="ENX134" s="421"/>
      <c r="ENY134" s="421"/>
      <c r="ENZ134" s="421"/>
      <c r="EOA134" s="421"/>
      <c r="EOB134" s="421"/>
      <c r="EOC134" s="421"/>
      <c r="EOD134" s="421"/>
      <c r="EOE134" s="421"/>
      <c r="EOF134" s="421"/>
      <c r="EOG134" s="421"/>
      <c r="EOH134" s="421"/>
      <c r="EOI134" s="421"/>
      <c r="EOJ134" s="421"/>
      <c r="EOK134" s="421"/>
      <c r="EOL134" s="421"/>
      <c r="EOM134" s="421"/>
      <c r="EON134" s="421"/>
      <c r="EOO134" s="421"/>
      <c r="EOT134" s="421"/>
      <c r="EOU134" s="421"/>
      <c r="EOV134" s="421"/>
      <c r="EOW134" s="421"/>
      <c r="EOX134" s="421"/>
      <c r="EOY134" s="421"/>
      <c r="EOZ134" s="421"/>
      <c r="EPA134" s="421"/>
      <c r="EPB134" s="421"/>
      <c r="EPC134" s="421"/>
      <c r="EPD134" s="421"/>
      <c r="EQV134" s="421"/>
      <c r="EQW134" s="421"/>
      <c r="EQX134" s="421"/>
      <c r="EQY134" s="421"/>
      <c r="EQZ134" s="421"/>
      <c r="ERA134" s="421"/>
      <c r="ERB134" s="421"/>
      <c r="ERC134" s="421"/>
      <c r="ERD134" s="421"/>
      <c r="ERE134" s="421"/>
      <c r="ERF134" s="421"/>
      <c r="ERG134" s="421"/>
      <c r="ERH134" s="421"/>
      <c r="ERI134" s="421"/>
      <c r="ERJ134" s="421"/>
      <c r="ERK134" s="421"/>
      <c r="ERL134" s="421"/>
      <c r="ERM134" s="421"/>
      <c r="ERN134" s="421"/>
      <c r="ERO134" s="421"/>
      <c r="ERP134" s="421"/>
      <c r="ERQ134" s="421"/>
      <c r="ERR134" s="421"/>
      <c r="ERS134" s="421"/>
      <c r="ERT134" s="421"/>
      <c r="ERU134" s="421"/>
      <c r="ERV134" s="421"/>
      <c r="ERW134" s="421"/>
      <c r="ERX134" s="421"/>
      <c r="ERY134" s="421"/>
      <c r="ERZ134" s="421"/>
      <c r="ESA134" s="421"/>
      <c r="ESB134" s="421"/>
      <c r="ESC134" s="421"/>
      <c r="ESD134" s="421"/>
      <c r="ESE134" s="421"/>
      <c r="ESF134" s="421"/>
      <c r="ESG134" s="421"/>
      <c r="ESH134" s="421"/>
      <c r="ESI134" s="421"/>
      <c r="ESJ134" s="421"/>
      <c r="ESK134" s="421"/>
      <c r="ESL134" s="421"/>
      <c r="ESM134" s="421"/>
      <c r="ESN134" s="421"/>
      <c r="ESO134" s="421"/>
      <c r="ESP134" s="421"/>
      <c r="ESQ134" s="421"/>
      <c r="ESR134" s="421"/>
      <c r="ESS134" s="421"/>
      <c r="EST134" s="421"/>
      <c r="ESU134" s="421"/>
      <c r="ESV134" s="421"/>
      <c r="ESW134" s="421"/>
      <c r="ESX134" s="421"/>
      <c r="ESY134" s="421"/>
      <c r="ESZ134" s="421"/>
      <c r="ETA134" s="421"/>
      <c r="ETB134" s="421"/>
      <c r="ETC134" s="421"/>
      <c r="ETD134" s="421"/>
      <c r="ETE134" s="421"/>
      <c r="ETF134" s="421"/>
      <c r="ETG134" s="421"/>
      <c r="ETH134" s="421"/>
      <c r="ETI134" s="421"/>
      <c r="ETJ134" s="421"/>
      <c r="ETK134" s="421"/>
      <c r="ETL134" s="421"/>
      <c r="ETM134" s="421"/>
      <c r="ETN134" s="421"/>
      <c r="ETO134" s="421"/>
      <c r="ETP134" s="421"/>
      <c r="ETQ134" s="421"/>
      <c r="ETR134" s="421"/>
      <c r="ETS134" s="421"/>
      <c r="ETT134" s="421"/>
      <c r="ETU134" s="421"/>
      <c r="ETV134" s="421"/>
      <c r="ETW134" s="421"/>
      <c r="ETX134" s="421"/>
      <c r="ETY134" s="421"/>
      <c r="ETZ134" s="421"/>
      <c r="EUA134" s="421"/>
      <c r="EUB134" s="421"/>
      <c r="EUC134" s="421"/>
      <c r="EUD134" s="421"/>
      <c r="EUE134" s="421"/>
      <c r="EUF134" s="421"/>
      <c r="EUG134" s="421"/>
      <c r="EUH134" s="421"/>
      <c r="EUI134" s="421"/>
      <c r="EUJ134" s="421"/>
      <c r="EUK134" s="421"/>
      <c r="EUL134" s="421"/>
      <c r="EUM134" s="421"/>
      <c r="EUN134" s="421"/>
      <c r="EUO134" s="421"/>
      <c r="EUP134" s="421"/>
      <c r="EUQ134" s="421"/>
      <c r="EUR134" s="421"/>
      <c r="EUS134" s="421"/>
      <c r="EUT134" s="421"/>
      <c r="EUU134" s="421"/>
      <c r="EUV134" s="421"/>
      <c r="EUW134" s="421"/>
      <c r="EUX134" s="421"/>
      <c r="EUY134" s="421"/>
      <c r="EUZ134" s="421"/>
      <c r="EVA134" s="421"/>
      <c r="EVB134" s="421"/>
      <c r="EVC134" s="421"/>
      <c r="EVD134" s="421"/>
      <c r="EVE134" s="421"/>
      <c r="EVF134" s="421"/>
      <c r="EVG134" s="421"/>
      <c r="EVH134" s="421"/>
      <c r="EVI134" s="421"/>
      <c r="EVJ134" s="421"/>
      <c r="EVK134" s="421"/>
      <c r="EVL134" s="421"/>
      <c r="EVM134" s="421"/>
      <c r="EVN134" s="421"/>
      <c r="EVO134" s="421"/>
      <c r="EVP134" s="421"/>
      <c r="EVQ134" s="421"/>
      <c r="EVR134" s="421"/>
      <c r="EVS134" s="421"/>
      <c r="EVT134" s="421"/>
      <c r="EVU134" s="421"/>
      <c r="EVV134" s="421"/>
      <c r="EVW134" s="421"/>
      <c r="EVX134" s="421"/>
      <c r="EVY134" s="421"/>
      <c r="EVZ134" s="421"/>
      <c r="EWA134" s="421"/>
      <c r="EWB134" s="421"/>
      <c r="EWC134" s="421"/>
      <c r="EWD134" s="421"/>
      <c r="EWE134" s="421"/>
      <c r="EWF134" s="421"/>
      <c r="EWG134" s="421"/>
      <c r="EWH134" s="421"/>
      <c r="EWI134" s="421"/>
      <c r="EWJ134" s="421"/>
      <c r="EWK134" s="421"/>
      <c r="EWL134" s="421"/>
      <c r="EWM134" s="421"/>
      <c r="EWN134" s="421"/>
      <c r="EWO134" s="421"/>
      <c r="EWP134" s="421"/>
      <c r="EWQ134" s="421"/>
      <c r="EWR134" s="421"/>
      <c r="EWS134" s="421"/>
      <c r="EWT134" s="421"/>
      <c r="EWU134" s="421"/>
      <c r="EWV134" s="421"/>
      <c r="EWW134" s="421"/>
      <c r="EWX134" s="421"/>
      <c r="EWY134" s="421"/>
      <c r="EWZ134" s="421"/>
      <c r="EXA134" s="421"/>
      <c r="EXB134" s="421"/>
      <c r="EXC134" s="421"/>
      <c r="EXD134" s="421"/>
      <c r="EXE134" s="421"/>
      <c r="EXF134" s="421"/>
      <c r="EXG134" s="421"/>
      <c r="EXH134" s="421"/>
      <c r="EXI134" s="421"/>
      <c r="EXJ134" s="421"/>
      <c r="EXK134" s="421"/>
      <c r="EXL134" s="421"/>
      <c r="EXM134" s="421"/>
      <c r="EXN134" s="421"/>
      <c r="EXO134" s="421"/>
      <c r="EXP134" s="421"/>
      <c r="EXQ134" s="421"/>
      <c r="EXR134" s="421"/>
      <c r="EXS134" s="421"/>
      <c r="EXT134" s="421"/>
      <c r="EXU134" s="421"/>
      <c r="EXV134" s="421"/>
      <c r="EXW134" s="421"/>
      <c r="EXX134" s="421"/>
      <c r="EXY134" s="421"/>
      <c r="EXZ134" s="421"/>
      <c r="EYA134" s="421"/>
      <c r="EYB134" s="421"/>
      <c r="EYC134" s="421"/>
      <c r="EYD134" s="421"/>
      <c r="EYE134" s="421"/>
      <c r="EYF134" s="421"/>
      <c r="EYG134" s="421"/>
      <c r="EYH134" s="421"/>
      <c r="EYI134" s="421"/>
      <c r="EYJ134" s="421"/>
      <c r="EYK134" s="421"/>
      <c r="EYP134" s="421"/>
      <c r="EYQ134" s="421"/>
      <c r="EYR134" s="421"/>
      <c r="EYS134" s="421"/>
      <c r="EYT134" s="421"/>
      <c r="EYU134" s="421"/>
      <c r="EYV134" s="421"/>
      <c r="EYW134" s="421"/>
      <c r="EYX134" s="421"/>
      <c r="EYY134" s="421"/>
      <c r="EYZ134" s="421"/>
      <c r="FAR134" s="421"/>
      <c r="FAS134" s="421"/>
      <c r="FAT134" s="421"/>
      <c r="FAU134" s="421"/>
      <c r="FAV134" s="421"/>
      <c r="FAW134" s="421"/>
      <c r="FAX134" s="421"/>
      <c r="FAY134" s="421"/>
      <c r="FAZ134" s="421"/>
      <c r="FBA134" s="421"/>
      <c r="FBB134" s="421"/>
      <c r="FBC134" s="421"/>
      <c r="FBD134" s="421"/>
      <c r="FBE134" s="421"/>
      <c r="FBF134" s="421"/>
      <c r="FBG134" s="421"/>
      <c r="FBH134" s="421"/>
      <c r="FBI134" s="421"/>
      <c r="FBJ134" s="421"/>
      <c r="FBK134" s="421"/>
      <c r="FBL134" s="421"/>
      <c r="FBM134" s="421"/>
      <c r="FBN134" s="421"/>
      <c r="FBO134" s="421"/>
      <c r="FBP134" s="421"/>
      <c r="FBQ134" s="421"/>
      <c r="FBR134" s="421"/>
      <c r="FBS134" s="421"/>
      <c r="FBT134" s="421"/>
      <c r="FBU134" s="421"/>
      <c r="FBV134" s="421"/>
      <c r="FBW134" s="421"/>
      <c r="FBX134" s="421"/>
      <c r="FBY134" s="421"/>
      <c r="FBZ134" s="421"/>
      <c r="FCA134" s="421"/>
      <c r="FCB134" s="421"/>
      <c r="FCC134" s="421"/>
      <c r="FCD134" s="421"/>
      <c r="FCE134" s="421"/>
      <c r="FCF134" s="421"/>
      <c r="FCG134" s="421"/>
      <c r="FCH134" s="421"/>
      <c r="FCI134" s="421"/>
      <c r="FCJ134" s="421"/>
      <c r="FCK134" s="421"/>
      <c r="FCL134" s="421"/>
      <c r="FCM134" s="421"/>
      <c r="FCN134" s="421"/>
      <c r="FCO134" s="421"/>
      <c r="FCP134" s="421"/>
      <c r="FCQ134" s="421"/>
      <c r="FCR134" s="421"/>
      <c r="FCS134" s="421"/>
      <c r="FCT134" s="421"/>
      <c r="FCU134" s="421"/>
      <c r="FCV134" s="421"/>
      <c r="FCW134" s="421"/>
      <c r="FCX134" s="421"/>
      <c r="FCY134" s="421"/>
      <c r="FCZ134" s="421"/>
      <c r="FDA134" s="421"/>
      <c r="FDB134" s="421"/>
      <c r="FDC134" s="421"/>
      <c r="FDD134" s="421"/>
      <c r="FDE134" s="421"/>
      <c r="FDF134" s="421"/>
      <c r="FDG134" s="421"/>
      <c r="FDH134" s="421"/>
      <c r="FDI134" s="421"/>
      <c r="FDJ134" s="421"/>
      <c r="FDK134" s="421"/>
      <c r="FDL134" s="421"/>
      <c r="FDM134" s="421"/>
      <c r="FDN134" s="421"/>
      <c r="FDO134" s="421"/>
      <c r="FDP134" s="421"/>
      <c r="FDQ134" s="421"/>
      <c r="FDR134" s="421"/>
      <c r="FDS134" s="421"/>
      <c r="FDT134" s="421"/>
      <c r="FDU134" s="421"/>
      <c r="FDV134" s="421"/>
      <c r="FDW134" s="421"/>
      <c r="FDX134" s="421"/>
      <c r="FDY134" s="421"/>
      <c r="FDZ134" s="421"/>
      <c r="FEA134" s="421"/>
      <c r="FEB134" s="421"/>
      <c r="FEC134" s="421"/>
      <c r="FED134" s="421"/>
      <c r="FEE134" s="421"/>
      <c r="FEF134" s="421"/>
      <c r="FEG134" s="421"/>
      <c r="FEH134" s="421"/>
      <c r="FEI134" s="421"/>
      <c r="FEJ134" s="421"/>
      <c r="FEK134" s="421"/>
      <c r="FEL134" s="421"/>
      <c r="FEM134" s="421"/>
      <c r="FEN134" s="421"/>
      <c r="FEO134" s="421"/>
      <c r="FEP134" s="421"/>
      <c r="FEQ134" s="421"/>
      <c r="FER134" s="421"/>
      <c r="FES134" s="421"/>
      <c r="FET134" s="421"/>
      <c r="FEU134" s="421"/>
      <c r="FEV134" s="421"/>
      <c r="FEW134" s="421"/>
      <c r="FEX134" s="421"/>
      <c r="FEY134" s="421"/>
      <c r="FEZ134" s="421"/>
      <c r="FFA134" s="421"/>
      <c r="FFB134" s="421"/>
      <c r="FFC134" s="421"/>
      <c r="FFD134" s="421"/>
      <c r="FFE134" s="421"/>
      <c r="FFF134" s="421"/>
      <c r="FFG134" s="421"/>
      <c r="FFH134" s="421"/>
      <c r="FFI134" s="421"/>
      <c r="FFJ134" s="421"/>
      <c r="FFK134" s="421"/>
      <c r="FFL134" s="421"/>
      <c r="FFM134" s="421"/>
      <c r="FFN134" s="421"/>
      <c r="FFO134" s="421"/>
      <c r="FFP134" s="421"/>
      <c r="FFQ134" s="421"/>
      <c r="FFR134" s="421"/>
      <c r="FFS134" s="421"/>
      <c r="FFT134" s="421"/>
      <c r="FFU134" s="421"/>
      <c r="FFV134" s="421"/>
      <c r="FFW134" s="421"/>
      <c r="FFX134" s="421"/>
      <c r="FFY134" s="421"/>
      <c r="FFZ134" s="421"/>
      <c r="FGA134" s="421"/>
      <c r="FGB134" s="421"/>
      <c r="FGC134" s="421"/>
      <c r="FGD134" s="421"/>
      <c r="FGE134" s="421"/>
      <c r="FGF134" s="421"/>
      <c r="FGG134" s="421"/>
      <c r="FGH134" s="421"/>
      <c r="FGI134" s="421"/>
      <c r="FGJ134" s="421"/>
      <c r="FGK134" s="421"/>
      <c r="FGL134" s="421"/>
      <c r="FGM134" s="421"/>
      <c r="FGN134" s="421"/>
      <c r="FGO134" s="421"/>
      <c r="FGP134" s="421"/>
      <c r="FGQ134" s="421"/>
      <c r="FGR134" s="421"/>
      <c r="FGS134" s="421"/>
      <c r="FGT134" s="421"/>
      <c r="FGU134" s="421"/>
      <c r="FGV134" s="421"/>
      <c r="FGW134" s="421"/>
      <c r="FGX134" s="421"/>
      <c r="FGY134" s="421"/>
      <c r="FGZ134" s="421"/>
      <c r="FHA134" s="421"/>
      <c r="FHB134" s="421"/>
      <c r="FHC134" s="421"/>
      <c r="FHD134" s="421"/>
      <c r="FHE134" s="421"/>
      <c r="FHF134" s="421"/>
      <c r="FHG134" s="421"/>
      <c r="FHH134" s="421"/>
      <c r="FHI134" s="421"/>
      <c r="FHJ134" s="421"/>
      <c r="FHK134" s="421"/>
      <c r="FHL134" s="421"/>
      <c r="FHM134" s="421"/>
      <c r="FHN134" s="421"/>
      <c r="FHO134" s="421"/>
      <c r="FHP134" s="421"/>
      <c r="FHQ134" s="421"/>
      <c r="FHR134" s="421"/>
      <c r="FHS134" s="421"/>
      <c r="FHT134" s="421"/>
      <c r="FHU134" s="421"/>
      <c r="FHV134" s="421"/>
      <c r="FHW134" s="421"/>
      <c r="FHX134" s="421"/>
      <c r="FHY134" s="421"/>
      <c r="FHZ134" s="421"/>
      <c r="FIA134" s="421"/>
      <c r="FIB134" s="421"/>
      <c r="FIC134" s="421"/>
      <c r="FID134" s="421"/>
      <c r="FIE134" s="421"/>
      <c r="FIF134" s="421"/>
      <c r="FIG134" s="421"/>
      <c r="FIL134" s="421"/>
      <c r="FIM134" s="421"/>
      <c r="FIN134" s="421"/>
      <c r="FIO134" s="421"/>
      <c r="FIP134" s="421"/>
      <c r="FIQ134" s="421"/>
      <c r="FIR134" s="421"/>
      <c r="FIS134" s="421"/>
      <c r="FIT134" s="421"/>
      <c r="FIU134" s="421"/>
      <c r="FIV134" s="421"/>
      <c r="FKN134" s="421"/>
      <c r="FKO134" s="421"/>
      <c r="FKP134" s="421"/>
      <c r="FKQ134" s="421"/>
      <c r="FKR134" s="421"/>
      <c r="FKS134" s="421"/>
      <c r="FKT134" s="421"/>
      <c r="FKU134" s="421"/>
      <c r="FKV134" s="421"/>
      <c r="FKW134" s="421"/>
      <c r="FKX134" s="421"/>
      <c r="FKY134" s="421"/>
      <c r="FKZ134" s="421"/>
      <c r="FLA134" s="421"/>
      <c r="FLB134" s="421"/>
      <c r="FLC134" s="421"/>
      <c r="FLD134" s="421"/>
      <c r="FLE134" s="421"/>
      <c r="FLF134" s="421"/>
      <c r="FLG134" s="421"/>
      <c r="FLH134" s="421"/>
      <c r="FLI134" s="421"/>
      <c r="FLJ134" s="421"/>
      <c r="FLK134" s="421"/>
      <c r="FLL134" s="421"/>
      <c r="FLM134" s="421"/>
      <c r="FLN134" s="421"/>
      <c r="FLO134" s="421"/>
      <c r="FLP134" s="421"/>
      <c r="FLQ134" s="421"/>
      <c r="FLR134" s="421"/>
      <c r="FLS134" s="421"/>
      <c r="FLT134" s="421"/>
      <c r="FLU134" s="421"/>
      <c r="FLV134" s="421"/>
      <c r="FLW134" s="421"/>
      <c r="FLX134" s="421"/>
      <c r="FLY134" s="421"/>
      <c r="FLZ134" s="421"/>
      <c r="FMA134" s="421"/>
      <c r="FMB134" s="421"/>
      <c r="FMC134" s="421"/>
      <c r="FMD134" s="421"/>
      <c r="FME134" s="421"/>
      <c r="FMF134" s="421"/>
      <c r="FMG134" s="421"/>
      <c r="FMH134" s="421"/>
      <c r="FMI134" s="421"/>
      <c r="FMJ134" s="421"/>
      <c r="FMK134" s="421"/>
      <c r="FML134" s="421"/>
      <c r="FMM134" s="421"/>
      <c r="FMN134" s="421"/>
      <c r="FMO134" s="421"/>
      <c r="FMP134" s="421"/>
      <c r="FMQ134" s="421"/>
      <c r="FMR134" s="421"/>
      <c r="FMS134" s="421"/>
      <c r="FMT134" s="421"/>
      <c r="FMU134" s="421"/>
      <c r="FMV134" s="421"/>
      <c r="FMW134" s="421"/>
      <c r="FMX134" s="421"/>
      <c r="FMY134" s="421"/>
      <c r="FMZ134" s="421"/>
      <c r="FNA134" s="421"/>
      <c r="FNB134" s="421"/>
      <c r="FNC134" s="421"/>
      <c r="FND134" s="421"/>
      <c r="FNE134" s="421"/>
      <c r="FNF134" s="421"/>
      <c r="FNG134" s="421"/>
      <c r="FNH134" s="421"/>
      <c r="FNI134" s="421"/>
      <c r="FNJ134" s="421"/>
      <c r="FNK134" s="421"/>
      <c r="FNL134" s="421"/>
      <c r="FNM134" s="421"/>
      <c r="FNN134" s="421"/>
      <c r="FNO134" s="421"/>
      <c r="FNP134" s="421"/>
      <c r="FNQ134" s="421"/>
      <c r="FNR134" s="421"/>
      <c r="FNS134" s="421"/>
      <c r="FNT134" s="421"/>
      <c r="FNU134" s="421"/>
      <c r="FNV134" s="421"/>
      <c r="FNW134" s="421"/>
      <c r="FNX134" s="421"/>
      <c r="FNY134" s="421"/>
      <c r="FNZ134" s="421"/>
      <c r="FOA134" s="421"/>
      <c r="FOB134" s="421"/>
      <c r="FOC134" s="421"/>
      <c r="FOD134" s="421"/>
      <c r="FOE134" s="421"/>
      <c r="FOF134" s="421"/>
      <c r="FOG134" s="421"/>
      <c r="FOH134" s="421"/>
      <c r="FOI134" s="421"/>
      <c r="FOJ134" s="421"/>
      <c r="FOK134" s="421"/>
      <c r="FOL134" s="421"/>
      <c r="FOM134" s="421"/>
      <c r="FON134" s="421"/>
      <c r="FOO134" s="421"/>
      <c r="FOP134" s="421"/>
      <c r="FOQ134" s="421"/>
      <c r="FOR134" s="421"/>
      <c r="FOS134" s="421"/>
      <c r="FOT134" s="421"/>
      <c r="FOU134" s="421"/>
      <c r="FOV134" s="421"/>
      <c r="FOW134" s="421"/>
      <c r="FOX134" s="421"/>
      <c r="FOY134" s="421"/>
      <c r="FOZ134" s="421"/>
      <c r="FPA134" s="421"/>
      <c r="FPB134" s="421"/>
      <c r="FPC134" s="421"/>
      <c r="FPD134" s="421"/>
      <c r="FPE134" s="421"/>
      <c r="FPF134" s="421"/>
      <c r="FPG134" s="421"/>
      <c r="FPH134" s="421"/>
      <c r="FPI134" s="421"/>
      <c r="FPJ134" s="421"/>
      <c r="FPK134" s="421"/>
      <c r="FPL134" s="421"/>
      <c r="FPM134" s="421"/>
      <c r="FPN134" s="421"/>
      <c r="FPO134" s="421"/>
      <c r="FPP134" s="421"/>
      <c r="FPQ134" s="421"/>
      <c r="FPR134" s="421"/>
      <c r="FPS134" s="421"/>
      <c r="FPT134" s="421"/>
      <c r="FPU134" s="421"/>
      <c r="FPV134" s="421"/>
      <c r="FPW134" s="421"/>
      <c r="FPX134" s="421"/>
      <c r="FPY134" s="421"/>
      <c r="FPZ134" s="421"/>
      <c r="FQA134" s="421"/>
      <c r="FQB134" s="421"/>
      <c r="FQC134" s="421"/>
      <c r="FQD134" s="421"/>
      <c r="FQE134" s="421"/>
      <c r="FQF134" s="421"/>
      <c r="FQG134" s="421"/>
      <c r="FQH134" s="421"/>
      <c r="FQI134" s="421"/>
      <c r="FQJ134" s="421"/>
      <c r="FQK134" s="421"/>
      <c r="FQL134" s="421"/>
      <c r="FQM134" s="421"/>
      <c r="FQN134" s="421"/>
      <c r="FQO134" s="421"/>
      <c r="FQP134" s="421"/>
      <c r="FQQ134" s="421"/>
      <c r="FQR134" s="421"/>
      <c r="FQS134" s="421"/>
      <c r="FQT134" s="421"/>
      <c r="FQU134" s="421"/>
      <c r="FQV134" s="421"/>
      <c r="FQW134" s="421"/>
      <c r="FQX134" s="421"/>
      <c r="FQY134" s="421"/>
      <c r="FQZ134" s="421"/>
      <c r="FRA134" s="421"/>
      <c r="FRB134" s="421"/>
      <c r="FRC134" s="421"/>
      <c r="FRD134" s="421"/>
      <c r="FRE134" s="421"/>
      <c r="FRF134" s="421"/>
      <c r="FRG134" s="421"/>
      <c r="FRH134" s="421"/>
      <c r="FRI134" s="421"/>
      <c r="FRJ134" s="421"/>
      <c r="FRK134" s="421"/>
      <c r="FRL134" s="421"/>
      <c r="FRM134" s="421"/>
      <c r="FRN134" s="421"/>
      <c r="FRO134" s="421"/>
      <c r="FRP134" s="421"/>
      <c r="FRQ134" s="421"/>
      <c r="FRR134" s="421"/>
      <c r="FRS134" s="421"/>
      <c r="FRT134" s="421"/>
      <c r="FRU134" s="421"/>
      <c r="FRV134" s="421"/>
      <c r="FRW134" s="421"/>
      <c r="FRX134" s="421"/>
      <c r="FRY134" s="421"/>
      <c r="FRZ134" s="421"/>
      <c r="FSA134" s="421"/>
      <c r="FSB134" s="421"/>
      <c r="FSC134" s="421"/>
      <c r="FSH134" s="421"/>
      <c r="FSI134" s="421"/>
      <c r="FSJ134" s="421"/>
      <c r="FSK134" s="421"/>
      <c r="FSL134" s="421"/>
      <c r="FSM134" s="421"/>
      <c r="FSN134" s="421"/>
      <c r="FSO134" s="421"/>
      <c r="FSP134" s="421"/>
      <c r="FSQ134" s="421"/>
      <c r="FSR134" s="421"/>
      <c r="FUJ134" s="421"/>
      <c r="FUK134" s="421"/>
      <c r="FUL134" s="421"/>
      <c r="FUM134" s="421"/>
      <c r="FUN134" s="421"/>
      <c r="FUO134" s="421"/>
      <c r="FUP134" s="421"/>
      <c r="FUQ134" s="421"/>
      <c r="FUR134" s="421"/>
      <c r="FUS134" s="421"/>
      <c r="FUT134" s="421"/>
      <c r="FUU134" s="421"/>
      <c r="FUV134" s="421"/>
      <c r="FUW134" s="421"/>
      <c r="FUX134" s="421"/>
      <c r="FUY134" s="421"/>
      <c r="FUZ134" s="421"/>
      <c r="FVA134" s="421"/>
      <c r="FVB134" s="421"/>
      <c r="FVC134" s="421"/>
      <c r="FVD134" s="421"/>
      <c r="FVE134" s="421"/>
      <c r="FVF134" s="421"/>
      <c r="FVG134" s="421"/>
      <c r="FVH134" s="421"/>
      <c r="FVI134" s="421"/>
      <c r="FVJ134" s="421"/>
      <c r="FVK134" s="421"/>
      <c r="FVL134" s="421"/>
      <c r="FVM134" s="421"/>
      <c r="FVN134" s="421"/>
      <c r="FVO134" s="421"/>
      <c r="FVP134" s="421"/>
      <c r="FVQ134" s="421"/>
      <c r="FVR134" s="421"/>
      <c r="FVS134" s="421"/>
      <c r="FVT134" s="421"/>
      <c r="FVU134" s="421"/>
      <c r="FVV134" s="421"/>
      <c r="FVW134" s="421"/>
      <c r="FVX134" s="421"/>
      <c r="FVY134" s="421"/>
      <c r="FVZ134" s="421"/>
      <c r="FWA134" s="421"/>
      <c r="FWB134" s="421"/>
      <c r="FWC134" s="421"/>
      <c r="FWD134" s="421"/>
      <c r="FWE134" s="421"/>
      <c r="FWF134" s="421"/>
      <c r="FWG134" s="421"/>
      <c r="FWH134" s="421"/>
      <c r="FWI134" s="421"/>
      <c r="FWJ134" s="421"/>
      <c r="FWK134" s="421"/>
      <c r="FWL134" s="421"/>
      <c r="FWM134" s="421"/>
      <c r="FWN134" s="421"/>
      <c r="FWO134" s="421"/>
      <c r="FWP134" s="421"/>
      <c r="FWQ134" s="421"/>
      <c r="FWR134" s="421"/>
      <c r="FWS134" s="421"/>
      <c r="FWT134" s="421"/>
      <c r="FWU134" s="421"/>
      <c r="FWV134" s="421"/>
      <c r="FWW134" s="421"/>
      <c r="FWX134" s="421"/>
      <c r="FWY134" s="421"/>
      <c r="FWZ134" s="421"/>
      <c r="FXA134" s="421"/>
      <c r="FXB134" s="421"/>
      <c r="FXC134" s="421"/>
      <c r="FXD134" s="421"/>
      <c r="FXE134" s="421"/>
      <c r="FXF134" s="421"/>
      <c r="FXG134" s="421"/>
      <c r="FXH134" s="421"/>
      <c r="FXI134" s="421"/>
      <c r="FXJ134" s="421"/>
      <c r="FXK134" s="421"/>
      <c r="FXL134" s="421"/>
      <c r="FXM134" s="421"/>
      <c r="FXN134" s="421"/>
      <c r="FXO134" s="421"/>
      <c r="FXP134" s="421"/>
      <c r="FXQ134" s="421"/>
      <c r="FXR134" s="421"/>
      <c r="FXS134" s="421"/>
      <c r="FXT134" s="421"/>
      <c r="FXU134" s="421"/>
      <c r="FXV134" s="421"/>
      <c r="FXW134" s="421"/>
      <c r="FXX134" s="421"/>
      <c r="FXY134" s="421"/>
      <c r="FXZ134" s="421"/>
      <c r="FYA134" s="421"/>
      <c r="FYB134" s="421"/>
      <c r="FYC134" s="421"/>
      <c r="FYD134" s="421"/>
      <c r="FYE134" s="421"/>
      <c r="FYF134" s="421"/>
      <c r="FYG134" s="421"/>
      <c r="FYH134" s="421"/>
      <c r="FYI134" s="421"/>
      <c r="FYJ134" s="421"/>
      <c r="FYK134" s="421"/>
      <c r="FYL134" s="421"/>
      <c r="FYM134" s="421"/>
      <c r="FYN134" s="421"/>
      <c r="FYO134" s="421"/>
      <c r="FYP134" s="421"/>
      <c r="FYQ134" s="421"/>
      <c r="FYR134" s="421"/>
      <c r="FYS134" s="421"/>
      <c r="FYT134" s="421"/>
      <c r="FYU134" s="421"/>
      <c r="FYV134" s="421"/>
      <c r="FYW134" s="421"/>
      <c r="FYX134" s="421"/>
      <c r="FYY134" s="421"/>
      <c r="FYZ134" s="421"/>
      <c r="FZA134" s="421"/>
      <c r="FZB134" s="421"/>
      <c r="FZC134" s="421"/>
      <c r="FZD134" s="421"/>
      <c r="FZE134" s="421"/>
      <c r="FZF134" s="421"/>
      <c r="FZG134" s="421"/>
      <c r="FZH134" s="421"/>
      <c r="FZI134" s="421"/>
      <c r="FZJ134" s="421"/>
      <c r="FZK134" s="421"/>
      <c r="FZL134" s="421"/>
      <c r="FZM134" s="421"/>
      <c r="FZN134" s="421"/>
      <c r="FZO134" s="421"/>
      <c r="FZP134" s="421"/>
      <c r="FZQ134" s="421"/>
      <c r="FZR134" s="421"/>
      <c r="FZS134" s="421"/>
      <c r="FZT134" s="421"/>
      <c r="FZU134" s="421"/>
      <c r="FZV134" s="421"/>
      <c r="FZW134" s="421"/>
      <c r="FZX134" s="421"/>
      <c r="FZY134" s="421"/>
      <c r="FZZ134" s="421"/>
      <c r="GAA134" s="421"/>
      <c r="GAB134" s="421"/>
      <c r="GAC134" s="421"/>
      <c r="GAD134" s="421"/>
      <c r="GAE134" s="421"/>
      <c r="GAF134" s="421"/>
      <c r="GAG134" s="421"/>
      <c r="GAH134" s="421"/>
      <c r="GAI134" s="421"/>
      <c r="GAJ134" s="421"/>
      <c r="GAK134" s="421"/>
      <c r="GAL134" s="421"/>
      <c r="GAM134" s="421"/>
      <c r="GAN134" s="421"/>
      <c r="GAO134" s="421"/>
      <c r="GAP134" s="421"/>
      <c r="GAQ134" s="421"/>
      <c r="GAR134" s="421"/>
      <c r="GAS134" s="421"/>
      <c r="GAT134" s="421"/>
      <c r="GAU134" s="421"/>
      <c r="GAV134" s="421"/>
      <c r="GAW134" s="421"/>
      <c r="GAX134" s="421"/>
      <c r="GAY134" s="421"/>
      <c r="GAZ134" s="421"/>
      <c r="GBA134" s="421"/>
      <c r="GBB134" s="421"/>
      <c r="GBC134" s="421"/>
      <c r="GBD134" s="421"/>
      <c r="GBE134" s="421"/>
      <c r="GBF134" s="421"/>
      <c r="GBG134" s="421"/>
      <c r="GBH134" s="421"/>
      <c r="GBI134" s="421"/>
      <c r="GBJ134" s="421"/>
      <c r="GBK134" s="421"/>
      <c r="GBL134" s="421"/>
      <c r="GBM134" s="421"/>
      <c r="GBN134" s="421"/>
      <c r="GBO134" s="421"/>
      <c r="GBP134" s="421"/>
      <c r="GBQ134" s="421"/>
      <c r="GBR134" s="421"/>
      <c r="GBS134" s="421"/>
      <c r="GBT134" s="421"/>
      <c r="GBU134" s="421"/>
      <c r="GBV134" s="421"/>
      <c r="GBW134" s="421"/>
      <c r="GBX134" s="421"/>
      <c r="GBY134" s="421"/>
      <c r="GCD134" s="421"/>
      <c r="GCE134" s="421"/>
      <c r="GCF134" s="421"/>
      <c r="GCG134" s="421"/>
      <c r="GCH134" s="421"/>
      <c r="GCI134" s="421"/>
      <c r="GCJ134" s="421"/>
      <c r="GCK134" s="421"/>
      <c r="GCL134" s="421"/>
      <c r="GCM134" s="421"/>
      <c r="GCN134" s="421"/>
      <c r="GEF134" s="421"/>
      <c r="GEG134" s="421"/>
      <c r="GEH134" s="421"/>
      <c r="GEI134" s="421"/>
      <c r="GEJ134" s="421"/>
      <c r="GEK134" s="421"/>
      <c r="GEL134" s="421"/>
      <c r="GEM134" s="421"/>
      <c r="GEN134" s="421"/>
      <c r="GEO134" s="421"/>
      <c r="GEP134" s="421"/>
      <c r="GEQ134" s="421"/>
      <c r="GER134" s="421"/>
      <c r="GES134" s="421"/>
      <c r="GET134" s="421"/>
      <c r="GEU134" s="421"/>
      <c r="GEV134" s="421"/>
      <c r="GEW134" s="421"/>
      <c r="GEX134" s="421"/>
      <c r="GEY134" s="421"/>
      <c r="GEZ134" s="421"/>
      <c r="GFA134" s="421"/>
      <c r="GFB134" s="421"/>
      <c r="GFC134" s="421"/>
      <c r="GFD134" s="421"/>
      <c r="GFE134" s="421"/>
      <c r="GFF134" s="421"/>
      <c r="GFG134" s="421"/>
      <c r="GFH134" s="421"/>
      <c r="GFI134" s="421"/>
      <c r="GFJ134" s="421"/>
      <c r="GFK134" s="421"/>
      <c r="GFL134" s="421"/>
      <c r="GFM134" s="421"/>
      <c r="GFN134" s="421"/>
      <c r="GFO134" s="421"/>
      <c r="GFP134" s="421"/>
      <c r="GFQ134" s="421"/>
      <c r="GFR134" s="421"/>
      <c r="GFS134" s="421"/>
      <c r="GFT134" s="421"/>
      <c r="GFU134" s="421"/>
      <c r="GFV134" s="421"/>
      <c r="GFW134" s="421"/>
      <c r="GFX134" s="421"/>
      <c r="GFY134" s="421"/>
      <c r="GFZ134" s="421"/>
      <c r="GGA134" s="421"/>
      <c r="GGB134" s="421"/>
      <c r="GGC134" s="421"/>
      <c r="GGD134" s="421"/>
      <c r="GGE134" s="421"/>
      <c r="GGF134" s="421"/>
      <c r="GGG134" s="421"/>
      <c r="GGH134" s="421"/>
      <c r="GGI134" s="421"/>
      <c r="GGJ134" s="421"/>
      <c r="GGK134" s="421"/>
      <c r="GGL134" s="421"/>
      <c r="GGM134" s="421"/>
      <c r="GGN134" s="421"/>
      <c r="GGO134" s="421"/>
      <c r="GGP134" s="421"/>
      <c r="GGQ134" s="421"/>
      <c r="GGR134" s="421"/>
      <c r="GGS134" s="421"/>
      <c r="GGT134" s="421"/>
      <c r="GGU134" s="421"/>
      <c r="GGV134" s="421"/>
      <c r="GGW134" s="421"/>
      <c r="GGX134" s="421"/>
      <c r="GGY134" s="421"/>
      <c r="GGZ134" s="421"/>
      <c r="GHA134" s="421"/>
      <c r="GHB134" s="421"/>
      <c r="GHC134" s="421"/>
      <c r="GHD134" s="421"/>
      <c r="GHE134" s="421"/>
      <c r="GHF134" s="421"/>
      <c r="GHG134" s="421"/>
      <c r="GHH134" s="421"/>
      <c r="GHI134" s="421"/>
      <c r="GHJ134" s="421"/>
      <c r="GHK134" s="421"/>
      <c r="GHL134" s="421"/>
      <c r="GHM134" s="421"/>
      <c r="GHN134" s="421"/>
      <c r="GHO134" s="421"/>
      <c r="GHP134" s="421"/>
      <c r="GHQ134" s="421"/>
      <c r="GHR134" s="421"/>
      <c r="GHS134" s="421"/>
      <c r="GHT134" s="421"/>
      <c r="GHU134" s="421"/>
      <c r="GHV134" s="421"/>
      <c r="GHW134" s="421"/>
      <c r="GHX134" s="421"/>
      <c r="GHY134" s="421"/>
      <c r="GHZ134" s="421"/>
      <c r="GIA134" s="421"/>
      <c r="GIB134" s="421"/>
      <c r="GIC134" s="421"/>
      <c r="GID134" s="421"/>
      <c r="GIE134" s="421"/>
      <c r="GIF134" s="421"/>
      <c r="GIG134" s="421"/>
      <c r="GIH134" s="421"/>
      <c r="GII134" s="421"/>
      <c r="GIJ134" s="421"/>
      <c r="GIK134" s="421"/>
      <c r="GIL134" s="421"/>
      <c r="GIM134" s="421"/>
      <c r="GIN134" s="421"/>
      <c r="GIO134" s="421"/>
      <c r="GIP134" s="421"/>
      <c r="GIQ134" s="421"/>
      <c r="GIR134" s="421"/>
      <c r="GIS134" s="421"/>
      <c r="GIT134" s="421"/>
      <c r="GIU134" s="421"/>
      <c r="GIV134" s="421"/>
      <c r="GIW134" s="421"/>
      <c r="GIX134" s="421"/>
      <c r="GIY134" s="421"/>
      <c r="GIZ134" s="421"/>
      <c r="GJA134" s="421"/>
      <c r="GJB134" s="421"/>
      <c r="GJC134" s="421"/>
      <c r="GJD134" s="421"/>
      <c r="GJE134" s="421"/>
      <c r="GJF134" s="421"/>
      <c r="GJG134" s="421"/>
      <c r="GJH134" s="421"/>
      <c r="GJI134" s="421"/>
      <c r="GJJ134" s="421"/>
      <c r="GJK134" s="421"/>
      <c r="GJL134" s="421"/>
      <c r="GJM134" s="421"/>
      <c r="GJN134" s="421"/>
      <c r="GJO134" s="421"/>
      <c r="GJP134" s="421"/>
      <c r="GJQ134" s="421"/>
      <c r="GJR134" s="421"/>
      <c r="GJS134" s="421"/>
      <c r="GJT134" s="421"/>
      <c r="GJU134" s="421"/>
      <c r="GJV134" s="421"/>
      <c r="GJW134" s="421"/>
      <c r="GJX134" s="421"/>
      <c r="GJY134" s="421"/>
      <c r="GJZ134" s="421"/>
      <c r="GKA134" s="421"/>
      <c r="GKB134" s="421"/>
      <c r="GKC134" s="421"/>
      <c r="GKD134" s="421"/>
      <c r="GKE134" s="421"/>
      <c r="GKF134" s="421"/>
      <c r="GKG134" s="421"/>
      <c r="GKH134" s="421"/>
      <c r="GKI134" s="421"/>
      <c r="GKJ134" s="421"/>
      <c r="GKK134" s="421"/>
      <c r="GKL134" s="421"/>
      <c r="GKM134" s="421"/>
      <c r="GKN134" s="421"/>
      <c r="GKO134" s="421"/>
      <c r="GKP134" s="421"/>
      <c r="GKQ134" s="421"/>
      <c r="GKR134" s="421"/>
      <c r="GKS134" s="421"/>
      <c r="GKT134" s="421"/>
      <c r="GKU134" s="421"/>
      <c r="GKV134" s="421"/>
      <c r="GKW134" s="421"/>
      <c r="GKX134" s="421"/>
      <c r="GKY134" s="421"/>
      <c r="GKZ134" s="421"/>
      <c r="GLA134" s="421"/>
      <c r="GLB134" s="421"/>
      <c r="GLC134" s="421"/>
      <c r="GLD134" s="421"/>
      <c r="GLE134" s="421"/>
      <c r="GLF134" s="421"/>
      <c r="GLG134" s="421"/>
      <c r="GLH134" s="421"/>
      <c r="GLI134" s="421"/>
      <c r="GLJ134" s="421"/>
      <c r="GLK134" s="421"/>
      <c r="GLL134" s="421"/>
      <c r="GLM134" s="421"/>
      <c r="GLN134" s="421"/>
      <c r="GLO134" s="421"/>
      <c r="GLP134" s="421"/>
      <c r="GLQ134" s="421"/>
      <c r="GLR134" s="421"/>
      <c r="GLS134" s="421"/>
      <c r="GLT134" s="421"/>
      <c r="GLU134" s="421"/>
      <c r="GLZ134" s="421"/>
      <c r="GMA134" s="421"/>
      <c r="GMB134" s="421"/>
      <c r="GMC134" s="421"/>
      <c r="GMD134" s="421"/>
      <c r="GME134" s="421"/>
      <c r="GMF134" s="421"/>
      <c r="GMG134" s="421"/>
      <c r="GMH134" s="421"/>
      <c r="GMI134" s="421"/>
      <c r="GMJ134" s="421"/>
      <c r="GOB134" s="421"/>
      <c r="GOC134" s="421"/>
      <c r="GOD134" s="421"/>
      <c r="GOE134" s="421"/>
      <c r="GOF134" s="421"/>
      <c r="GOG134" s="421"/>
      <c r="GOH134" s="421"/>
      <c r="GOI134" s="421"/>
      <c r="GOJ134" s="421"/>
      <c r="GOK134" s="421"/>
      <c r="GOL134" s="421"/>
      <c r="GOM134" s="421"/>
      <c r="GON134" s="421"/>
      <c r="GOO134" s="421"/>
      <c r="GOP134" s="421"/>
      <c r="GOQ134" s="421"/>
      <c r="GOR134" s="421"/>
      <c r="GOS134" s="421"/>
      <c r="GOT134" s="421"/>
      <c r="GOU134" s="421"/>
      <c r="GOV134" s="421"/>
      <c r="GOW134" s="421"/>
      <c r="GOX134" s="421"/>
      <c r="GOY134" s="421"/>
      <c r="GOZ134" s="421"/>
      <c r="GPA134" s="421"/>
      <c r="GPB134" s="421"/>
      <c r="GPC134" s="421"/>
      <c r="GPD134" s="421"/>
      <c r="GPE134" s="421"/>
      <c r="GPF134" s="421"/>
      <c r="GPG134" s="421"/>
      <c r="GPH134" s="421"/>
      <c r="GPI134" s="421"/>
      <c r="GPJ134" s="421"/>
      <c r="GPK134" s="421"/>
      <c r="GPL134" s="421"/>
      <c r="GPM134" s="421"/>
      <c r="GPN134" s="421"/>
      <c r="GPO134" s="421"/>
      <c r="GPP134" s="421"/>
      <c r="GPQ134" s="421"/>
      <c r="GPR134" s="421"/>
      <c r="GPS134" s="421"/>
      <c r="GPT134" s="421"/>
      <c r="GPU134" s="421"/>
      <c r="GPV134" s="421"/>
      <c r="GPW134" s="421"/>
      <c r="GPX134" s="421"/>
      <c r="GPY134" s="421"/>
      <c r="GPZ134" s="421"/>
      <c r="GQA134" s="421"/>
      <c r="GQB134" s="421"/>
      <c r="GQC134" s="421"/>
      <c r="GQD134" s="421"/>
      <c r="GQE134" s="421"/>
      <c r="GQF134" s="421"/>
      <c r="GQG134" s="421"/>
      <c r="GQH134" s="421"/>
      <c r="GQI134" s="421"/>
      <c r="GQJ134" s="421"/>
      <c r="GQK134" s="421"/>
      <c r="GQL134" s="421"/>
      <c r="GQM134" s="421"/>
      <c r="GQN134" s="421"/>
      <c r="GQO134" s="421"/>
      <c r="GQP134" s="421"/>
      <c r="GQQ134" s="421"/>
      <c r="GQR134" s="421"/>
      <c r="GQS134" s="421"/>
      <c r="GQT134" s="421"/>
      <c r="GQU134" s="421"/>
      <c r="GQV134" s="421"/>
      <c r="GQW134" s="421"/>
      <c r="GQX134" s="421"/>
      <c r="GQY134" s="421"/>
      <c r="GQZ134" s="421"/>
      <c r="GRA134" s="421"/>
      <c r="GRB134" s="421"/>
      <c r="GRC134" s="421"/>
      <c r="GRD134" s="421"/>
      <c r="GRE134" s="421"/>
      <c r="GRF134" s="421"/>
      <c r="GRG134" s="421"/>
      <c r="GRH134" s="421"/>
      <c r="GRI134" s="421"/>
      <c r="GRJ134" s="421"/>
      <c r="GRK134" s="421"/>
      <c r="GRL134" s="421"/>
      <c r="GRM134" s="421"/>
      <c r="GRN134" s="421"/>
      <c r="GRO134" s="421"/>
      <c r="GRP134" s="421"/>
      <c r="GRQ134" s="421"/>
      <c r="GRR134" s="421"/>
      <c r="GRS134" s="421"/>
      <c r="GRT134" s="421"/>
      <c r="GRU134" s="421"/>
      <c r="GRV134" s="421"/>
      <c r="GRW134" s="421"/>
      <c r="GRX134" s="421"/>
      <c r="GRY134" s="421"/>
      <c r="GRZ134" s="421"/>
      <c r="GSA134" s="421"/>
      <c r="GSB134" s="421"/>
      <c r="GSC134" s="421"/>
      <c r="GSD134" s="421"/>
      <c r="GSE134" s="421"/>
      <c r="GSF134" s="421"/>
      <c r="GSG134" s="421"/>
      <c r="GSH134" s="421"/>
      <c r="GSI134" s="421"/>
      <c r="GSJ134" s="421"/>
      <c r="GSK134" s="421"/>
      <c r="GSL134" s="421"/>
      <c r="GSM134" s="421"/>
      <c r="GSN134" s="421"/>
      <c r="GSO134" s="421"/>
      <c r="GSP134" s="421"/>
      <c r="GSQ134" s="421"/>
      <c r="GSR134" s="421"/>
      <c r="GSS134" s="421"/>
      <c r="GST134" s="421"/>
      <c r="GSU134" s="421"/>
      <c r="GSV134" s="421"/>
      <c r="GSW134" s="421"/>
      <c r="GSX134" s="421"/>
      <c r="GSY134" s="421"/>
      <c r="GSZ134" s="421"/>
      <c r="GTA134" s="421"/>
      <c r="GTB134" s="421"/>
      <c r="GTC134" s="421"/>
      <c r="GTD134" s="421"/>
      <c r="GTE134" s="421"/>
      <c r="GTF134" s="421"/>
      <c r="GTG134" s="421"/>
      <c r="GTH134" s="421"/>
      <c r="GTI134" s="421"/>
      <c r="GTJ134" s="421"/>
      <c r="GTK134" s="421"/>
      <c r="GTL134" s="421"/>
      <c r="GTM134" s="421"/>
      <c r="GTN134" s="421"/>
      <c r="GTO134" s="421"/>
      <c r="GTP134" s="421"/>
      <c r="GTQ134" s="421"/>
      <c r="GTR134" s="421"/>
      <c r="GTS134" s="421"/>
      <c r="GTT134" s="421"/>
      <c r="GTU134" s="421"/>
      <c r="GTV134" s="421"/>
      <c r="GTW134" s="421"/>
      <c r="GTX134" s="421"/>
      <c r="GTY134" s="421"/>
      <c r="GTZ134" s="421"/>
      <c r="GUA134" s="421"/>
      <c r="GUB134" s="421"/>
      <c r="GUC134" s="421"/>
      <c r="GUD134" s="421"/>
      <c r="GUE134" s="421"/>
      <c r="GUF134" s="421"/>
      <c r="GUG134" s="421"/>
      <c r="GUH134" s="421"/>
      <c r="GUI134" s="421"/>
      <c r="GUJ134" s="421"/>
      <c r="GUK134" s="421"/>
      <c r="GUL134" s="421"/>
      <c r="GUM134" s="421"/>
      <c r="GUN134" s="421"/>
      <c r="GUO134" s="421"/>
      <c r="GUP134" s="421"/>
      <c r="GUQ134" s="421"/>
      <c r="GUR134" s="421"/>
      <c r="GUS134" s="421"/>
      <c r="GUT134" s="421"/>
      <c r="GUU134" s="421"/>
      <c r="GUV134" s="421"/>
      <c r="GUW134" s="421"/>
      <c r="GUX134" s="421"/>
      <c r="GUY134" s="421"/>
      <c r="GUZ134" s="421"/>
      <c r="GVA134" s="421"/>
      <c r="GVB134" s="421"/>
      <c r="GVC134" s="421"/>
      <c r="GVD134" s="421"/>
      <c r="GVE134" s="421"/>
      <c r="GVF134" s="421"/>
      <c r="GVG134" s="421"/>
      <c r="GVH134" s="421"/>
      <c r="GVI134" s="421"/>
      <c r="GVJ134" s="421"/>
      <c r="GVK134" s="421"/>
      <c r="GVL134" s="421"/>
      <c r="GVM134" s="421"/>
      <c r="GVN134" s="421"/>
      <c r="GVO134" s="421"/>
      <c r="GVP134" s="421"/>
      <c r="GVQ134" s="421"/>
      <c r="GVV134" s="421"/>
      <c r="GVW134" s="421"/>
      <c r="GVX134" s="421"/>
      <c r="GVY134" s="421"/>
      <c r="GVZ134" s="421"/>
      <c r="GWA134" s="421"/>
      <c r="GWB134" s="421"/>
      <c r="GWC134" s="421"/>
      <c r="GWD134" s="421"/>
      <c r="GWE134" s="421"/>
      <c r="GWF134" s="421"/>
      <c r="GXX134" s="421"/>
      <c r="GXY134" s="421"/>
      <c r="GXZ134" s="421"/>
      <c r="GYA134" s="421"/>
      <c r="GYB134" s="421"/>
      <c r="GYC134" s="421"/>
      <c r="GYD134" s="421"/>
      <c r="GYE134" s="421"/>
      <c r="GYF134" s="421"/>
      <c r="GYG134" s="421"/>
      <c r="GYH134" s="421"/>
      <c r="GYI134" s="421"/>
      <c r="GYJ134" s="421"/>
      <c r="GYK134" s="421"/>
      <c r="GYL134" s="421"/>
      <c r="GYM134" s="421"/>
      <c r="GYN134" s="421"/>
      <c r="GYO134" s="421"/>
      <c r="GYP134" s="421"/>
      <c r="GYQ134" s="421"/>
      <c r="GYR134" s="421"/>
      <c r="GYS134" s="421"/>
      <c r="GYT134" s="421"/>
      <c r="GYU134" s="421"/>
      <c r="GYV134" s="421"/>
      <c r="GYW134" s="421"/>
      <c r="GYX134" s="421"/>
      <c r="GYY134" s="421"/>
      <c r="GYZ134" s="421"/>
      <c r="GZA134" s="421"/>
      <c r="GZB134" s="421"/>
      <c r="GZC134" s="421"/>
      <c r="GZD134" s="421"/>
      <c r="GZE134" s="421"/>
      <c r="GZF134" s="421"/>
      <c r="GZG134" s="421"/>
      <c r="GZH134" s="421"/>
      <c r="GZI134" s="421"/>
      <c r="GZJ134" s="421"/>
      <c r="GZK134" s="421"/>
      <c r="GZL134" s="421"/>
      <c r="GZM134" s="421"/>
      <c r="GZN134" s="421"/>
      <c r="GZO134" s="421"/>
      <c r="GZP134" s="421"/>
      <c r="GZQ134" s="421"/>
      <c r="GZR134" s="421"/>
      <c r="GZS134" s="421"/>
      <c r="GZT134" s="421"/>
      <c r="GZU134" s="421"/>
      <c r="GZV134" s="421"/>
      <c r="GZW134" s="421"/>
      <c r="GZX134" s="421"/>
      <c r="GZY134" s="421"/>
      <c r="GZZ134" s="421"/>
      <c r="HAA134" s="421"/>
      <c r="HAB134" s="421"/>
      <c r="HAC134" s="421"/>
      <c r="HAD134" s="421"/>
      <c r="HAE134" s="421"/>
      <c r="HAF134" s="421"/>
      <c r="HAG134" s="421"/>
      <c r="HAH134" s="421"/>
      <c r="HAI134" s="421"/>
      <c r="HAJ134" s="421"/>
      <c r="HAK134" s="421"/>
      <c r="HAL134" s="421"/>
      <c r="HAM134" s="421"/>
      <c r="HAN134" s="421"/>
      <c r="HAO134" s="421"/>
      <c r="HAP134" s="421"/>
      <c r="HAQ134" s="421"/>
      <c r="HAR134" s="421"/>
      <c r="HAS134" s="421"/>
      <c r="HAT134" s="421"/>
      <c r="HAU134" s="421"/>
      <c r="HAV134" s="421"/>
      <c r="HAW134" s="421"/>
      <c r="HAX134" s="421"/>
      <c r="HAY134" s="421"/>
      <c r="HAZ134" s="421"/>
      <c r="HBA134" s="421"/>
      <c r="HBB134" s="421"/>
      <c r="HBC134" s="421"/>
      <c r="HBD134" s="421"/>
      <c r="HBE134" s="421"/>
      <c r="HBF134" s="421"/>
      <c r="HBG134" s="421"/>
      <c r="HBH134" s="421"/>
      <c r="HBI134" s="421"/>
      <c r="HBJ134" s="421"/>
      <c r="HBK134" s="421"/>
      <c r="HBL134" s="421"/>
      <c r="HBM134" s="421"/>
      <c r="HBN134" s="421"/>
      <c r="HBO134" s="421"/>
      <c r="HBP134" s="421"/>
      <c r="HBQ134" s="421"/>
      <c r="HBR134" s="421"/>
      <c r="HBS134" s="421"/>
      <c r="HBT134" s="421"/>
      <c r="HBU134" s="421"/>
      <c r="HBV134" s="421"/>
      <c r="HBW134" s="421"/>
      <c r="HBX134" s="421"/>
      <c r="HBY134" s="421"/>
      <c r="HBZ134" s="421"/>
      <c r="HCA134" s="421"/>
      <c r="HCB134" s="421"/>
      <c r="HCC134" s="421"/>
      <c r="HCD134" s="421"/>
      <c r="HCE134" s="421"/>
      <c r="HCF134" s="421"/>
      <c r="HCG134" s="421"/>
      <c r="HCH134" s="421"/>
      <c r="HCI134" s="421"/>
      <c r="HCJ134" s="421"/>
      <c r="HCK134" s="421"/>
      <c r="HCL134" s="421"/>
      <c r="HCM134" s="421"/>
      <c r="HCN134" s="421"/>
      <c r="HCO134" s="421"/>
      <c r="HCP134" s="421"/>
      <c r="HCQ134" s="421"/>
      <c r="HCR134" s="421"/>
      <c r="HCS134" s="421"/>
      <c r="HCT134" s="421"/>
      <c r="HCU134" s="421"/>
      <c r="HCV134" s="421"/>
      <c r="HCW134" s="421"/>
      <c r="HCX134" s="421"/>
      <c r="HCY134" s="421"/>
      <c r="HCZ134" s="421"/>
      <c r="HDA134" s="421"/>
      <c r="HDB134" s="421"/>
      <c r="HDC134" s="421"/>
      <c r="HDD134" s="421"/>
      <c r="HDE134" s="421"/>
      <c r="HDF134" s="421"/>
      <c r="HDG134" s="421"/>
      <c r="HDH134" s="421"/>
      <c r="HDI134" s="421"/>
      <c r="HDJ134" s="421"/>
      <c r="HDK134" s="421"/>
      <c r="HDL134" s="421"/>
      <c r="HDM134" s="421"/>
      <c r="HDN134" s="421"/>
      <c r="HDO134" s="421"/>
      <c r="HDP134" s="421"/>
      <c r="HDQ134" s="421"/>
      <c r="HDR134" s="421"/>
      <c r="HDS134" s="421"/>
      <c r="HDT134" s="421"/>
      <c r="HDU134" s="421"/>
      <c r="HDV134" s="421"/>
      <c r="HDW134" s="421"/>
      <c r="HDX134" s="421"/>
      <c r="HDY134" s="421"/>
      <c r="HDZ134" s="421"/>
      <c r="HEA134" s="421"/>
      <c r="HEB134" s="421"/>
      <c r="HEC134" s="421"/>
      <c r="HED134" s="421"/>
      <c r="HEE134" s="421"/>
      <c r="HEF134" s="421"/>
      <c r="HEG134" s="421"/>
      <c r="HEH134" s="421"/>
      <c r="HEI134" s="421"/>
      <c r="HEJ134" s="421"/>
      <c r="HEK134" s="421"/>
      <c r="HEL134" s="421"/>
      <c r="HEM134" s="421"/>
      <c r="HEN134" s="421"/>
      <c r="HEO134" s="421"/>
      <c r="HEP134" s="421"/>
      <c r="HEQ134" s="421"/>
      <c r="HER134" s="421"/>
      <c r="HES134" s="421"/>
      <c r="HET134" s="421"/>
      <c r="HEU134" s="421"/>
      <c r="HEV134" s="421"/>
      <c r="HEW134" s="421"/>
      <c r="HEX134" s="421"/>
      <c r="HEY134" s="421"/>
      <c r="HEZ134" s="421"/>
      <c r="HFA134" s="421"/>
      <c r="HFB134" s="421"/>
      <c r="HFC134" s="421"/>
      <c r="HFD134" s="421"/>
      <c r="HFE134" s="421"/>
      <c r="HFF134" s="421"/>
      <c r="HFG134" s="421"/>
      <c r="HFH134" s="421"/>
      <c r="HFI134" s="421"/>
      <c r="HFJ134" s="421"/>
      <c r="HFK134" s="421"/>
      <c r="HFL134" s="421"/>
      <c r="HFM134" s="421"/>
      <c r="HFR134" s="421"/>
      <c r="HFS134" s="421"/>
      <c r="HFT134" s="421"/>
      <c r="HFU134" s="421"/>
      <c r="HFV134" s="421"/>
      <c r="HFW134" s="421"/>
      <c r="HFX134" s="421"/>
      <c r="HFY134" s="421"/>
      <c r="HFZ134" s="421"/>
      <c r="HGA134" s="421"/>
      <c r="HGB134" s="421"/>
      <c r="HHT134" s="421"/>
      <c r="HHU134" s="421"/>
      <c r="HHV134" s="421"/>
      <c r="HHW134" s="421"/>
      <c r="HHX134" s="421"/>
      <c r="HHY134" s="421"/>
      <c r="HHZ134" s="421"/>
      <c r="HIA134" s="421"/>
      <c r="HIB134" s="421"/>
      <c r="HIC134" s="421"/>
      <c r="HID134" s="421"/>
      <c r="HIE134" s="421"/>
      <c r="HIF134" s="421"/>
      <c r="HIG134" s="421"/>
      <c r="HIH134" s="421"/>
      <c r="HII134" s="421"/>
      <c r="HIJ134" s="421"/>
      <c r="HIK134" s="421"/>
      <c r="HIL134" s="421"/>
      <c r="HIM134" s="421"/>
      <c r="HIN134" s="421"/>
      <c r="HIO134" s="421"/>
      <c r="HIP134" s="421"/>
      <c r="HIQ134" s="421"/>
      <c r="HIR134" s="421"/>
      <c r="HIS134" s="421"/>
      <c r="HIT134" s="421"/>
      <c r="HIU134" s="421"/>
      <c r="HIV134" s="421"/>
      <c r="HIW134" s="421"/>
      <c r="HIX134" s="421"/>
      <c r="HIY134" s="421"/>
      <c r="HIZ134" s="421"/>
      <c r="HJA134" s="421"/>
      <c r="HJB134" s="421"/>
      <c r="HJC134" s="421"/>
      <c r="HJD134" s="421"/>
      <c r="HJE134" s="421"/>
      <c r="HJF134" s="421"/>
      <c r="HJG134" s="421"/>
      <c r="HJH134" s="421"/>
      <c r="HJI134" s="421"/>
      <c r="HJJ134" s="421"/>
      <c r="HJK134" s="421"/>
      <c r="HJL134" s="421"/>
      <c r="HJM134" s="421"/>
      <c r="HJN134" s="421"/>
      <c r="HJO134" s="421"/>
      <c r="HJP134" s="421"/>
      <c r="HJQ134" s="421"/>
      <c r="HJR134" s="421"/>
      <c r="HJS134" s="421"/>
      <c r="HJT134" s="421"/>
      <c r="HJU134" s="421"/>
      <c r="HJV134" s="421"/>
      <c r="HJW134" s="421"/>
      <c r="HJX134" s="421"/>
      <c r="HJY134" s="421"/>
      <c r="HJZ134" s="421"/>
      <c r="HKA134" s="421"/>
      <c r="HKB134" s="421"/>
      <c r="HKC134" s="421"/>
      <c r="HKD134" s="421"/>
      <c r="HKE134" s="421"/>
      <c r="HKF134" s="421"/>
      <c r="HKG134" s="421"/>
      <c r="HKH134" s="421"/>
      <c r="HKI134" s="421"/>
      <c r="HKJ134" s="421"/>
      <c r="HKK134" s="421"/>
      <c r="HKL134" s="421"/>
      <c r="HKM134" s="421"/>
      <c r="HKN134" s="421"/>
      <c r="HKO134" s="421"/>
      <c r="HKP134" s="421"/>
      <c r="HKQ134" s="421"/>
      <c r="HKR134" s="421"/>
      <c r="HKS134" s="421"/>
      <c r="HKT134" s="421"/>
      <c r="HKU134" s="421"/>
      <c r="HKV134" s="421"/>
      <c r="HKW134" s="421"/>
      <c r="HKX134" s="421"/>
      <c r="HKY134" s="421"/>
      <c r="HKZ134" s="421"/>
      <c r="HLA134" s="421"/>
      <c r="HLB134" s="421"/>
      <c r="HLC134" s="421"/>
      <c r="HLD134" s="421"/>
      <c r="HLE134" s="421"/>
      <c r="HLF134" s="421"/>
      <c r="HLG134" s="421"/>
      <c r="HLH134" s="421"/>
      <c r="HLI134" s="421"/>
      <c r="HLJ134" s="421"/>
      <c r="HLK134" s="421"/>
      <c r="HLL134" s="421"/>
      <c r="HLM134" s="421"/>
      <c r="HLN134" s="421"/>
      <c r="HLO134" s="421"/>
      <c r="HLP134" s="421"/>
      <c r="HLQ134" s="421"/>
      <c r="HLR134" s="421"/>
      <c r="HLS134" s="421"/>
      <c r="HLT134" s="421"/>
      <c r="HLU134" s="421"/>
      <c r="HLV134" s="421"/>
      <c r="HLW134" s="421"/>
      <c r="HLX134" s="421"/>
      <c r="HLY134" s="421"/>
      <c r="HLZ134" s="421"/>
      <c r="HMA134" s="421"/>
      <c r="HMB134" s="421"/>
      <c r="HMC134" s="421"/>
      <c r="HMD134" s="421"/>
      <c r="HME134" s="421"/>
      <c r="HMF134" s="421"/>
      <c r="HMG134" s="421"/>
      <c r="HMH134" s="421"/>
      <c r="HMI134" s="421"/>
      <c r="HMJ134" s="421"/>
      <c r="HMK134" s="421"/>
      <c r="HML134" s="421"/>
      <c r="HMM134" s="421"/>
      <c r="HMN134" s="421"/>
      <c r="HMO134" s="421"/>
      <c r="HMP134" s="421"/>
      <c r="HMQ134" s="421"/>
      <c r="HMR134" s="421"/>
      <c r="HMS134" s="421"/>
      <c r="HMT134" s="421"/>
      <c r="HMU134" s="421"/>
      <c r="HMV134" s="421"/>
      <c r="HMW134" s="421"/>
      <c r="HMX134" s="421"/>
      <c r="HMY134" s="421"/>
      <c r="HMZ134" s="421"/>
      <c r="HNA134" s="421"/>
      <c r="HNB134" s="421"/>
      <c r="HNC134" s="421"/>
      <c r="HND134" s="421"/>
      <c r="HNE134" s="421"/>
      <c r="HNF134" s="421"/>
      <c r="HNG134" s="421"/>
      <c r="HNH134" s="421"/>
      <c r="HNI134" s="421"/>
      <c r="HNJ134" s="421"/>
      <c r="HNK134" s="421"/>
      <c r="HNL134" s="421"/>
      <c r="HNM134" s="421"/>
      <c r="HNN134" s="421"/>
      <c r="HNO134" s="421"/>
      <c r="HNP134" s="421"/>
      <c r="HNQ134" s="421"/>
      <c r="HNR134" s="421"/>
      <c r="HNS134" s="421"/>
      <c r="HNT134" s="421"/>
      <c r="HNU134" s="421"/>
      <c r="HNV134" s="421"/>
      <c r="HNW134" s="421"/>
      <c r="HNX134" s="421"/>
      <c r="HNY134" s="421"/>
      <c r="HNZ134" s="421"/>
      <c r="HOA134" s="421"/>
      <c r="HOB134" s="421"/>
      <c r="HOC134" s="421"/>
      <c r="HOD134" s="421"/>
      <c r="HOE134" s="421"/>
      <c r="HOF134" s="421"/>
      <c r="HOG134" s="421"/>
      <c r="HOH134" s="421"/>
      <c r="HOI134" s="421"/>
      <c r="HOJ134" s="421"/>
      <c r="HOK134" s="421"/>
      <c r="HOL134" s="421"/>
      <c r="HOM134" s="421"/>
      <c r="HON134" s="421"/>
      <c r="HOO134" s="421"/>
      <c r="HOP134" s="421"/>
      <c r="HOQ134" s="421"/>
      <c r="HOR134" s="421"/>
      <c r="HOS134" s="421"/>
      <c r="HOT134" s="421"/>
      <c r="HOU134" s="421"/>
      <c r="HOV134" s="421"/>
      <c r="HOW134" s="421"/>
      <c r="HOX134" s="421"/>
      <c r="HOY134" s="421"/>
      <c r="HOZ134" s="421"/>
      <c r="HPA134" s="421"/>
      <c r="HPB134" s="421"/>
      <c r="HPC134" s="421"/>
      <c r="HPD134" s="421"/>
      <c r="HPE134" s="421"/>
      <c r="HPF134" s="421"/>
      <c r="HPG134" s="421"/>
      <c r="HPH134" s="421"/>
      <c r="HPI134" s="421"/>
      <c r="HPN134" s="421"/>
      <c r="HPO134" s="421"/>
      <c r="HPP134" s="421"/>
      <c r="HPQ134" s="421"/>
      <c r="HPR134" s="421"/>
      <c r="HPS134" s="421"/>
      <c r="HPT134" s="421"/>
      <c r="HPU134" s="421"/>
      <c r="HPV134" s="421"/>
      <c r="HPW134" s="421"/>
      <c r="HPX134" s="421"/>
      <c r="HRP134" s="421"/>
      <c r="HRQ134" s="421"/>
      <c r="HRR134" s="421"/>
      <c r="HRS134" s="421"/>
      <c r="HRT134" s="421"/>
      <c r="HRU134" s="421"/>
      <c r="HRV134" s="421"/>
      <c r="HRW134" s="421"/>
      <c r="HRX134" s="421"/>
      <c r="HRY134" s="421"/>
      <c r="HRZ134" s="421"/>
      <c r="HSA134" s="421"/>
      <c r="HSB134" s="421"/>
      <c r="HSC134" s="421"/>
      <c r="HSD134" s="421"/>
      <c r="HSE134" s="421"/>
      <c r="HSF134" s="421"/>
      <c r="HSG134" s="421"/>
      <c r="HSH134" s="421"/>
      <c r="HSI134" s="421"/>
      <c r="HSJ134" s="421"/>
      <c r="HSK134" s="421"/>
      <c r="HSL134" s="421"/>
      <c r="HSM134" s="421"/>
      <c r="HSN134" s="421"/>
      <c r="HSO134" s="421"/>
      <c r="HSP134" s="421"/>
      <c r="HSQ134" s="421"/>
      <c r="HSR134" s="421"/>
      <c r="HSS134" s="421"/>
      <c r="HST134" s="421"/>
      <c r="HSU134" s="421"/>
      <c r="HSV134" s="421"/>
      <c r="HSW134" s="421"/>
      <c r="HSX134" s="421"/>
      <c r="HSY134" s="421"/>
      <c r="HSZ134" s="421"/>
      <c r="HTA134" s="421"/>
      <c r="HTB134" s="421"/>
      <c r="HTC134" s="421"/>
      <c r="HTD134" s="421"/>
      <c r="HTE134" s="421"/>
      <c r="HTF134" s="421"/>
      <c r="HTG134" s="421"/>
      <c r="HTH134" s="421"/>
      <c r="HTI134" s="421"/>
      <c r="HTJ134" s="421"/>
      <c r="HTK134" s="421"/>
      <c r="HTL134" s="421"/>
      <c r="HTM134" s="421"/>
      <c r="HTN134" s="421"/>
      <c r="HTO134" s="421"/>
      <c r="HTP134" s="421"/>
      <c r="HTQ134" s="421"/>
      <c r="HTR134" s="421"/>
      <c r="HTS134" s="421"/>
      <c r="HTT134" s="421"/>
      <c r="HTU134" s="421"/>
      <c r="HTV134" s="421"/>
      <c r="HTW134" s="421"/>
      <c r="HTX134" s="421"/>
      <c r="HTY134" s="421"/>
      <c r="HTZ134" s="421"/>
      <c r="HUA134" s="421"/>
      <c r="HUB134" s="421"/>
      <c r="HUC134" s="421"/>
      <c r="HUD134" s="421"/>
      <c r="HUE134" s="421"/>
      <c r="HUF134" s="421"/>
      <c r="HUG134" s="421"/>
      <c r="HUH134" s="421"/>
      <c r="HUI134" s="421"/>
      <c r="HUJ134" s="421"/>
      <c r="HUK134" s="421"/>
      <c r="HUL134" s="421"/>
      <c r="HUM134" s="421"/>
      <c r="HUN134" s="421"/>
      <c r="HUO134" s="421"/>
      <c r="HUP134" s="421"/>
      <c r="HUQ134" s="421"/>
      <c r="HUR134" s="421"/>
      <c r="HUS134" s="421"/>
      <c r="HUT134" s="421"/>
      <c r="HUU134" s="421"/>
      <c r="HUV134" s="421"/>
      <c r="HUW134" s="421"/>
      <c r="HUX134" s="421"/>
      <c r="HUY134" s="421"/>
      <c r="HUZ134" s="421"/>
      <c r="HVA134" s="421"/>
      <c r="HVB134" s="421"/>
      <c r="HVC134" s="421"/>
      <c r="HVD134" s="421"/>
      <c r="HVE134" s="421"/>
      <c r="HVF134" s="421"/>
      <c r="HVG134" s="421"/>
      <c r="HVH134" s="421"/>
      <c r="HVI134" s="421"/>
      <c r="HVJ134" s="421"/>
      <c r="HVK134" s="421"/>
      <c r="HVL134" s="421"/>
      <c r="HVM134" s="421"/>
      <c r="HVN134" s="421"/>
      <c r="HVO134" s="421"/>
      <c r="HVP134" s="421"/>
      <c r="HVQ134" s="421"/>
      <c r="HVR134" s="421"/>
      <c r="HVS134" s="421"/>
      <c r="HVT134" s="421"/>
      <c r="HVU134" s="421"/>
      <c r="HVV134" s="421"/>
      <c r="HVW134" s="421"/>
      <c r="HVX134" s="421"/>
      <c r="HVY134" s="421"/>
      <c r="HVZ134" s="421"/>
      <c r="HWA134" s="421"/>
      <c r="HWB134" s="421"/>
      <c r="HWC134" s="421"/>
      <c r="HWD134" s="421"/>
      <c r="HWE134" s="421"/>
      <c r="HWF134" s="421"/>
      <c r="HWG134" s="421"/>
      <c r="HWH134" s="421"/>
      <c r="HWI134" s="421"/>
      <c r="HWJ134" s="421"/>
      <c r="HWK134" s="421"/>
      <c r="HWL134" s="421"/>
      <c r="HWM134" s="421"/>
      <c r="HWN134" s="421"/>
      <c r="HWO134" s="421"/>
      <c r="HWP134" s="421"/>
      <c r="HWQ134" s="421"/>
      <c r="HWR134" s="421"/>
      <c r="HWS134" s="421"/>
      <c r="HWT134" s="421"/>
      <c r="HWU134" s="421"/>
      <c r="HWV134" s="421"/>
      <c r="HWW134" s="421"/>
      <c r="HWX134" s="421"/>
      <c r="HWY134" s="421"/>
      <c r="HWZ134" s="421"/>
      <c r="HXA134" s="421"/>
      <c r="HXB134" s="421"/>
      <c r="HXC134" s="421"/>
      <c r="HXD134" s="421"/>
      <c r="HXE134" s="421"/>
      <c r="HXF134" s="421"/>
      <c r="HXG134" s="421"/>
      <c r="HXH134" s="421"/>
      <c r="HXI134" s="421"/>
      <c r="HXJ134" s="421"/>
      <c r="HXK134" s="421"/>
      <c r="HXL134" s="421"/>
      <c r="HXM134" s="421"/>
      <c r="HXN134" s="421"/>
      <c r="HXO134" s="421"/>
      <c r="HXP134" s="421"/>
      <c r="HXQ134" s="421"/>
      <c r="HXR134" s="421"/>
      <c r="HXS134" s="421"/>
      <c r="HXT134" s="421"/>
      <c r="HXU134" s="421"/>
      <c r="HXV134" s="421"/>
      <c r="HXW134" s="421"/>
      <c r="HXX134" s="421"/>
      <c r="HXY134" s="421"/>
      <c r="HXZ134" s="421"/>
      <c r="HYA134" s="421"/>
      <c r="HYB134" s="421"/>
      <c r="HYC134" s="421"/>
      <c r="HYD134" s="421"/>
      <c r="HYE134" s="421"/>
      <c r="HYF134" s="421"/>
      <c r="HYG134" s="421"/>
      <c r="HYH134" s="421"/>
      <c r="HYI134" s="421"/>
      <c r="HYJ134" s="421"/>
      <c r="HYK134" s="421"/>
      <c r="HYL134" s="421"/>
      <c r="HYM134" s="421"/>
      <c r="HYN134" s="421"/>
      <c r="HYO134" s="421"/>
      <c r="HYP134" s="421"/>
      <c r="HYQ134" s="421"/>
      <c r="HYR134" s="421"/>
      <c r="HYS134" s="421"/>
      <c r="HYT134" s="421"/>
      <c r="HYU134" s="421"/>
      <c r="HYV134" s="421"/>
      <c r="HYW134" s="421"/>
      <c r="HYX134" s="421"/>
      <c r="HYY134" s="421"/>
      <c r="HYZ134" s="421"/>
      <c r="HZA134" s="421"/>
      <c r="HZB134" s="421"/>
      <c r="HZC134" s="421"/>
      <c r="HZD134" s="421"/>
      <c r="HZE134" s="421"/>
      <c r="HZJ134" s="421"/>
      <c r="HZK134" s="421"/>
      <c r="HZL134" s="421"/>
      <c r="HZM134" s="421"/>
      <c r="HZN134" s="421"/>
      <c r="HZO134" s="421"/>
      <c r="HZP134" s="421"/>
      <c r="HZQ134" s="421"/>
      <c r="HZR134" s="421"/>
      <c r="HZS134" s="421"/>
      <c r="HZT134" s="421"/>
      <c r="IBL134" s="421"/>
      <c r="IBM134" s="421"/>
      <c r="IBN134" s="421"/>
      <c r="IBO134" s="421"/>
      <c r="IBP134" s="421"/>
      <c r="IBQ134" s="421"/>
      <c r="IBR134" s="421"/>
      <c r="IBS134" s="421"/>
      <c r="IBT134" s="421"/>
      <c r="IBU134" s="421"/>
      <c r="IBV134" s="421"/>
      <c r="IBW134" s="421"/>
      <c r="IBX134" s="421"/>
      <c r="IBY134" s="421"/>
      <c r="IBZ134" s="421"/>
      <c r="ICA134" s="421"/>
      <c r="ICB134" s="421"/>
      <c r="ICC134" s="421"/>
      <c r="ICD134" s="421"/>
      <c r="ICE134" s="421"/>
      <c r="ICF134" s="421"/>
      <c r="ICG134" s="421"/>
      <c r="ICH134" s="421"/>
      <c r="ICI134" s="421"/>
      <c r="ICJ134" s="421"/>
      <c r="ICK134" s="421"/>
      <c r="ICL134" s="421"/>
      <c r="ICM134" s="421"/>
      <c r="ICN134" s="421"/>
      <c r="ICO134" s="421"/>
      <c r="ICP134" s="421"/>
      <c r="ICQ134" s="421"/>
      <c r="ICR134" s="421"/>
      <c r="ICS134" s="421"/>
      <c r="ICT134" s="421"/>
      <c r="ICU134" s="421"/>
      <c r="ICV134" s="421"/>
      <c r="ICW134" s="421"/>
      <c r="ICX134" s="421"/>
      <c r="ICY134" s="421"/>
      <c r="ICZ134" s="421"/>
      <c r="IDA134" s="421"/>
      <c r="IDB134" s="421"/>
      <c r="IDC134" s="421"/>
      <c r="IDD134" s="421"/>
      <c r="IDE134" s="421"/>
      <c r="IDF134" s="421"/>
      <c r="IDG134" s="421"/>
      <c r="IDH134" s="421"/>
      <c r="IDI134" s="421"/>
      <c r="IDJ134" s="421"/>
      <c r="IDK134" s="421"/>
      <c r="IDL134" s="421"/>
      <c r="IDM134" s="421"/>
      <c r="IDN134" s="421"/>
      <c r="IDO134" s="421"/>
      <c r="IDP134" s="421"/>
      <c r="IDQ134" s="421"/>
      <c r="IDR134" s="421"/>
      <c r="IDS134" s="421"/>
      <c r="IDT134" s="421"/>
      <c r="IDU134" s="421"/>
      <c r="IDV134" s="421"/>
      <c r="IDW134" s="421"/>
      <c r="IDX134" s="421"/>
      <c r="IDY134" s="421"/>
      <c r="IDZ134" s="421"/>
      <c r="IEA134" s="421"/>
      <c r="IEB134" s="421"/>
      <c r="IEC134" s="421"/>
      <c r="IED134" s="421"/>
      <c r="IEE134" s="421"/>
      <c r="IEF134" s="421"/>
      <c r="IEG134" s="421"/>
      <c r="IEH134" s="421"/>
      <c r="IEI134" s="421"/>
      <c r="IEJ134" s="421"/>
      <c r="IEK134" s="421"/>
      <c r="IEL134" s="421"/>
      <c r="IEM134" s="421"/>
      <c r="IEN134" s="421"/>
      <c r="IEO134" s="421"/>
      <c r="IEP134" s="421"/>
      <c r="IEQ134" s="421"/>
      <c r="IER134" s="421"/>
      <c r="IES134" s="421"/>
      <c r="IET134" s="421"/>
      <c r="IEU134" s="421"/>
      <c r="IEV134" s="421"/>
      <c r="IEW134" s="421"/>
      <c r="IEX134" s="421"/>
      <c r="IEY134" s="421"/>
      <c r="IEZ134" s="421"/>
      <c r="IFA134" s="421"/>
      <c r="IFB134" s="421"/>
      <c r="IFC134" s="421"/>
      <c r="IFD134" s="421"/>
      <c r="IFE134" s="421"/>
      <c r="IFF134" s="421"/>
      <c r="IFG134" s="421"/>
      <c r="IFH134" s="421"/>
      <c r="IFI134" s="421"/>
      <c r="IFJ134" s="421"/>
      <c r="IFK134" s="421"/>
      <c r="IFL134" s="421"/>
      <c r="IFM134" s="421"/>
      <c r="IFN134" s="421"/>
      <c r="IFO134" s="421"/>
      <c r="IFP134" s="421"/>
      <c r="IFQ134" s="421"/>
      <c r="IFR134" s="421"/>
      <c r="IFS134" s="421"/>
      <c r="IFT134" s="421"/>
      <c r="IFU134" s="421"/>
      <c r="IFV134" s="421"/>
      <c r="IFW134" s="421"/>
      <c r="IFX134" s="421"/>
      <c r="IFY134" s="421"/>
      <c r="IFZ134" s="421"/>
      <c r="IGA134" s="421"/>
      <c r="IGB134" s="421"/>
      <c r="IGC134" s="421"/>
      <c r="IGD134" s="421"/>
      <c r="IGE134" s="421"/>
      <c r="IGF134" s="421"/>
      <c r="IGG134" s="421"/>
      <c r="IGH134" s="421"/>
      <c r="IGI134" s="421"/>
      <c r="IGJ134" s="421"/>
      <c r="IGK134" s="421"/>
      <c r="IGL134" s="421"/>
      <c r="IGM134" s="421"/>
      <c r="IGN134" s="421"/>
      <c r="IGO134" s="421"/>
      <c r="IGP134" s="421"/>
      <c r="IGQ134" s="421"/>
      <c r="IGR134" s="421"/>
      <c r="IGS134" s="421"/>
      <c r="IGT134" s="421"/>
      <c r="IGU134" s="421"/>
      <c r="IGV134" s="421"/>
      <c r="IGW134" s="421"/>
      <c r="IGX134" s="421"/>
      <c r="IGY134" s="421"/>
      <c r="IGZ134" s="421"/>
      <c r="IHA134" s="421"/>
      <c r="IHB134" s="421"/>
      <c r="IHC134" s="421"/>
      <c r="IHD134" s="421"/>
      <c r="IHE134" s="421"/>
      <c r="IHF134" s="421"/>
      <c r="IHG134" s="421"/>
      <c r="IHH134" s="421"/>
      <c r="IHI134" s="421"/>
      <c r="IHJ134" s="421"/>
      <c r="IHK134" s="421"/>
      <c r="IHL134" s="421"/>
      <c r="IHM134" s="421"/>
      <c r="IHN134" s="421"/>
      <c r="IHO134" s="421"/>
      <c r="IHP134" s="421"/>
      <c r="IHQ134" s="421"/>
      <c r="IHR134" s="421"/>
      <c r="IHS134" s="421"/>
      <c r="IHT134" s="421"/>
      <c r="IHU134" s="421"/>
      <c r="IHV134" s="421"/>
      <c r="IHW134" s="421"/>
      <c r="IHX134" s="421"/>
      <c r="IHY134" s="421"/>
      <c r="IHZ134" s="421"/>
      <c r="IIA134" s="421"/>
      <c r="IIB134" s="421"/>
      <c r="IIC134" s="421"/>
      <c r="IID134" s="421"/>
      <c r="IIE134" s="421"/>
      <c r="IIF134" s="421"/>
      <c r="IIG134" s="421"/>
      <c r="IIH134" s="421"/>
      <c r="III134" s="421"/>
      <c r="IIJ134" s="421"/>
      <c r="IIK134" s="421"/>
      <c r="IIL134" s="421"/>
      <c r="IIM134" s="421"/>
      <c r="IIN134" s="421"/>
      <c r="IIO134" s="421"/>
      <c r="IIP134" s="421"/>
      <c r="IIQ134" s="421"/>
      <c r="IIR134" s="421"/>
      <c r="IIS134" s="421"/>
      <c r="IIT134" s="421"/>
      <c r="IIU134" s="421"/>
      <c r="IIV134" s="421"/>
      <c r="IIW134" s="421"/>
      <c r="IIX134" s="421"/>
      <c r="IIY134" s="421"/>
      <c r="IIZ134" s="421"/>
      <c r="IJA134" s="421"/>
      <c r="IJF134" s="421"/>
      <c r="IJG134" s="421"/>
      <c r="IJH134" s="421"/>
      <c r="IJI134" s="421"/>
      <c r="IJJ134" s="421"/>
      <c r="IJK134" s="421"/>
      <c r="IJL134" s="421"/>
      <c r="IJM134" s="421"/>
      <c r="IJN134" s="421"/>
      <c r="IJO134" s="421"/>
      <c r="IJP134" s="421"/>
      <c r="ILH134" s="421"/>
      <c r="ILI134" s="421"/>
      <c r="ILJ134" s="421"/>
      <c r="ILK134" s="421"/>
      <c r="ILL134" s="421"/>
      <c r="ILM134" s="421"/>
      <c r="ILN134" s="421"/>
      <c r="ILO134" s="421"/>
      <c r="ILP134" s="421"/>
      <c r="ILQ134" s="421"/>
      <c r="ILR134" s="421"/>
      <c r="ILS134" s="421"/>
      <c r="ILT134" s="421"/>
      <c r="ILU134" s="421"/>
      <c r="ILV134" s="421"/>
      <c r="ILW134" s="421"/>
      <c r="ILX134" s="421"/>
      <c r="ILY134" s="421"/>
      <c r="ILZ134" s="421"/>
      <c r="IMA134" s="421"/>
      <c r="IMB134" s="421"/>
      <c r="IMC134" s="421"/>
      <c r="IMD134" s="421"/>
      <c r="IME134" s="421"/>
      <c r="IMF134" s="421"/>
      <c r="IMG134" s="421"/>
      <c r="IMH134" s="421"/>
      <c r="IMI134" s="421"/>
      <c r="IMJ134" s="421"/>
      <c r="IMK134" s="421"/>
      <c r="IML134" s="421"/>
      <c r="IMM134" s="421"/>
      <c r="IMN134" s="421"/>
      <c r="IMO134" s="421"/>
      <c r="IMP134" s="421"/>
      <c r="IMQ134" s="421"/>
      <c r="IMR134" s="421"/>
      <c r="IMS134" s="421"/>
      <c r="IMT134" s="421"/>
      <c r="IMU134" s="421"/>
      <c r="IMV134" s="421"/>
      <c r="IMW134" s="421"/>
      <c r="IMX134" s="421"/>
      <c r="IMY134" s="421"/>
      <c r="IMZ134" s="421"/>
      <c r="INA134" s="421"/>
      <c r="INB134" s="421"/>
      <c r="INC134" s="421"/>
      <c r="IND134" s="421"/>
      <c r="INE134" s="421"/>
      <c r="INF134" s="421"/>
      <c r="ING134" s="421"/>
      <c r="INH134" s="421"/>
      <c r="INI134" s="421"/>
      <c r="INJ134" s="421"/>
      <c r="INK134" s="421"/>
      <c r="INL134" s="421"/>
      <c r="INM134" s="421"/>
      <c r="INN134" s="421"/>
      <c r="INO134" s="421"/>
      <c r="INP134" s="421"/>
      <c r="INQ134" s="421"/>
      <c r="INR134" s="421"/>
      <c r="INS134" s="421"/>
      <c r="INT134" s="421"/>
      <c r="INU134" s="421"/>
      <c r="INV134" s="421"/>
      <c r="INW134" s="421"/>
      <c r="INX134" s="421"/>
      <c r="INY134" s="421"/>
      <c r="INZ134" s="421"/>
      <c r="IOA134" s="421"/>
      <c r="IOB134" s="421"/>
      <c r="IOC134" s="421"/>
      <c r="IOD134" s="421"/>
      <c r="IOE134" s="421"/>
      <c r="IOF134" s="421"/>
      <c r="IOG134" s="421"/>
      <c r="IOH134" s="421"/>
      <c r="IOI134" s="421"/>
      <c r="IOJ134" s="421"/>
      <c r="IOK134" s="421"/>
      <c r="IOL134" s="421"/>
      <c r="IOM134" s="421"/>
      <c r="ION134" s="421"/>
      <c r="IOO134" s="421"/>
      <c r="IOP134" s="421"/>
      <c r="IOQ134" s="421"/>
      <c r="IOR134" s="421"/>
      <c r="IOS134" s="421"/>
      <c r="IOT134" s="421"/>
      <c r="IOU134" s="421"/>
      <c r="IOV134" s="421"/>
      <c r="IOW134" s="421"/>
      <c r="IOX134" s="421"/>
      <c r="IOY134" s="421"/>
      <c r="IOZ134" s="421"/>
      <c r="IPA134" s="421"/>
      <c r="IPB134" s="421"/>
      <c r="IPC134" s="421"/>
      <c r="IPD134" s="421"/>
      <c r="IPE134" s="421"/>
      <c r="IPF134" s="421"/>
      <c r="IPG134" s="421"/>
      <c r="IPH134" s="421"/>
      <c r="IPI134" s="421"/>
      <c r="IPJ134" s="421"/>
      <c r="IPK134" s="421"/>
      <c r="IPL134" s="421"/>
      <c r="IPM134" s="421"/>
      <c r="IPN134" s="421"/>
      <c r="IPO134" s="421"/>
      <c r="IPP134" s="421"/>
      <c r="IPQ134" s="421"/>
      <c r="IPR134" s="421"/>
      <c r="IPS134" s="421"/>
      <c r="IPT134" s="421"/>
      <c r="IPU134" s="421"/>
      <c r="IPV134" s="421"/>
      <c r="IPW134" s="421"/>
      <c r="IPX134" s="421"/>
      <c r="IPY134" s="421"/>
      <c r="IPZ134" s="421"/>
      <c r="IQA134" s="421"/>
      <c r="IQB134" s="421"/>
      <c r="IQC134" s="421"/>
      <c r="IQD134" s="421"/>
      <c r="IQE134" s="421"/>
      <c r="IQF134" s="421"/>
      <c r="IQG134" s="421"/>
      <c r="IQH134" s="421"/>
      <c r="IQI134" s="421"/>
      <c r="IQJ134" s="421"/>
      <c r="IQK134" s="421"/>
      <c r="IQL134" s="421"/>
      <c r="IQM134" s="421"/>
      <c r="IQN134" s="421"/>
      <c r="IQO134" s="421"/>
      <c r="IQP134" s="421"/>
      <c r="IQQ134" s="421"/>
      <c r="IQR134" s="421"/>
      <c r="IQS134" s="421"/>
      <c r="IQT134" s="421"/>
      <c r="IQU134" s="421"/>
      <c r="IQV134" s="421"/>
      <c r="IQW134" s="421"/>
      <c r="IQX134" s="421"/>
      <c r="IQY134" s="421"/>
      <c r="IQZ134" s="421"/>
      <c r="IRA134" s="421"/>
      <c r="IRB134" s="421"/>
      <c r="IRC134" s="421"/>
      <c r="IRD134" s="421"/>
      <c r="IRE134" s="421"/>
      <c r="IRF134" s="421"/>
      <c r="IRG134" s="421"/>
      <c r="IRH134" s="421"/>
      <c r="IRI134" s="421"/>
      <c r="IRJ134" s="421"/>
      <c r="IRK134" s="421"/>
      <c r="IRL134" s="421"/>
      <c r="IRM134" s="421"/>
      <c r="IRN134" s="421"/>
      <c r="IRO134" s="421"/>
      <c r="IRP134" s="421"/>
      <c r="IRQ134" s="421"/>
      <c r="IRR134" s="421"/>
      <c r="IRS134" s="421"/>
      <c r="IRT134" s="421"/>
      <c r="IRU134" s="421"/>
      <c r="IRV134" s="421"/>
      <c r="IRW134" s="421"/>
      <c r="IRX134" s="421"/>
      <c r="IRY134" s="421"/>
      <c r="IRZ134" s="421"/>
      <c r="ISA134" s="421"/>
      <c r="ISB134" s="421"/>
      <c r="ISC134" s="421"/>
      <c r="ISD134" s="421"/>
      <c r="ISE134" s="421"/>
      <c r="ISF134" s="421"/>
      <c r="ISG134" s="421"/>
      <c r="ISH134" s="421"/>
      <c r="ISI134" s="421"/>
      <c r="ISJ134" s="421"/>
      <c r="ISK134" s="421"/>
      <c r="ISL134" s="421"/>
      <c r="ISM134" s="421"/>
      <c r="ISN134" s="421"/>
      <c r="ISO134" s="421"/>
      <c r="ISP134" s="421"/>
      <c r="ISQ134" s="421"/>
      <c r="ISR134" s="421"/>
      <c r="ISS134" s="421"/>
      <c r="IST134" s="421"/>
      <c r="ISU134" s="421"/>
      <c r="ISV134" s="421"/>
      <c r="ISW134" s="421"/>
      <c r="ITB134" s="421"/>
      <c r="ITC134" s="421"/>
      <c r="ITD134" s="421"/>
      <c r="ITE134" s="421"/>
      <c r="ITF134" s="421"/>
      <c r="ITG134" s="421"/>
      <c r="ITH134" s="421"/>
      <c r="ITI134" s="421"/>
      <c r="ITJ134" s="421"/>
      <c r="ITK134" s="421"/>
      <c r="ITL134" s="421"/>
      <c r="IVD134" s="421"/>
      <c r="IVE134" s="421"/>
      <c r="IVF134" s="421"/>
      <c r="IVG134" s="421"/>
      <c r="IVH134" s="421"/>
      <c r="IVI134" s="421"/>
      <c r="IVJ134" s="421"/>
      <c r="IVK134" s="421"/>
      <c r="IVL134" s="421"/>
      <c r="IVM134" s="421"/>
      <c r="IVN134" s="421"/>
      <c r="IVO134" s="421"/>
      <c r="IVP134" s="421"/>
      <c r="IVQ134" s="421"/>
      <c r="IVR134" s="421"/>
      <c r="IVS134" s="421"/>
      <c r="IVT134" s="421"/>
      <c r="IVU134" s="421"/>
      <c r="IVV134" s="421"/>
      <c r="IVW134" s="421"/>
      <c r="IVX134" s="421"/>
      <c r="IVY134" s="421"/>
      <c r="IVZ134" s="421"/>
      <c r="IWA134" s="421"/>
      <c r="IWB134" s="421"/>
      <c r="IWC134" s="421"/>
      <c r="IWD134" s="421"/>
      <c r="IWE134" s="421"/>
      <c r="IWF134" s="421"/>
      <c r="IWG134" s="421"/>
      <c r="IWH134" s="421"/>
      <c r="IWI134" s="421"/>
      <c r="IWJ134" s="421"/>
      <c r="IWK134" s="421"/>
      <c r="IWL134" s="421"/>
      <c r="IWM134" s="421"/>
      <c r="IWN134" s="421"/>
      <c r="IWO134" s="421"/>
      <c r="IWP134" s="421"/>
      <c r="IWQ134" s="421"/>
      <c r="IWR134" s="421"/>
      <c r="IWS134" s="421"/>
      <c r="IWT134" s="421"/>
      <c r="IWU134" s="421"/>
      <c r="IWV134" s="421"/>
      <c r="IWW134" s="421"/>
      <c r="IWX134" s="421"/>
      <c r="IWY134" s="421"/>
      <c r="IWZ134" s="421"/>
      <c r="IXA134" s="421"/>
      <c r="IXB134" s="421"/>
      <c r="IXC134" s="421"/>
      <c r="IXD134" s="421"/>
      <c r="IXE134" s="421"/>
      <c r="IXF134" s="421"/>
      <c r="IXG134" s="421"/>
      <c r="IXH134" s="421"/>
      <c r="IXI134" s="421"/>
      <c r="IXJ134" s="421"/>
      <c r="IXK134" s="421"/>
      <c r="IXL134" s="421"/>
      <c r="IXM134" s="421"/>
      <c r="IXN134" s="421"/>
      <c r="IXO134" s="421"/>
      <c r="IXP134" s="421"/>
      <c r="IXQ134" s="421"/>
      <c r="IXR134" s="421"/>
      <c r="IXS134" s="421"/>
      <c r="IXT134" s="421"/>
      <c r="IXU134" s="421"/>
      <c r="IXV134" s="421"/>
      <c r="IXW134" s="421"/>
      <c r="IXX134" s="421"/>
      <c r="IXY134" s="421"/>
      <c r="IXZ134" s="421"/>
      <c r="IYA134" s="421"/>
      <c r="IYB134" s="421"/>
      <c r="IYC134" s="421"/>
      <c r="IYD134" s="421"/>
      <c r="IYE134" s="421"/>
      <c r="IYF134" s="421"/>
      <c r="IYG134" s="421"/>
      <c r="IYH134" s="421"/>
      <c r="IYI134" s="421"/>
      <c r="IYJ134" s="421"/>
      <c r="IYK134" s="421"/>
      <c r="IYL134" s="421"/>
      <c r="IYM134" s="421"/>
      <c r="IYN134" s="421"/>
      <c r="IYO134" s="421"/>
      <c r="IYP134" s="421"/>
      <c r="IYQ134" s="421"/>
      <c r="IYR134" s="421"/>
      <c r="IYS134" s="421"/>
      <c r="IYT134" s="421"/>
      <c r="IYU134" s="421"/>
      <c r="IYV134" s="421"/>
      <c r="IYW134" s="421"/>
      <c r="IYX134" s="421"/>
      <c r="IYY134" s="421"/>
      <c r="IYZ134" s="421"/>
      <c r="IZA134" s="421"/>
      <c r="IZB134" s="421"/>
      <c r="IZC134" s="421"/>
      <c r="IZD134" s="421"/>
      <c r="IZE134" s="421"/>
      <c r="IZF134" s="421"/>
      <c r="IZG134" s="421"/>
      <c r="IZH134" s="421"/>
      <c r="IZI134" s="421"/>
      <c r="IZJ134" s="421"/>
      <c r="IZK134" s="421"/>
      <c r="IZL134" s="421"/>
      <c r="IZM134" s="421"/>
      <c r="IZN134" s="421"/>
      <c r="IZO134" s="421"/>
      <c r="IZP134" s="421"/>
      <c r="IZQ134" s="421"/>
      <c r="IZR134" s="421"/>
      <c r="IZS134" s="421"/>
      <c r="IZT134" s="421"/>
      <c r="IZU134" s="421"/>
      <c r="IZV134" s="421"/>
      <c r="IZW134" s="421"/>
      <c r="IZX134" s="421"/>
      <c r="IZY134" s="421"/>
      <c r="IZZ134" s="421"/>
      <c r="JAA134" s="421"/>
      <c r="JAB134" s="421"/>
      <c r="JAC134" s="421"/>
      <c r="JAD134" s="421"/>
      <c r="JAE134" s="421"/>
      <c r="JAF134" s="421"/>
      <c r="JAG134" s="421"/>
      <c r="JAH134" s="421"/>
      <c r="JAI134" s="421"/>
      <c r="JAJ134" s="421"/>
      <c r="JAK134" s="421"/>
      <c r="JAL134" s="421"/>
      <c r="JAM134" s="421"/>
      <c r="JAN134" s="421"/>
      <c r="JAO134" s="421"/>
      <c r="JAP134" s="421"/>
      <c r="JAQ134" s="421"/>
      <c r="JAR134" s="421"/>
      <c r="JAS134" s="421"/>
      <c r="JAT134" s="421"/>
      <c r="JAU134" s="421"/>
      <c r="JAV134" s="421"/>
      <c r="JAW134" s="421"/>
      <c r="JAX134" s="421"/>
      <c r="JAY134" s="421"/>
      <c r="JAZ134" s="421"/>
      <c r="JBA134" s="421"/>
      <c r="JBB134" s="421"/>
      <c r="JBC134" s="421"/>
      <c r="JBD134" s="421"/>
      <c r="JBE134" s="421"/>
      <c r="JBF134" s="421"/>
      <c r="JBG134" s="421"/>
      <c r="JBH134" s="421"/>
      <c r="JBI134" s="421"/>
      <c r="JBJ134" s="421"/>
      <c r="JBK134" s="421"/>
      <c r="JBL134" s="421"/>
      <c r="JBM134" s="421"/>
      <c r="JBN134" s="421"/>
      <c r="JBO134" s="421"/>
      <c r="JBP134" s="421"/>
      <c r="JBQ134" s="421"/>
      <c r="JBR134" s="421"/>
      <c r="JBS134" s="421"/>
      <c r="JBT134" s="421"/>
      <c r="JBU134" s="421"/>
      <c r="JBV134" s="421"/>
      <c r="JBW134" s="421"/>
      <c r="JBX134" s="421"/>
      <c r="JBY134" s="421"/>
      <c r="JBZ134" s="421"/>
      <c r="JCA134" s="421"/>
      <c r="JCB134" s="421"/>
      <c r="JCC134" s="421"/>
      <c r="JCD134" s="421"/>
      <c r="JCE134" s="421"/>
      <c r="JCF134" s="421"/>
      <c r="JCG134" s="421"/>
      <c r="JCH134" s="421"/>
      <c r="JCI134" s="421"/>
      <c r="JCJ134" s="421"/>
      <c r="JCK134" s="421"/>
      <c r="JCL134" s="421"/>
      <c r="JCM134" s="421"/>
      <c r="JCN134" s="421"/>
      <c r="JCO134" s="421"/>
      <c r="JCP134" s="421"/>
      <c r="JCQ134" s="421"/>
      <c r="JCR134" s="421"/>
      <c r="JCS134" s="421"/>
      <c r="JCX134" s="421"/>
      <c r="JCY134" s="421"/>
      <c r="JCZ134" s="421"/>
      <c r="JDA134" s="421"/>
      <c r="JDB134" s="421"/>
      <c r="JDC134" s="421"/>
      <c r="JDD134" s="421"/>
      <c r="JDE134" s="421"/>
      <c r="JDF134" s="421"/>
      <c r="JDG134" s="421"/>
      <c r="JDH134" s="421"/>
      <c r="JEZ134" s="421"/>
      <c r="JFA134" s="421"/>
      <c r="JFB134" s="421"/>
      <c r="JFC134" s="421"/>
      <c r="JFD134" s="421"/>
      <c r="JFE134" s="421"/>
      <c r="JFF134" s="421"/>
      <c r="JFG134" s="421"/>
      <c r="JFH134" s="421"/>
      <c r="JFI134" s="421"/>
      <c r="JFJ134" s="421"/>
      <c r="JFK134" s="421"/>
      <c r="JFL134" s="421"/>
      <c r="JFM134" s="421"/>
      <c r="JFN134" s="421"/>
      <c r="JFO134" s="421"/>
      <c r="JFP134" s="421"/>
      <c r="JFQ134" s="421"/>
      <c r="JFR134" s="421"/>
      <c r="JFS134" s="421"/>
      <c r="JFT134" s="421"/>
      <c r="JFU134" s="421"/>
      <c r="JFV134" s="421"/>
      <c r="JFW134" s="421"/>
      <c r="JFX134" s="421"/>
      <c r="JFY134" s="421"/>
      <c r="JFZ134" s="421"/>
      <c r="JGA134" s="421"/>
      <c r="JGB134" s="421"/>
      <c r="JGC134" s="421"/>
      <c r="JGD134" s="421"/>
      <c r="JGE134" s="421"/>
      <c r="JGF134" s="421"/>
      <c r="JGG134" s="421"/>
      <c r="JGH134" s="421"/>
      <c r="JGI134" s="421"/>
      <c r="JGJ134" s="421"/>
      <c r="JGK134" s="421"/>
      <c r="JGL134" s="421"/>
      <c r="JGM134" s="421"/>
      <c r="JGN134" s="421"/>
      <c r="JGO134" s="421"/>
      <c r="JGP134" s="421"/>
      <c r="JGQ134" s="421"/>
      <c r="JGR134" s="421"/>
      <c r="JGS134" s="421"/>
      <c r="JGT134" s="421"/>
      <c r="JGU134" s="421"/>
      <c r="JGV134" s="421"/>
      <c r="JGW134" s="421"/>
      <c r="JGX134" s="421"/>
      <c r="JGY134" s="421"/>
      <c r="JGZ134" s="421"/>
      <c r="JHA134" s="421"/>
      <c r="JHB134" s="421"/>
      <c r="JHC134" s="421"/>
      <c r="JHD134" s="421"/>
      <c r="JHE134" s="421"/>
      <c r="JHF134" s="421"/>
      <c r="JHG134" s="421"/>
      <c r="JHH134" s="421"/>
      <c r="JHI134" s="421"/>
      <c r="JHJ134" s="421"/>
      <c r="JHK134" s="421"/>
      <c r="JHL134" s="421"/>
      <c r="JHM134" s="421"/>
      <c r="JHN134" s="421"/>
      <c r="JHO134" s="421"/>
      <c r="JHP134" s="421"/>
      <c r="JHQ134" s="421"/>
      <c r="JHR134" s="421"/>
      <c r="JHS134" s="421"/>
      <c r="JHT134" s="421"/>
      <c r="JHU134" s="421"/>
      <c r="JHV134" s="421"/>
      <c r="JHW134" s="421"/>
      <c r="JHX134" s="421"/>
      <c r="JHY134" s="421"/>
      <c r="JHZ134" s="421"/>
      <c r="JIA134" s="421"/>
      <c r="JIB134" s="421"/>
      <c r="JIC134" s="421"/>
      <c r="JID134" s="421"/>
      <c r="JIE134" s="421"/>
      <c r="JIF134" s="421"/>
      <c r="JIG134" s="421"/>
      <c r="JIH134" s="421"/>
      <c r="JII134" s="421"/>
      <c r="JIJ134" s="421"/>
      <c r="JIK134" s="421"/>
      <c r="JIL134" s="421"/>
      <c r="JIM134" s="421"/>
      <c r="JIN134" s="421"/>
      <c r="JIO134" s="421"/>
      <c r="JIP134" s="421"/>
      <c r="JIQ134" s="421"/>
      <c r="JIR134" s="421"/>
      <c r="JIS134" s="421"/>
      <c r="JIT134" s="421"/>
      <c r="JIU134" s="421"/>
      <c r="JIV134" s="421"/>
      <c r="JIW134" s="421"/>
      <c r="JIX134" s="421"/>
      <c r="JIY134" s="421"/>
      <c r="JIZ134" s="421"/>
      <c r="JJA134" s="421"/>
      <c r="JJB134" s="421"/>
      <c r="JJC134" s="421"/>
      <c r="JJD134" s="421"/>
      <c r="JJE134" s="421"/>
      <c r="JJF134" s="421"/>
      <c r="JJG134" s="421"/>
      <c r="JJH134" s="421"/>
      <c r="JJI134" s="421"/>
      <c r="JJJ134" s="421"/>
      <c r="JJK134" s="421"/>
      <c r="JJL134" s="421"/>
      <c r="JJM134" s="421"/>
      <c r="JJN134" s="421"/>
      <c r="JJO134" s="421"/>
      <c r="JJP134" s="421"/>
      <c r="JJQ134" s="421"/>
      <c r="JJR134" s="421"/>
      <c r="JJS134" s="421"/>
      <c r="JJT134" s="421"/>
      <c r="JJU134" s="421"/>
      <c r="JJV134" s="421"/>
      <c r="JJW134" s="421"/>
      <c r="JJX134" s="421"/>
      <c r="JJY134" s="421"/>
      <c r="JJZ134" s="421"/>
      <c r="JKA134" s="421"/>
      <c r="JKB134" s="421"/>
      <c r="JKC134" s="421"/>
      <c r="JKD134" s="421"/>
      <c r="JKE134" s="421"/>
      <c r="JKF134" s="421"/>
      <c r="JKG134" s="421"/>
      <c r="JKH134" s="421"/>
      <c r="JKI134" s="421"/>
      <c r="JKJ134" s="421"/>
      <c r="JKK134" s="421"/>
      <c r="JKL134" s="421"/>
      <c r="JKM134" s="421"/>
      <c r="JKN134" s="421"/>
      <c r="JKO134" s="421"/>
      <c r="JKP134" s="421"/>
      <c r="JKQ134" s="421"/>
      <c r="JKR134" s="421"/>
      <c r="JKS134" s="421"/>
      <c r="JKT134" s="421"/>
      <c r="JKU134" s="421"/>
      <c r="JKV134" s="421"/>
      <c r="JKW134" s="421"/>
      <c r="JKX134" s="421"/>
      <c r="JKY134" s="421"/>
      <c r="JKZ134" s="421"/>
      <c r="JLA134" s="421"/>
      <c r="JLB134" s="421"/>
      <c r="JLC134" s="421"/>
      <c r="JLD134" s="421"/>
      <c r="JLE134" s="421"/>
      <c r="JLF134" s="421"/>
      <c r="JLG134" s="421"/>
      <c r="JLH134" s="421"/>
      <c r="JLI134" s="421"/>
      <c r="JLJ134" s="421"/>
      <c r="JLK134" s="421"/>
      <c r="JLL134" s="421"/>
      <c r="JLM134" s="421"/>
      <c r="JLN134" s="421"/>
      <c r="JLO134" s="421"/>
      <c r="JLP134" s="421"/>
      <c r="JLQ134" s="421"/>
      <c r="JLR134" s="421"/>
      <c r="JLS134" s="421"/>
      <c r="JLT134" s="421"/>
      <c r="JLU134" s="421"/>
      <c r="JLV134" s="421"/>
      <c r="JLW134" s="421"/>
      <c r="JLX134" s="421"/>
      <c r="JLY134" s="421"/>
      <c r="JLZ134" s="421"/>
      <c r="JMA134" s="421"/>
      <c r="JMB134" s="421"/>
      <c r="JMC134" s="421"/>
      <c r="JMD134" s="421"/>
      <c r="JME134" s="421"/>
      <c r="JMF134" s="421"/>
      <c r="JMG134" s="421"/>
      <c r="JMH134" s="421"/>
      <c r="JMI134" s="421"/>
      <c r="JMJ134" s="421"/>
      <c r="JMK134" s="421"/>
      <c r="JML134" s="421"/>
      <c r="JMM134" s="421"/>
      <c r="JMN134" s="421"/>
      <c r="JMO134" s="421"/>
      <c r="JMT134" s="421"/>
      <c r="JMU134" s="421"/>
      <c r="JMV134" s="421"/>
      <c r="JMW134" s="421"/>
      <c r="JMX134" s="421"/>
      <c r="JMY134" s="421"/>
      <c r="JMZ134" s="421"/>
      <c r="JNA134" s="421"/>
      <c r="JNB134" s="421"/>
      <c r="JNC134" s="421"/>
      <c r="JND134" s="421"/>
      <c r="JOV134" s="421"/>
      <c r="JOW134" s="421"/>
      <c r="JOX134" s="421"/>
      <c r="JOY134" s="421"/>
      <c r="JOZ134" s="421"/>
      <c r="JPA134" s="421"/>
      <c r="JPB134" s="421"/>
      <c r="JPC134" s="421"/>
      <c r="JPD134" s="421"/>
      <c r="JPE134" s="421"/>
      <c r="JPF134" s="421"/>
      <c r="JPG134" s="421"/>
      <c r="JPH134" s="421"/>
      <c r="JPI134" s="421"/>
      <c r="JPJ134" s="421"/>
      <c r="JPK134" s="421"/>
      <c r="JPL134" s="421"/>
      <c r="JPM134" s="421"/>
      <c r="JPN134" s="421"/>
      <c r="JPO134" s="421"/>
      <c r="JPP134" s="421"/>
      <c r="JPQ134" s="421"/>
      <c r="JPR134" s="421"/>
      <c r="JPS134" s="421"/>
      <c r="JPT134" s="421"/>
      <c r="JPU134" s="421"/>
      <c r="JPV134" s="421"/>
      <c r="JPW134" s="421"/>
      <c r="JPX134" s="421"/>
      <c r="JPY134" s="421"/>
      <c r="JPZ134" s="421"/>
      <c r="JQA134" s="421"/>
      <c r="JQB134" s="421"/>
      <c r="JQC134" s="421"/>
      <c r="JQD134" s="421"/>
      <c r="JQE134" s="421"/>
      <c r="JQF134" s="421"/>
      <c r="JQG134" s="421"/>
      <c r="JQH134" s="421"/>
      <c r="JQI134" s="421"/>
      <c r="JQJ134" s="421"/>
      <c r="JQK134" s="421"/>
      <c r="JQL134" s="421"/>
      <c r="JQM134" s="421"/>
      <c r="JQN134" s="421"/>
      <c r="JQO134" s="421"/>
      <c r="JQP134" s="421"/>
      <c r="JQQ134" s="421"/>
      <c r="JQR134" s="421"/>
      <c r="JQS134" s="421"/>
      <c r="JQT134" s="421"/>
      <c r="JQU134" s="421"/>
      <c r="JQV134" s="421"/>
      <c r="JQW134" s="421"/>
      <c r="JQX134" s="421"/>
      <c r="JQY134" s="421"/>
      <c r="JQZ134" s="421"/>
      <c r="JRA134" s="421"/>
      <c r="JRB134" s="421"/>
      <c r="JRC134" s="421"/>
      <c r="JRD134" s="421"/>
      <c r="JRE134" s="421"/>
      <c r="JRF134" s="421"/>
      <c r="JRG134" s="421"/>
      <c r="JRH134" s="421"/>
      <c r="JRI134" s="421"/>
      <c r="JRJ134" s="421"/>
      <c r="JRK134" s="421"/>
      <c r="JRL134" s="421"/>
      <c r="JRM134" s="421"/>
      <c r="JRN134" s="421"/>
      <c r="JRO134" s="421"/>
      <c r="JRP134" s="421"/>
      <c r="JRQ134" s="421"/>
      <c r="JRR134" s="421"/>
      <c r="JRS134" s="421"/>
      <c r="JRT134" s="421"/>
      <c r="JRU134" s="421"/>
      <c r="JRV134" s="421"/>
      <c r="JRW134" s="421"/>
      <c r="JRX134" s="421"/>
      <c r="JRY134" s="421"/>
      <c r="JRZ134" s="421"/>
      <c r="JSA134" s="421"/>
      <c r="JSB134" s="421"/>
      <c r="JSC134" s="421"/>
      <c r="JSD134" s="421"/>
      <c r="JSE134" s="421"/>
      <c r="JSF134" s="421"/>
      <c r="JSG134" s="421"/>
      <c r="JSH134" s="421"/>
      <c r="JSI134" s="421"/>
      <c r="JSJ134" s="421"/>
      <c r="JSK134" s="421"/>
      <c r="JSL134" s="421"/>
      <c r="JSM134" s="421"/>
      <c r="JSN134" s="421"/>
      <c r="JSO134" s="421"/>
      <c r="JSP134" s="421"/>
      <c r="JSQ134" s="421"/>
      <c r="JSR134" s="421"/>
      <c r="JSS134" s="421"/>
      <c r="JST134" s="421"/>
      <c r="JSU134" s="421"/>
      <c r="JSV134" s="421"/>
      <c r="JSW134" s="421"/>
      <c r="JSX134" s="421"/>
      <c r="JSY134" s="421"/>
      <c r="JSZ134" s="421"/>
      <c r="JTA134" s="421"/>
      <c r="JTB134" s="421"/>
      <c r="JTC134" s="421"/>
      <c r="JTD134" s="421"/>
      <c r="JTE134" s="421"/>
      <c r="JTF134" s="421"/>
      <c r="JTG134" s="421"/>
      <c r="JTH134" s="421"/>
      <c r="JTI134" s="421"/>
      <c r="JTJ134" s="421"/>
      <c r="JTK134" s="421"/>
      <c r="JTL134" s="421"/>
      <c r="JTM134" s="421"/>
      <c r="JTN134" s="421"/>
      <c r="JTO134" s="421"/>
      <c r="JTP134" s="421"/>
      <c r="JTQ134" s="421"/>
      <c r="JTR134" s="421"/>
      <c r="JTS134" s="421"/>
      <c r="JTT134" s="421"/>
      <c r="JTU134" s="421"/>
      <c r="JTV134" s="421"/>
      <c r="JTW134" s="421"/>
      <c r="JTX134" s="421"/>
      <c r="JTY134" s="421"/>
      <c r="JTZ134" s="421"/>
      <c r="JUA134" s="421"/>
      <c r="JUB134" s="421"/>
      <c r="JUC134" s="421"/>
      <c r="JUD134" s="421"/>
      <c r="JUE134" s="421"/>
      <c r="JUF134" s="421"/>
      <c r="JUG134" s="421"/>
      <c r="JUH134" s="421"/>
      <c r="JUI134" s="421"/>
      <c r="JUJ134" s="421"/>
      <c r="JUK134" s="421"/>
      <c r="JUL134" s="421"/>
      <c r="JUM134" s="421"/>
      <c r="JUN134" s="421"/>
      <c r="JUO134" s="421"/>
      <c r="JUP134" s="421"/>
      <c r="JUQ134" s="421"/>
      <c r="JUR134" s="421"/>
      <c r="JUS134" s="421"/>
      <c r="JUT134" s="421"/>
      <c r="JUU134" s="421"/>
      <c r="JUV134" s="421"/>
      <c r="JUW134" s="421"/>
      <c r="JUX134" s="421"/>
      <c r="JUY134" s="421"/>
      <c r="JUZ134" s="421"/>
      <c r="JVA134" s="421"/>
      <c r="JVB134" s="421"/>
      <c r="JVC134" s="421"/>
      <c r="JVD134" s="421"/>
      <c r="JVE134" s="421"/>
      <c r="JVF134" s="421"/>
      <c r="JVG134" s="421"/>
      <c r="JVH134" s="421"/>
      <c r="JVI134" s="421"/>
      <c r="JVJ134" s="421"/>
      <c r="JVK134" s="421"/>
      <c r="JVL134" s="421"/>
      <c r="JVM134" s="421"/>
      <c r="JVN134" s="421"/>
      <c r="JVO134" s="421"/>
      <c r="JVP134" s="421"/>
      <c r="JVQ134" s="421"/>
      <c r="JVR134" s="421"/>
      <c r="JVS134" s="421"/>
      <c r="JVT134" s="421"/>
      <c r="JVU134" s="421"/>
      <c r="JVV134" s="421"/>
      <c r="JVW134" s="421"/>
      <c r="JVX134" s="421"/>
      <c r="JVY134" s="421"/>
      <c r="JVZ134" s="421"/>
      <c r="JWA134" s="421"/>
      <c r="JWB134" s="421"/>
      <c r="JWC134" s="421"/>
      <c r="JWD134" s="421"/>
      <c r="JWE134" s="421"/>
      <c r="JWF134" s="421"/>
      <c r="JWG134" s="421"/>
      <c r="JWH134" s="421"/>
      <c r="JWI134" s="421"/>
      <c r="JWJ134" s="421"/>
      <c r="JWK134" s="421"/>
      <c r="JWP134" s="421"/>
      <c r="JWQ134" s="421"/>
      <c r="JWR134" s="421"/>
      <c r="JWS134" s="421"/>
      <c r="JWT134" s="421"/>
      <c r="JWU134" s="421"/>
      <c r="JWV134" s="421"/>
      <c r="JWW134" s="421"/>
      <c r="JWX134" s="421"/>
      <c r="JWY134" s="421"/>
      <c r="JWZ134" s="421"/>
      <c r="JYR134" s="421"/>
      <c r="JYS134" s="421"/>
      <c r="JYT134" s="421"/>
      <c r="JYU134" s="421"/>
      <c r="JYV134" s="421"/>
      <c r="JYW134" s="421"/>
      <c r="JYX134" s="421"/>
      <c r="JYY134" s="421"/>
      <c r="JYZ134" s="421"/>
      <c r="JZA134" s="421"/>
      <c r="JZB134" s="421"/>
      <c r="JZC134" s="421"/>
      <c r="JZD134" s="421"/>
      <c r="JZE134" s="421"/>
      <c r="JZF134" s="421"/>
      <c r="JZG134" s="421"/>
      <c r="JZH134" s="421"/>
      <c r="JZI134" s="421"/>
      <c r="JZJ134" s="421"/>
      <c r="JZK134" s="421"/>
      <c r="JZL134" s="421"/>
      <c r="JZM134" s="421"/>
      <c r="JZN134" s="421"/>
      <c r="JZO134" s="421"/>
      <c r="JZP134" s="421"/>
      <c r="JZQ134" s="421"/>
      <c r="JZR134" s="421"/>
      <c r="JZS134" s="421"/>
      <c r="JZT134" s="421"/>
      <c r="JZU134" s="421"/>
      <c r="JZV134" s="421"/>
      <c r="JZW134" s="421"/>
      <c r="JZX134" s="421"/>
      <c r="JZY134" s="421"/>
      <c r="JZZ134" s="421"/>
      <c r="KAA134" s="421"/>
      <c r="KAB134" s="421"/>
      <c r="KAC134" s="421"/>
      <c r="KAD134" s="421"/>
      <c r="KAE134" s="421"/>
      <c r="KAF134" s="421"/>
      <c r="KAG134" s="421"/>
      <c r="KAH134" s="421"/>
      <c r="KAI134" s="421"/>
      <c r="KAJ134" s="421"/>
      <c r="KAK134" s="421"/>
      <c r="KAL134" s="421"/>
      <c r="KAM134" s="421"/>
      <c r="KAN134" s="421"/>
      <c r="KAO134" s="421"/>
      <c r="KAP134" s="421"/>
      <c r="KAQ134" s="421"/>
      <c r="KAR134" s="421"/>
      <c r="KAS134" s="421"/>
      <c r="KAT134" s="421"/>
      <c r="KAU134" s="421"/>
      <c r="KAV134" s="421"/>
      <c r="KAW134" s="421"/>
      <c r="KAX134" s="421"/>
      <c r="KAY134" s="421"/>
      <c r="KAZ134" s="421"/>
      <c r="KBA134" s="421"/>
      <c r="KBB134" s="421"/>
      <c r="KBC134" s="421"/>
      <c r="KBD134" s="421"/>
      <c r="KBE134" s="421"/>
      <c r="KBF134" s="421"/>
      <c r="KBG134" s="421"/>
      <c r="KBH134" s="421"/>
      <c r="KBI134" s="421"/>
      <c r="KBJ134" s="421"/>
      <c r="KBK134" s="421"/>
      <c r="KBL134" s="421"/>
      <c r="KBM134" s="421"/>
      <c r="KBN134" s="421"/>
      <c r="KBO134" s="421"/>
      <c r="KBP134" s="421"/>
      <c r="KBQ134" s="421"/>
      <c r="KBR134" s="421"/>
      <c r="KBS134" s="421"/>
      <c r="KBT134" s="421"/>
      <c r="KBU134" s="421"/>
      <c r="KBV134" s="421"/>
      <c r="KBW134" s="421"/>
      <c r="KBX134" s="421"/>
      <c r="KBY134" s="421"/>
      <c r="KBZ134" s="421"/>
      <c r="KCA134" s="421"/>
      <c r="KCB134" s="421"/>
      <c r="KCC134" s="421"/>
      <c r="KCD134" s="421"/>
      <c r="KCE134" s="421"/>
      <c r="KCF134" s="421"/>
      <c r="KCG134" s="421"/>
      <c r="KCH134" s="421"/>
      <c r="KCI134" s="421"/>
      <c r="KCJ134" s="421"/>
      <c r="KCK134" s="421"/>
      <c r="KCL134" s="421"/>
      <c r="KCM134" s="421"/>
      <c r="KCN134" s="421"/>
      <c r="KCO134" s="421"/>
      <c r="KCP134" s="421"/>
      <c r="KCQ134" s="421"/>
      <c r="KCR134" s="421"/>
      <c r="KCS134" s="421"/>
      <c r="KCT134" s="421"/>
      <c r="KCU134" s="421"/>
      <c r="KCV134" s="421"/>
      <c r="KCW134" s="421"/>
      <c r="KCX134" s="421"/>
      <c r="KCY134" s="421"/>
      <c r="KCZ134" s="421"/>
      <c r="KDA134" s="421"/>
      <c r="KDB134" s="421"/>
      <c r="KDC134" s="421"/>
      <c r="KDD134" s="421"/>
      <c r="KDE134" s="421"/>
      <c r="KDF134" s="421"/>
      <c r="KDG134" s="421"/>
      <c r="KDH134" s="421"/>
      <c r="KDI134" s="421"/>
      <c r="KDJ134" s="421"/>
      <c r="KDK134" s="421"/>
      <c r="KDL134" s="421"/>
      <c r="KDM134" s="421"/>
      <c r="KDN134" s="421"/>
      <c r="KDO134" s="421"/>
      <c r="KDP134" s="421"/>
      <c r="KDQ134" s="421"/>
      <c r="KDR134" s="421"/>
      <c r="KDS134" s="421"/>
      <c r="KDT134" s="421"/>
      <c r="KDU134" s="421"/>
      <c r="KDV134" s="421"/>
      <c r="KDW134" s="421"/>
      <c r="KDX134" s="421"/>
      <c r="KDY134" s="421"/>
      <c r="KDZ134" s="421"/>
      <c r="KEA134" s="421"/>
      <c r="KEB134" s="421"/>
      <c r="KEC134" s="421"/>
      <c r="KED134" s="421"/>
      <c r="KEE134" s="421"/>
      <c r="KEF134" s="421"/>
      <c r="KEG134" s="421"/>
      <c r="KEH134" s="421"/>
      <c r="KEI134" s="421"/>
      <c r="KEJ134" s="421"/>
      <c r="KEK134" s="421"/>
      <c r="KEL134" s="421"/>
      <c r="KEM134" s="421"/>
      <c r="KEN134" s="421"/>
      <c r="KEO134" s="421"/>
      <c r="KEP134" s="421"/>
      <c r="KEQ134" s="421"/>
      <c r="KER134" s="421"/>
      <c r="KES134" s="421"/>
      <c r="KET134" s="421"/>
      <c r="KEU134" s="421"/>
      <c r="KEV134" s="421"/>
      <c r="KEW134" s="421"/>
      <c r="KEX134" s="421"/>
      <c r="KEY134" s="421"/>
      <c r="KEZ134" s="421"/>
      <c r="KFA134" s="421"/>
      <c r="KFB134" s="421"/>
      <c r="KFC134" s="421"/>
      <c r="KFD134" s="421"/>
      <c r="KFE134" s="421"/>
      <c r="KFF134" s="421"/>
      <c r="KFG134" s="421"/>
      <c r="KFH134" s="421"/>
      <c r="KFI134" s="421"/>
      <c r="KFJ134" s="421"/>
      <c r="KFK134" s="421"/>
      <c r="KFL134" s="421"/>
      <c r="KFM134" s="421"/>
      <c r="KFN134" s="421"/>
      <c r="KFO134" s="421"/>
      <c r="KFP134" s="421"/>
      <c r="KFQ134" s="421"/>
      <c r="KFR134" s="421"/>
      <c r="KFS134" s="421"/>
      <c r="KFT134" s="421"/>
      <c r="KFU134" s="421"/>
      <c r="KFV134" s="421"/>
      <c r="KFW134" s="421"/>
      <c r="KFX134" s="421"/>
      <c r="KFY134" s="421"/>
      <c r="KFZ134" s="421"/>
      <c r="KGA134" s="421"/>
      <c r="KGB134" s="421"/>
      <c r="KGC134" s="421"/>
      <c r="KGD134" s="421"/>
      <c r="KGE134" s="421"/>
      <c r="KGF134" s="421"/>
      <c r="KGG134" s="421"/>
      <c r="KGL134" s="421"/>
      <c r="KGM134" s="421"/>
      <c r="KGN134" s="421"/>
      <c r="KGO134" s="421"/>
      <c r="KGP134" s="421"/>
      <c r="KGQ134" s="421"/>
      <c r="KGR134" s="421"/>
      <c r="KGS134" s="421"/>
      <c r="KGT134" s="421"/>
      <c r="KGU134" s="421"/>
      <c r="KGV134" s="421"/>
      <c r="KIN134" s="421"/>
      <c r="KIO134" s="421"/>
      <c r="KIP134" s="421"/>
      <c r="KIQ134" s="421"/>
      <c r="KIR134" s="421"/>
      <c r="KIS134" s="421"/>
      <c r="KIT134" s="421"/>
      <c r="KIU134" s="421"/>
      <c r="KIV134" s="421"/>
      <c r="KIW134" s="421"/>
      <c r="KIX134" s="421"/>
      <c r="KIY134" s="421"/>
      <c r="KIZ134" s="421"/>
      <c r="KJA134" s="421"/>
      <c r="KJB134" s="421"/>
      <c r="KJC134" s="421"/>
      <c r="KJD134" s="421"/>
      <c r="KJE134" s="421"/>
      <c r="KJF134" s="421"/>
      <c r="KJG134" s="421"/>
      <c r="KJH134" s="421"/>
      <c r="KJI134" s="421"/>
      <c r="KJJ134" s="421"/>
      <c r="KJK134" s="421"/>
      <c r="KJL134" s="421"/>
      <c r="KJM134" s="421"/>
      <c r="KJN134" s="421"/>
      <c r="KJO134" s="421"/>
      <c r="KJP134" s="421"/>
      <c r="KJQ134" s="421"/>
      <c r="KJR134" s="421"/>
      <c r="KJS134" s="421"/>
      <c r="KJT134" s="421"/>
      <c r="KJU134" s="421"/>
      <c r="KJV134" s="421"/>
      <c r="KJW134" s="421"/>
      <c r="KJX134" s="421"/>
      <c r="KJY134" s="421"/>
      <c r="KJZ134" s="421"/>
      <c r="KKA134" s="421"/>
      <c r="KKB134" s="421"/>
      <c r="KKC134" s="421"/>
      <c r="KKD134" s="421"/>
      <c r="KKE134" s="421"/>
      <c r="KKF134" s="421"/>
      <c r="KKG134" s="421"/>
      <c r="KKH134" s="421"/>
      <c r="KKI134" s="421"/>
      <c r="KKJ134" s="421"/>
      <c r="KKK134" s="421"/>
      <c r="KKL134" s="421"/>
      <c r="KKM134" s="421"/>
      <c r="KKN134" s="421"/>
      <c r="KKO134" s="421"/>
      <c r="KKP134" s="421"/>
      <c r="KKQ134" s="421"/>
      <c r="KKR134" s="421"/>
      <c r="KKS134" s="421"/>
      <c r="KKT134" s="421"/>
      <c r="KKU134" s="421"/>
      <c r="KKV134" s="421"/>
      <c r="KKW134" s="421"/>
      <c r="KKX134" s="421"/>
      <c r="KKY134" s="421"/>
      <c r="KKZ134" s="421"/>
      <c r="KLA134" s="421"/>
      <c r="KLB134" s="421"/>
      <c r="KLC134" s="421"/>
      <c r="KLD134" s="421"/>
      <c r="KLE134" s="421"/>
      <c r="KLF134" s="421"/>
      <c r="KLG134" s="421"/>
      <c r="KLH134" s="421"/>
      <c r="KLI134" s="421"/>
      <c r="KLJ134" s="421"/>
      <c r="KLK134" s="421"/>
      <c r="KLL134" s="421"/>
      <c r="KLM134" s="421"/>
      <c r="KLN134" s="421"/>
      <c r="KLO134" s="421"/>
      <c r="KLP134" s="421"/>
      <c r="KLQ134" s="421"/>
      <c r="KLR134" s="421"/>
      <c r="KLS134" s="421"/>
      <c r="KLT134" s="421"/>
      <c r="KLU134" s="421"/>
      <c r="KLV134" s="421"/>
      <c r="KLW134" s="421"/>
      <c r="KLX134" s="421"/>
      <c r="KLY134" s="421"/>
      <c r="KLZ134" s="421"/>
      <c r="KMA134" s="421"/>
      <c r="KMB134" s="421"/>
      <c r="KMC134" s="421"/>
      <c r="KMD134" s="421"/>
      <c r="KME134" s="421"/>
      <c r="KMF134" s="421"/>
      <c r="KMG134" s="421"/>
      <c r="KMH134" s="421"/>
      <c r="KMI134" s="421"/>
      <c r="KMJ134" s="421"/>
      <c r="KMK134" s="421"/>
      <c r="KML134" s="421"/>
      <c r="KMM134" s="421"/>
      <c r="KMN134" s="421"/>
      <c r="KMO134" s="421"/>
      <c r="KMP134" s="421"/>
      <c r="KMQ134" s="421"/>
      <c r="KMR134" s="421"/>
      <c r="KMS134" s="421"/>
      <c r="KMT134" s="421"/>
      <c r="KMU134" s="421"/>
      <c r="KMV134" s="421"/>
      <c r="KMW134" s="421"/>
      <c r="KMX134" s="421"/>
      <c r="KMY134" s="421"/>
      <c r="KMZ134" s="421"/>
      <c r="KNA134" s="421"/>
      <c r="KNB134" s="421"/>
      <c r="KNC134" s="421"/>
      <c r="KND134" s="421"/>
      <c r="KNE134" s="421"/>
      <c r="KNF134" s="421"/>
      <c r="KNG134" s="421"/>
      <c r="KNH134" s="421"/>
      <c r="KNI134" s="421"/>
      <c r="KNJ134" s="421"/>
      <c r="KNK134" s="421"/>
      <c r="KNL134" s="421"/>
      <c r="KNM134" s="421"/>
      <c r="KNN134" s="421"/>
      <c r="KNO134" s="421"/>
      <c r="KNP134" s="421"/>
      <c r="KNQ134" s="421"/>
      <c r="KNR134" s="421"/>
      <c r="KNS134" s="421"/>
      <c r="KNT134" s="421"/>
      <c r="KNU134" s="421"/>
      <c r="KNV134" s="421"/>
      <c r="KNW134" s="421"/>
      <c r="KNX134" s="421"/>
      <c r="KNY134" s="421"/>
      <c r="KNZ134" s="421"/>
      <c r="KOA134" s="421"/>
      <c r="KOB134" s="421"/>
      <c r="KOC134" s="421"/>
      <c r="KOD134" s="421"/>
      <c r="KOE134" s="421"/>
      <c r="KOF134" s="421"/>
      <c r="KOG134" s="421"/>
      <c r="KOH134" s="421"/>
      <c r="KOI134" s="421"/>
      <c r="KOJ134" s="421"/>
      <c r="KOK134" s="421"/>
      <c r="KOL134" s="421"/>
      <c r="KOM134" s="421"/>
      <c r="KON134" s="421"/>
      <c r="KOO134" s="421"/>
      <c r="KOP134" s="421"/>
      <c r="KOQ134" s="421"/>
      <c r="KOR134" s="421"/>
      <c r="KOS134" s="421"/>
      <c r="KOT134" s="421"/>
      <c r="KOU134" s="421"/>
      <c r="KOV134" s="421"/>
      <c r="KOW134" s="421"/>
      <c r="KOX134" s="421"/>
      <c r="KOY134" s="421"/>
      <c r="KOZ134" s="421"/>
      <c r="KPA134" s="421"/>
      <c r="KPB134" s="421"/>
      <c r="KPC134" s="421"/>
      <c r="KPD134" s="421"/>
      <c r="KPE134" s="421"/>
      <c r="KPF134" s="421"/>
      <c r="KPG134" s="421"/>
      <c r="KPH134" s="421"/>
      <c r="KPI134" s="421"/>
      <c r="KPJ134" s="421"/>
      <c r="KPK134" s="421"/>
      <c r="KPL134" s="421"/>
      <c r="KPM134" s="421"/>
      <c r="KPN134" s="421"/>
      <c r="KPO134" s="421"/>
      <c r="KPP134" s="421"/>
      <c r="KPQ134" s="421"/>
      <c r="KPR134" s="421"/>
      <c r="KPS134" s="421"/>
      <c r="KPT134" s="421"/>
      <c r="KPU134" s="421"/>
      <c r="KPV134" s="421"/>
      <c r="KPW134" s="421"/>
      <c r="KPX134" s="421"/>
      <c r="KPY134" s="421"/>
      <c r="KPZ134" s="421"/>
      <c r="KQA134" s="421"/>
      <c r="KQB134" s="421"/>
      <c r="KQC134" s="421"/>
      <c r="KQH134" s="421"/>
      <c r="KQI134" s="421"/>
      <c r="KQJ134" s="421"/>
      <c r="KQK134" s="421"/>
      <c r="KQL134" s="421"/>
      <c r="KQM134" s="421"/>
      <c r="KQN134" s="421"/>
      <c r="KQO134" s="421"/>
      <c r="KQP134" s="421"/>
      <c r="KQQ134" s="421"/>
      <c r="KQR134" s="421"/>
      <c r="KSJ134" s="421"/>
      <c r="KSK134" s="421"/>
      <c r="KSL134" s="421"/>
      <c r="KSM134" s="421"/>
      <c r="KSN134" s="421"/>
      <c r="KSO134" s="421"/>
      <c r="KSP134" s="421"/>
      <c r="KSQ134" s="421"/>
      <c r="KSR134" s="421"/>
      <c r="KSS134" s="421"/>
      <c r="KST134" s="421"/>
      <c r="KSU134" s="421"/>
      <c r="KSV134" s="421"/>
      <c r="KSW134" s="421"/>
      <c r="KSX134" s="421"/>
      <c r="KSY134" s="421"/>
      <c r="KSZ134" s="421"/>
      <c r="KTA134" s="421"/>
      <c r="KTB134" s="421"/>
      <c r="KTC134" s="421"/>
      <c r="KTD134" s="421"/>
      <c r="KTE134" s="421"/>
      <c r="KTF134" s="421"/>
      <c r="KTG134" s="421"/>
      <c r="KTH134" s="421"/>
      <c r="KTI134" s="421"/>
      <c r="KTJ134" s="421"/>
      <c r="KTK134" s="421"/>
      <c r="KTL134" s="421"/>
      <c r="KTM134" s="421"/>
      <c r="KTN134" s="421"/>
      <c r="KTO134" s="421"/>
      <c r="KTP134" s="421"/>
      <c r="KTQ134" s="421"/>
      <c r="KTR134" s="421"/>
      <c r="KTS134" s="421"/>
      <c r="KTT134" s="421"/>
      <c r="KTU134" s="421"/>
      <c r="KTV134" s="421"/>
      <c r="KTW134" s="421"/>
      <c r="KTX134" s="421"/>
      <c r="KTY134" s="421"/>
      <c r="KTZ134" s="421"/>
      <c r="KUA134" s="421"/>
      <c r="KUB134" s="421"/>
      <c r="KUC134" s="421"/>
      <c r="KUD134" s="421"/>
      <c r="KUE134" s="421"/>
      <c r="KUF134" s="421"/>
      <c r="KUG134" s="421"/>
      <c r="KUH134" s="421"/>
      <c r="KUI134" s="421"/>
      <c r="KUJ134" s="421"/>
      <c r="KUK134" s="421"/>
      <c r="KUL134" s="421"/>
      <c r="KUM134" s="421"/>
      <c r="KUN134" s="421"/>
      <c r="KUO134" s="421"/>
      <c r="KUP134" s="421"/>
      <c r="KUQ134" s="421"/>
      <c r="KUR134" s="421"/>
      <c r="KUS134" s="421"/>
      <c r="KUT134" s="421"/>
      <c r="KUU134" s="421"/>
      <c r="KUV134" s="421"/>
      <c r="KUW134" s="421"/>
      <c r="KUX134" s="421"/>
      <c r="KUY134" s="421"/>
      <c r="KUZ134" s="421"/>
      <c r="KVA134" s="421"/>
      <c r="KVB134" s="421"/>
      <c r="KVC134" s="421"/>
      <c r="KVD134" s="421"/>
      <c r="KVE134" s="421"/>
      <c r="KVF134" s="421"/>
      <c r="KVG134" s="421"/>
      <c r="KVH134" s="421"/>
      <c r="KVI134" s="421"/>
      <c r="KVJ134" s="421"/>
      <c r="KVK134" s="421"/>
      <c r="KVL134" s="421"/>
      <c r="KVM134" s="421"/>
      <c r="KVN134" s="421"/>
      <c r="KVO134" s="421"/>
      <c r="KVP134" s="421"/>
      <c r="KVQ134" s="421"/>
      <c r="KVR134" s="421"/>
      <c r="KVS134" s="421"/>
      <c r="KVT134" s="421"/>
      <c r="KVU134" s="421"/>
      <c r="KVV134" s="421"/>
      <c r="KVW134" s="421"/>
      <c r="KVX134" s="421"/>
      <c r="KVY134" s="421"/>
      <c r="KVZ134" s="421"/>
      <c r="KWA134" s="421"/>
      <c r="KWB134" s="421"/>
      <c r="KWC134" s="421"/>
      <c r="KWD134" s="421"/>
      <c r="KWE134" s="421"/>
      <c r="KWF134" s="421"/>
      <c r="KWG134" s="421"/>
      <c r="KWH134" s="421"/>
      <c r="KWI134" s="421"/>
      <c r="KWJ134" s="421"/>
      <c r="KWK134" s="421"/>
      <c r="KWL134" s="421"/>
      <c r="KWM134" s="421"/>
      <c r="KWN134" s="421"/>
      <c r="KWO134" s="421"/>
      <c r="KWP134" s="421"/>
      <c r="KWQ134" s="421"/>
      <c r="KWR134" s="421"/>
      <c r="KWS134" s="421"/>
      <c r="KWT134" s="421"/>
      <c r="KWU134" s="421"/>
      <c r="KWV134" s="421"/>
      <c r="KWW134" s="421"/>
      <c r="KWX134" s="421"/>
      <c r="KWY134" s="421"/>
      <c r="KWZ134" s="421"/>
      <c r="KXA134" s="421"/>
      <c r="KXB134" s="421"/>
      <c r="KXC134" s="421"/>
      <c r="KXD134" s="421"/>
      <c r="KXE134" s="421"/>
      <c r="KXF134" s="421"/>
      <c r="KXG134" s="421"/>
      <c r="KXH134" s="421"/>
      <c r="KXI134" s="421"/>
      <c r="KXJ134" s="421"/>
      <c r="KXK134" s="421"/>
      <c r="KXL134" s="421"/>
      <c r="KXM134" s="421"/>
      <c r="KXN134" s="421"/>
      <c r="KXO134" s="421"/>
      <c r="KXP134" s="421"/>
      <c r="KXQ134" s="421"/>
      <c r="KXR134" s="421"/>
      <c r="KXS134" s="421"/>
      <c r="KXT134" s="421"/>
      <c r="KXU134" s="421"/>
      <c r="KXV134" s="421"/>
      <c r="KXW134" s="421"/>
      <c r="KXX134" s="421"/>
      <c r="KXY134" s="421"/>
      <c r="KXZ134" s="421"/>
      <c r="KYA134" s="421"/>
      <c r="KYB134" s="421"/>
      <c r="KYC134" s="421"/>
      <c r="KYD134" s="421"/>
      <c r="KYE134" s="421"/>
      <c r="KYF134" s="421"/>
      <c r="KYG134" s="421"/>
      <c r="KYH134" s="421"/>
      <c r="KYI134" s="421"/>
      <c r="KYJ134" s="421"/>
      <c r="KYK134" s="421"/>
      <c r="KYL134" s="421"/>
      <c r="KYM134" s="421"/>
      <c r="KYN134" s="421"/>
      <c r="KYO134" s="421"/>
      <c r="KYP134" s="421"/>
      <c r="KYQ134" s="421"/>
      <c r="KYR134" s="421"/>
      <c r="KYS134" s="421"/>
      <c r="KYT134" s="421"/>
      <c r="KYU134" s="421"/>
      <c r="KYV134" s="421"/>
      <c r="KYW134" s="421"/>
      <c r="KYX134" s="421"/>
      <c r="KYY134" s="421"/>
      <c r="KYZ134" s="421"/>
      <c r="KZA134" s="421"/>
      <c r="KZB134" s="421"/>
      <c r="KZC134" s="421"/>
      <c r="KZD134" s="421"/>
      <c r="KZE134" s="421"/>
      <c r="KZF134" s="421"/>
      <c r="KZG134" s="421"/>
      <c r="KZH134" s="421"/>
      <c r="KZI134" s="421"/>
      <c r="KZJ134" s="421"/>
      <c r="KZK134" s="421"/>
      <c r="KZL134" s="421"/>
      <c r="KZM134" s="421"/>
      <c r="KZN134" s="421"/>
      <c r="KZO134" s="421"/>
      <c r="KZP134" s="421"/>
      <c r="KZQ134" s="421"/>
      <c r="KZR134" s="421"/>
      <c r="KZS134" s="421"/>
      <c r="KZT134" s="421"/>
      <c r="KZU134" s="421"/>
      <c r="KZV134" s="421"/>
      <c r="KZW134" s="421"/>
      <c r="KZX134" s="421"/>
      <c r="KZY134" s="421"/>
      <c r="LAD134" s="421"/>
      <c r="LAE134" s="421"/>
      <c r="LAF134" s="421"/>
      <c r="LAG134" s="421"/>
      <c r="LAH134" s="421"/>
      <c r="LAI134" s="421"/>
      <c r="LAJ134" s="421"/>
      <c r="LAK134" s="421"/>
      <c r="LAL134" s="421"/>
      <c r="LAM134" s="421"/>
      <c r="LAN134" s="421"/>
      <c r="LCF134" s="421"/>
      <c r="LCG134" s="421"/>
      <c r="LCH134" s="421"/>
      <c r="LCI134" s="421"/>
      <c r="LCJ134" s="421"/>
      <c r="LCK134" s="421"/>
      <c r="LCL134" s="421"/>
      <c r="LCM134" s="421"/>
      <c r="LCN134" s="421"/>
      <c r="LCO134" s="421"/>
      <c r="LCP134" s="421"/>
      <c r="LCQ134" s="421"/>
      <c r="LCR134" s="421"/>
      <c r="LCS134" s="421"/>
      <c r="LCT134" s="421"/>
      <c r="LCU134" s="421"/>
      <c r="LCV134" s="421"/>
      <c r="LCW134" s="421"/>
      <c r="LCX134" s="421"/>
      <c r="LCY134" s="421"/>
      <c r="LCZ134" s="421"/>
      <c r="LDA134" s="421"/>
      <c r="LDB134" s="421"/>
      <c r="LDC134" s="421"/>
      <c r="LDD134" s="421"/>
      <c r="LDE134" s="421"/>
      <c r="LDF134" s="421"/>
      <c r="LDG134" s="421"/>
      <c r="LDH134" s="421"/>
      <c r="LDI134" s="421"/>
      <c r="LDJ134" s="421"/>
      <c r="LDK134" s="421"/>
      <c r="LDL134" s="421"/>
      <c r="LDM134" s="421"/>
      <c r="LDN134" s="421"/>
      <c r="LDO134" s="421"/>
      <c r="LDP134" s="421"/>
      <c r="LDQ134" s="421"/>
      <c r="LDR134" s="421"/>
      <c r="LDS134" s="421"/>
      <c r="LDT134" s="421"/>
      <c r="LDU134" s="421"/>
      <c r="LDV134" s="421"/>
      <c r="LDW134" s="421"/>
      <c r="LDX134" s="421"/>
      <c r="LDY134" s="421"/>
      <c r="LDZ134" s="421"/>
      <c r="LEA134" s="421"/>
      <c r="LEB134" s="421"/>
      <c r="LEC134" s="421"/>
      <c r="LED134" s="421"/>
      <c r="LEE134" s="421"/>
      <c r="LEF134" s="421"/>
      <c r="LEG134" s="421"/>
      <c r="LEH134" s="421"/>
      <c r="LEI134" s="421"/>
      <c r="LEJ134" s="421"/>
      <c r="LEK134" s="421"/>
      <c r="LEL134" s="421"/>
      <c r="LEM134" s="421"/>
      <c r="LEN134" s="421"/>
      <c r="LEO134" s="421"/>
      <c r="LEP134" s="421"/>
      <c r="LEQ134" s="421"/>
      <c r="LER134" s="421"/>
      <c r="LES134" s="421"/>
      <c r="LET134" s="421"/>
      <c r="LEU134" s="421"/>
      <c r="LEV134" s="421"/>
      <c r="LEW134" s="421"/>
      <c r="LEX134" s="421"/>
      <c r="LEY134" s="421"/>
      <c r="LEZ134" s="421"/>
      <c r="LFA134" s="421"/>
      <c r="LFB134" s="421"/>
      <c r="LFC134" s="421"/>
      <c r="LFD134" s="421"/>
      <c r="LFE134" s="421"/>
      <c r="LFF134" s="421"/>
      <c r="LFG134" s="421"/>
      <c r="LFH134" s="421"/>
      <c r="LFI134" s="421"/>
      <c r="LFJ134" s="421"/>
      <c r="LFK134" s="421"/>
      <c r="LFL134" s="421"/>
      <c r="LFM134" s="421"/>
      <c r="LFN134" s="421"/>
      <c r="LFO134" s="421"/>
      <c r="LFP134" s="421"/>
      <c r="LFQ134" s="421"/>
      <c r="LFR134" s="421"/>
      <c r="LFS134" s="421"/>
      <c r="LFT134" s="421"/>
      <c r="LFU134" s="421"/>
      <c r="LFV134" s="421"/>
      <c r="LFW134" s="421"/>
      <c r="LFX134" s="421"/>
      <c r="LFY134" s="421"/>
      <c r="LFZ134" s="421"/>
      <c r="LGA134" s="421"/>
      <c r="LGB134" s="421"/>
      <c r="LGC134" s="421"/>
      <c r="LGD134" s="421"/>
      <c r="LGE134" s="421"/>
      <c r="LGF134" s="421"/>
      <c r="LGG134" s="421"/>
      <c r="LGH134" s="421"/>
      <c r="LGI134" s="421"/>
      <c r="LGJ134" s="421"/>
      <c r="LGK134" s="421"/>
      <c r="LGL134" s="421"/>
      <c r="LGM134" s="421"/>
      <c r="LGN134" s="421"/>
      <c r="LGO134" s="421"/>
      <c r="LGP134" s="421"/>
      <c r="LGQ134" s="421"/>
      <c r="LGR134" s="421"/>
      <c r="LGS134" s="421"/>
      <c r="LGT134" s="421"/>
      <c r="LGU134" s="421"/>
      <c r="LGV134" s="421"/>
      <c r="LGW134" s="421"/>
      <c r="LGX134" s="421"/>
      <c r="LGY134" s="421"/>
      <c r="LGZ134" s="421"/>
      <c r="LHA134" s="421"/>
      <c r="LHB134" s="421"/>
      <c r="LHC134" s="421"/>
      <c r="LHD134" s="421"/>
      <c r="LHE134" s="421"/>
      <c r="LHF134" s="421"/>
      <c r="LHG134" s="421"/>
      <c r="LHH134" s="421"/>
      <c r="LHI134" s="421"/>
      <c r="LHJ134" s="421"/>
      <c r="LHK134" s="421"/>
      <c r="LHL134" s="421"/>
      <c r="LHM134" s="421"/>
      <c r="LHN134" s="421"/>
      <c r="LHO134" s="421"/>
      <c r="LHP134" s="421"/>
      <c r="LHQ134" s="421"/>
      <c r="LHR134" s="421"/>
      <c r="LHS134" s="421"/>
      <c r="LHT134" s="421"/>
      <c r="LHU134" s="421"/>
      <c r="LHV134" s="421"/>
      <c r="LHW134" s="421"/>
      <c r="LHX134" s="421"/>
      <c r="LHY134" s="421"/>
      <c r="LHZ134" s="421"/>
      <c r="LIA134" s="421"/>
      <c r="LIB134" s="421"/>
      <c r="LIC134" s="421"/>
      <c r="LID134" s="421"/>
      <c r="LIE134" s="421"/>
      <c r="LIF134" s="421"/>
      <c r="LIG134" s="421"/>
      <c r="LIH134" s="421"/>
      <c r="LII134" s="421"/>
      <c r="LIJ134" s="421"/>
      <c r="LIK134" s="421"/>
      <c r="LIL134" s="421"/>
      <c r="LIM134" s="421"/>
      <c r="LIN134" s="421"/>
      <c r="LIO134" s="421"/>
      <c r="LIP134" s="421"/>
      <c r="LIQ134" s="421"/>
      <c r="LIR134" s="421"/>
      <c r="LIS134" s="421"/>
      <c r="LIT134" s="421"/>
      <c r="LIU134" s="421"/>
      <c r="LIV134" s="421"/>
      <c r="LIW134" s="421"/>
      <c r="LIX134" s="421"/>
      <c r="LIY134" s="421"/>
      <c r="LIZ134" s="421"/>
      <c r="LJA134" s="421"/>
      <c r="LJB134" s="421"/>
      <c r="LJC134" s="421"/>
      <c r="LJD134" s="421"/>
      <c r="LJE134" s="421"/>
      <c r="LJF134" s="421"/>
      <c r="LJG134" s="421"/>
      <c r="LJH134" s="421"/>
      <c r="LJI134" s="421"/>
      <c r="LJJ134" s="421"/>
      <c r="LJK134" s="421"/>
      <c r="LJL134" s="421"/>
      <c r="LJM134" s="421"/>
      <c r="LJN134" s="421"/>
      <c r="LJO134" s="421"/>
      <c r="LJP134" s="421"/>
      <c r="LJQ134" s="421"/>
      <c r="LJR134" s="421"/>
      <c r="LJS134" s="421"/>
      <c r="LJT134" s="421"/>
      <c r="LJU134" s="421"/>
      <c r="LJZ134" s="421"/>
      <c r="LKA134" s="421"/>
      <c r="LKB134" s="421"/>
      <c r="LKC134" s="421"/>
      <c r="LKD134" s="421"/>
      <c r="LKE134" s="421"/>
      <c r="LKF134" s="421"/>
      <c r="LKG134" s="421"/>
      <c r="LKH134" s="421"/>
      <c r="LKI134" s="421"/>
      <c r="LKJ134" s="421"/>
      <c r="LMB134" s="421"/>
      <c r="LMC134" s="421"/>
      <c r="LMD134" s="421"/>
      <c r="LME134" s="421"/>
      <c r="LMF134" s="421"/>
      <c r="LMG134" s="421"/>
      <c r="LMH134" s="421"/>
      <c r="LMI134" s="421"/>
      <c r="LMJ134" s="421"/>
      <c r="LMK134" s="421"/>
      <c r="LML134" s="421"/>
      <c r="LMM134" s="421"/>
      <c r="LMN134" s="421"/>
      <c r="LMO134" s="421"/>
      <c r="LMP134" s="421"/>
      <c r="LMQ134" s="421"/>
      <c r="LMR134" s="421"/>
      <c r="LMS134" s="421"/>
      <c r="LMT134" s="421"/>
      <c r="LMU134" s="421"/>
      <c r="LMV134" s="421"/>
      <c r="LMW134" s="421"/>
      <c r="LMX134" s="421"/>
      <c r="LMY134" s="421"/>
      <c r="LMZ134" s="421"/>
      <c r="LNA134" s="421"/>
      <c r="LNB134" s="421"/>
      <c r="LNC134" s="421"/>
      <c r="LND134" s="421"/>
      <c r="LNE134" s="421"/>
      <c r="LNF134" s="421"/>
      <c r="LNG134" s="421"/>
      <c r="LNH134" s="421"/>
      <c r="LNI134" s="421"/>
      <c r="LNJ134" s="421"/>
      <c r="LNK134" s="421"/>
      <c r="LNL134" s="421"/>
      <c r="LNM134" s="421"/>
      <c r="LNN134" s="421"/>
      <c r="LNO134" s="421"/>
      <c r="LNP134" s="421"/>
      <c r="LNQ134" s="421"/>
      <c r="LNR134" s="421"/>
      <c r="LNS134" s="421"/>
      <c r="LNT134" s="421"/>
      <c r="LNU134" s="421"/>
      <c r="LNV134" s="421"/>
      <c r="LNW134" s="421"/>
      <c r="LNX134" s="421"/>
      <c r="LNY134" s="421"/>
      <c r="LNZ134" s="421"/>
      <c r="LOA134" s="421"/>
      <c r="LOB134" s="421"/>
      <c r="LOC134" s="421"/>
      <c r="LOD134" s="421"/>
      <c r="LOE134" s="421"/>
      <c r="LOF134" s="421"/>
      <c r="LOG134" s="421"/>
      <c r="LOH134" s="421"/>
      <c r="LOI134" s="421"/>
      <c r="LOJ134" s="421"/>
      <c r="LOK134" s="421"/>
      <c r="LOL134" s="421"/>
      <c r="LOM134" s="421"/>
      <c r="LON134" s="421"/>
      <c r="LOO134" s="421"/>
      <c r="LOP134" s="421"/>
      <c r="LOQ134" s="421"/>
      <c r="LOR134" s="421"/>
      <c r="LOS134" s="421"/>
      <c r="LOT134" s="421"/>
      <c r="LOU134" s="421"/>
      <c r="LOV134" s="421"/>
      <c r="LOW134" s="421"/>
      <c r="LOX134" s="421"/>
      <c r="LOY134" s="421"/>
      <c r="LOZ134" s="421"/>
      <c r="LPA134" s="421"/>
      <c r="LPB134" s="421"/>
      <c r="LPC134" s="421"/>
      <c r="LPD134" s="421"/>
      <c r="LPE134" s="421"/>
      <c r="LPF134" s="421"/>
      <c r="LPG134" s="421"/>
      <c r="LPH134" s="421"/>
      <c r="LPI134" s="421"/>
      <c r="LPJ134" s="421"/>
      <c r="LPK134" s="421"/>
      <c r="LPL134" s="421"/>
      <c r="LPM134" s="421"/>
      <c r="LPN134" s="421"/>
      <c r="LPO134" s="421"/>
      <c r="LPP134" s="421"/>
      <c r="LPQ134" s="421"/>
      <c r="LPR134" s="421"/>
      <c r="LPS134" s="421"/>
      <c r="LPT134" s="421"/>
      <c r="LPU134" s="421"/>
      <c r="LPV134" s="421"/>
      <c r="LPW134" s="421"/>
      <c r="LPX134" s="421"/>
      <c r="LPY134" s="421"/>
      <c r="LPZ134" s="421"/>
      <c r="LQA134" s="421"/>
      <c r="LQB134" s="421"/>
      <c r="LQC134" s="421"/>
      <c r="LQD134" s="421"/>
      <c r="LQE134" s="421"/>
      <c r="LQF134" s="421"/>
      <c r="LQG134" s="421"/>
      <c r="LQH134" s="421"/>
      <c r="LQI134" s="421"/>
      <c r="LQJ134" s="421"/>
      <c r="LQK134" s="421"/>
      <c r="LQL134" s="421"/>
      <c r="LQM134" s="421"/>
      <c r="LQN134" s="421"/>
      <c r="LQO134" s="421"/>
      <c r="LQP134" s="421"/>
      <c r="LQQ134" s="421"/>
      <c r="LQR134" s="421"/>
      <c r="LQS134" s="421"/>
      <c r="LQT134" s="421"/>
      <c r="LQU134" s="421"/>
      <c r="LQV134" s="421"/>
      <c r="LQW134" s="421"/>
      <c r="LQX134" s="421"/>
      <c r="LQY134" s="421"/>
      <c r="LQZ134" s="421"/>
      <c r="LRA134" s="421"/>
      <c r="LRB134" s="421"/>
      <c r="LRC134" s="421"/>
      <c r="LRD134" s="421"/>
      <c r="LRE134" s="421"/>
      <c r="LRF134" s="421"/>
      <c r="LRG134" s="421"/>
      <c r="LRH134" s="421"/>
      <c r="LRI134" s="421"/>
      <c r="LRJ134" s="421"/>
      <c r="LRK134" s="421"/>
      <c r="LRL134" s="421"/>
      <c r="LRM134" s="421"/>
      <c r="LRN134" s="421"/>
      <c r="LRO134" s="421"/>
      <c r="LRP134" s="421"/>
      <c r="LRQ134" s="421"/>
      <c r="LRR134" s="421"/>
      <c r="LRS134" s="421"/>
      <c r="LRT134" s="421"/>
      <c r="LRU134" s="421"/>
      <c r="LRV134" s="421"/>
      <c r="LRW134" s="421"/>
      <c r="LRX134" s="421"/>
      <c r="LRY134" s="421"/>
      <c r="LRZ134" s="421"/>
      <c r="LSA134" s="421"/>
      <c r="LSB134" s="421"/>
      <c r="LSC134" s="421"/>
      <c r="LSD134" s="421"/>
      <c r="LSE134" s="421"/>
      <c r="LSF134" s="421"/>
      <c r="LSG134" s="421"/>
      <c r="LSH134" s="421"/>
      <c r="LSI134" s="421"/>
      <c r="LSJ134" s="421"/>
      <c r="LSK134" s="421"/>
      <c r="LSL134" s="421"/>
      <c r="LSM134" s="421"/>
      <c r="LSN134" s="421"/>
      <c r="LSO134" s="421"/>
      <c r="LSP134" s="421"/>
      <c r="LSQ134" s="421"/>
      <c r="LSR134" s="421"/>
      <c r="LSS134" s="421"/>
      <c r="LST134" s="421"/>
      <c r="LSU134" s="421"/>
      <c r="LSV134" s="421"/>
      <c r="LSW134" s="421"/>
      <c r="LSX134" s="421"/>
      <c r="LSY134" s="421"/>
      <c r="LSZ134" s="421"/>
      <c r="LTA134" s="421"/>
      <c r="LTB134" s="421"/>
      <c r="LTC134" s="421"/>
      <c r="LTD134" s="421"/>
      <c r="LTE134" s="421"/>
      <c r="LTF134" s="421"/>
      <c r="LTG134" s="421"/>
      <c r="LTH134" s="421"/>
      <c r="LTI134" s="421"/>
      <c r="LTJ134" s="421"/>
      <c r="LTK134" s="421"/>
      <c r="LTL134" s="421"/>
      <c r="LTM134" s="421"/>
      <c r="LTN134" s="421"/>
      <c r="LTO134" s="421"/>
      <c r="LTP134" s="421"/>
      <c r="LTQ134" s="421"/>
      <c r="LTV134" s="421"/>
      <c r="LTW134" s="421"/>
      <c r="LTX134" s="421"/>
      <c r="LTY134" s="421"/>
      <c r="LTZ134" s="421"/>
      <c r="LUA134" s="421"/>
      <c r="LUB134" s="421"/>
      <c r="LUC134" s="421"/>
      <c r="LUD134" s="421"/>
      <c r="LUE134" s="421"/>
      <c r="LUF134" s="421"/>
      <c r="LVX134" s="421"/>
      <c r="LVY134" s="421"/>
      <c r="LVZ134" s="421"/>
      <c r="LWA134" s="421"/>
      <c r="LWB134" s="421"/>
      <c r="LWC134" s="421"/>
      <c r="LWD134" s="421"/>
      <c r="LWE134" s="421"/>
      <c r="LWF134" s="421"/>
      <c r="LWG134" s="421"/>
      <c r="LWH134" s="421"/>
      <c r="LWI134" s="421"/>
      <c r="LWJ134" s="421"/>
      <c r="LWK134" s="421"/>
      <c r="LWL134" s="421"/>
      <c r="LWM134" s="421"/>
      <c r="LWN134" s="421"/>
      <c r="LWO134" s="421"/>
      <c r="LWP134" s="421"/>
      <c r="LWQ134" s="421"/>
      <c r="LWR134" s="421"/>
      <c r="LWS134" s="421"/>
      <c r="LWT134" s="421"/>
      <c r="LWU134" s="421"/>
      <c r="LWV134" s="421"/>
      <c r="LWW134" s="421"/>
      <c r="LWX134" s="421"/>
      <c r="LWY134" s="421"/>
      <c r="LWZ134" s="421"/>
      <c r="LXA134" s="421"/>
      <c r="LXB134" s="421"/>
      <c r="LXC134" s="421"/>
      <c r="LXD134" s="421"/>
      <c r="LXE134" s="421"/>
      <c r="LXF134" s="421"/>
      <c r="LXG134" s="421"/>
      <c r="LXH134" s="421"/>
      <c r="LXI134" s="421"/>
      <c r="LXJ134" s="421"/>
      <c r="LXK134" s="421"/>
      <c r="LXL134" s="421"/>
      <c r="LXM134" s="421"/>
      <c r="LXN134" s="421"/>
      <c r="LXO134" s="421"/>
      <c r="LXP134" s="421"/>
      <c r="LXQ134" s="421"/>
      <c r="LXR134" s="421"/>
      <c r="LXS134" s="421"/>
      <c r="LXT134" s="421"/>
      <c r="LXU134" s="421"/>
      <c r="LXV134" s="421"/>
      <c r="LXW134" s="421"/>
      <c r="LXX134" s="421"/>
      <c r="LXY134" s="421"/>
      <c r="LXZ134" s="421"/>
      <c r="LYA134" s="421"/>
      <c r="LYB134" s="421"/>
      <c r="LYC134" s="421"/>
      <c r="LYD134" s="421"/>
      <c r="LYE134" s="421"/>
      <c r="LYF134" s="421"/>
      <c r="LYG134" s="421"/>
      <c r="LYH134" s="421"/>
      <c r="LYI134" s="421"/>
      <c r="LYJ134" s="421"/>
      <c r="LYK134" s="421"/>
      <c r="LYL134" s="421"/>
      <c r="LYM134" s="421"/>
      <c r="LYN134" s="421"/>
      <c r="LYO134" s="421"/>
      <c r="LYP134" s="421"/>
      <c r="LYQ134" s="421"/>
      <c r="LYR134" s="421"/>
      <c r="LYS134" s="421"/>
      <c r="LYT134" s="421"/>
      <c r="LYU134" s="421"/>
      <c r="LYV134" s="421"/>
      <c r="LYW134" s="421"/>
      <c r="LYX134" s="421"/>
      <c r="LYY134" s="421"/>
      <c r="LYZ134" s="421"/>
      <c r="LZA134" s="421"/>
      <c r="LZB134" s="421"/>
      <c r="LZC134" s="421"/>
      <c r="LZD134" s="421"/>
      <c r="LZE134" s="421"/>
      <c r="LZF134" s="421"/>
      <c r="LZG134" s="421"/>
      <c r="LZH134" s="421"/>
      <c r="LZI134" s="421"/>
      <c r="LZJ134" s="421"/>
      <c r="LZK134" s="421"/>
      <c r="LZL134" s="421"/>
      <c r="LZM134" s="421"/>
      <c r="LZN134" s="421"/>
      <c r="LZO134" s="421"/>
      <c r="LZP134" s="421"/>
      <c r="LZQ134" s="421"/>
      <c r="LZR134" s="421"/>
      <c r="LZS134" s="421"/>
      <c r="LZT134" s="421"/>
      <c r="LZU134" s="421"/>
      <c r="LZV134" s="421"/>
      <c r="LZW134" s="421"/>
      <c r="LZX134" s="421"/>
      <c r="LZY134" s="421"/>
      <c r="LZZ134" s="421"/>
      <c r="MAA134" s="421"/>
      <c r="MAB134" s="421"/>
      <c r="MAC134" s="421"/>
      <c r="MAD134" s="421"/>
      <c r="MAE134" s="421"/>
      <c r="MAF134" s="421"/>
      <c r="MAG134" s="421"/>
      <c r="MAH134" s="421"/>
      <c r="MAI134" s="421"/>
      <c r="MAJ134" s="421"/>
      <c r="MAK134" s="421"/>
      <c r="MAL134" s="421"/>
      <c r="MAM134" s="421"/>
      <c r="MAN134" s="421"/>
      <c r="MAO134" s="421"/>
      <c r="MAP134" s="421"/>
      <c r="MAQ134" s="421"/>
      <c r="MAR134" s="421"/>
      <c r="MAS134" s="421"/>
      <c r="MAT134" s="421"/>
      <c r="MAU134" s="421"/>
      <c r="MAV134" s="421"/>
      <c r="MAW134" s="421"/>
      <c r="MAX134" s="421"/>
      <c r="MAY134" s="421"/>
      <c r="MAZ134" s="421"/>
      <c r="MBA134" s="421"/>
      <c r="MBB134" s="421"/>
      <c r="MBC134" s="421"/>
      <c r="MBD134" s="421"/>
      <c r="MBE134" s="421"/>
      <c r="MBF134" s="421"/>
      <c r="MBG134" s="421"/>
      <c r="MBH134" s="421"/>
      <c r="MBI134" s="421"/>
      <c r="MBJ134" s="421"/>
      <c r="MBK134" s="421"/>
      <c r="MBL134" s="421"/>
      <c r="MBM134" s="421"/>
      <c r="MBN134" s="421"/>
      <c r="MBO134" s="421"/>
      <c r="MBP134" s="421"/>
      <c r="MBQ134" s="421"/>
      <c r="MBR134" s="421"/>
      <c r="MBS134" s="421"/>
      <c r="MBT134" s="421"/>
      <c r="MBU134" s="421"/>
      <c r="MBV134" s="421"/>
      <c r="MBW134" s="421"/>
      <c r="MBX134" s="421"/>
      <c r="MBY134" s="421"/>
      <c r="MBZ134" s="421"/>
      <c r="MCA134" s="421"/>
      <c r="MCB134" s="421"/>
      <c r="MCC134" s="421"/>
      <c r="MCD134" s="421"/>
      <c r="MCE134" s="421"/>
      <c r="MCF134" s="421"/>
      <c r="MCG134" s="421"/>
      <c r="MCH134" s="421"/>
      <c r="MCI134" s="421"/>
      <c r="MCJ134" s="421"/>
      <c r="MCK134" s="421"/>
      <c r="MCL134" s="421"/>
      <c r="MCM134" s="421"/>
      <c r="MCN134" s="421"/>
      <c r="MCO134" s="421"/>
      <c r="MCP134" s="421"/>
      <c r="MCQ134" s="421"/>
      <c r="MCR134" s="421"/>
      <c r="MCS134" s="421"/>
      <c r="MCT134" s="421"/>
      <c r="MCU134" s="421"/>
      <c r="MCV134" s="421"/>
      <c r="MCW134" s="421"/>
      <c r="MCX134" s="421"/>
      <c r="MCY134" s="421"/>
      <c r="MCZ134" s="421"/>
      <c r="MDA134" s="421"/>
      <c r="MDB134" s="421"/>
      <c r="MDC134" s="421"/>
      <c r="MDD134" s="421"/>
      <c r="MDE134" s="421"/>
      <c r="MDF134" s="421"/>
      <c r="MDG134" s="421"/>
      <c r="MDH134" s="421"/>
      <c r="MDI134" s="421"/>
      <c r="MDJ134" s="421"/>
      <c r="MDK134" s="421"/>
      <c r="MDL134" s="421"/>
      <c r="MDM134" s="421"/>
      <c r="MDR134" s="421"/>
      <c r="MDS134" s="421"/>
      <c r="MDT134" s="421"/>
      <c r="MDU134" s="421"/>
      <c r="MDV134" s="421"/>
      <c r="MDW134" s="421"/>
      <c r="MDX134" s="421"/>
      <c r="MDY134" s="421"/>
      <c r="MDZ134" s="421"/>
      <c r="MEA134" s="421"/>
      <c r="MEB134" s="421"/>
      <c r="MFT134" s="421"/>
      <c r="MFU134" s="421"/>
      <c r="MFV134" s="421"/>
      <c r="MFW134" s="421"/>
      <c r="MFX134" s="421"/>
      <c r="MFY134" s="421"/>
      <c r="MFZ134" s="421"/>
      <c r="MGA134" s="421"/>
      <c r="MGB134" s="421"/>
      <c r="MGC134" s="421"/>
      <c r="MGD134" s="421"/>
      <c r="MGE134" s="421"/>
      <c r="MGF134" s="421"/>
      <c r="MGG134" s="421"/>
      <c r="MGH134" s="421"/>
      <c r="MGI134" s="421"/>
      <c r="MGJ134" s="421"/>
      <c r="MGK134" s="421"/>
      <c r="MGL134" s="421"/>
      <c r="MGM134" s="421"/>
      <c r="MGN134" s="421"/>
      <c r="MGO134" s="421"/>
      <c r="MGP134" s="421"/>
      <c r="MGQ134" s="421"/>
      <c r="MGR134" s="421"/>
      <c r="MGS134" s="421"/>
      <c r="MGT134" s="421"/>
      <c r="MGU134" s="421"/>
      <c r="MGV134" s="421"/>
      <c r="MGW134" s="421"/>
      <c r="MGX134" s="421"/>
      <c r="MGY134" s="421"/>
      <c r="MGZ134" s="421"/>
      <c r="MHA134" s="421"/>
      <c r="MHB134" s="421"/>
      <c r="MHC134" s="421"/>
      <c r="MHD134" s="421"/>
      <c r="MHE134" s="421"/>
      <c r="MHF134" s="421"/>
      <c r="MHG134" s="421"/>
      <c r="MHH134" s="421"/>
      <c r="MHI134" s="421"/>
      <c r="MHJ134" s="421"/>
      <c r="MHK134" s="421"/>
      <c r="MHL134" s="421"/>
      <c r="MHM134" s="421"/>
      <c r="MHN134" s="421"/>
      <c r="MHO134" s="421"/>
      <c r="MHP134" s="421"/>
      <c r="MHQ134" s="421"/>
      <c r="MHR134" s="421"/>
      <c r="MHS134" s="421"/>
      <c r="MHT134" s="421"/>
      <c r="MHU134" s="421"/>
      <c r="MHV134" s="421"/>
      <c r="MHW134" s="421"/>
      <c r="MHX134" s="421"/>
      <c r="MHY134" s="421"/>
      <c r="MHZ134" s="421"/>
      <c r="MIA134" s="421"/>
      <c r="MIB134" s="421"/>
      <c r="MIC134" s="421"/>
      <c r="MID134" s="421"/>
      <c r="MIE134" s="421"/>
      <c r="MIF134" s="421"/>
      <c r="MIG134" s="421"/>
      <c r="MIH134" s="421"/>
      <c r="MII134" s="421"/>
      <c r="MIJ134" s="421"/>
      <c r="MIK134" s="421"/>
      <c r="MIL134" s="421"/>
      <c r="MIM134" s="421"/>
      <c r="MIN134" s="421"/>
      <c r="MIO134" s="421"/>
      <c r="MIP134" s="421"/>
      <c r="MIQ134" s="421"/>
      <c r="MIR134" s="421"/>
      <c r="MIS134" s="421"/>
      <c r="MIT134" s="421"/>
      <c r="MIU134" s="421"/>
      <c r="MIV134" s="421"/>
      <c r="MIW134" s="421"/>
      <c r="MIX134" s="421"/>
      <c r="MIY134" s="421"/>
      <c r="MIZ134" s="421"/>
      <c r="MJA134" s="421"/>
      <c r="MJB134" s="421"/>
      <c r="MJC134" s="421"/>
      <c r="MJD134" s="421"/>
      <c r="MJE134" s="421"/>
      <c r="MJF134" s="421"/>
      <c r="MJG134" s="421"/>
      <c r="MJH134" s="421"/>
      <c r="MJI134" s="421"/>
      <c r="MJJ134" s="421"/>
      <c r="MJK134" s="421"/>
      <c r="MJL134" s="421"/>
      <c r="MJM134" s="421"/>
      <c r="MJN134" s="421"/>
      <c r="MJO134" s="421"/>
      <c r="MJP134" s="421"/>
      <c r="MJQ134" s="421"/>
      <c r="MJR134" s="421"/>
      <c r="MJS134" s="421"/>
      <c r="MJT134" s="421"/>
      <c r="MJU134" s="421"/>
      <c r="MJV134" s="421"/>
      <c r="MJW134" s="421"/>
      <c r="MJX134" s="421"/>
      <c r="MJY134" s="421"/>
      <c r="MJZ134" s="421"/>
      <c r="MKA134" s="421"/>
      <c r="MKB134" s="421"/>
      <c r="MKC134" s="421"/>
      <c r="MKD134" s="421"/>
      <c r="MKE134" s="421"/>
      <c r="MKF134" s="421"/>
      <c r="MKG134" s="421"/>
      <c r="MKH134" s="421"/>
      <c r="MKI134" s="421"/>
      <c r="MKJ134" s="421"/>
      <c r="MKK134" s="421"/>
      <c r="MKL134" s="421"/>
      <c r="MKM134" s="421"/>
      <c r="MKN134" s="421"/>
      <c r="MKO134" s="421"/>
      <c r="MKP134" s="421"/>
      <c r="MKQ134" s="421"/>
      <c r="MKR134" s="421"/>
      <c r="MKS134" s="421"/>
      <c r="MKT134" s="421"/>
      <c r="MKU134" s="421"/>
      <c r="MKV134" s="421"/>
      <c r="MKW134" s="421"/>
      <c r="MKX134" s="421"/>
      <c r="MKY134" s="421"/>
      <c r="MKZ134" s="421"/>
      <c r="MLA134" s="421"/>
      <c r="MLB134" s="421"/>
      <c r="MLC134" s="421"/>
      <c r="MLD134" s="421"/>
      <c r="MLE134" s="421"/>
      <c r="MLF134" s="421"/>
      <c r="MLG134" s="421"/>
      <c r="MLH134" s="421"/>
      <c r="MLI134" s="421"/>
      <c r="MLJ134" s="421"/>
      <c r="MLK134" s="421"/>
      <c r="MLL134" s="421"/>
      <c r="MLM134" s="421"/>
      <c r="MLN134" s="421"/>
      <c r="MLO134" s="421"/>
      <c r="MLP134" s="421"/>
      <c r="MLQ134" s="421"/>
      <c r="MLR134" s="421"/>
      <c r="MLS134" s="421"/>
      <c r="MLT134" s="421"/>
      <c r="MLU134" s="421"/>
      <c r="MLV134" s="421"/>
      <c r="MLW134" s="421"/>
      <c r="MLX134" s="421"/>
      <c r="MLY134" s="421"/>
      <c r="MLZ134" s="421"/>
      <c r="MMA134" s="421"/>
      <c r="MMB134" s="421"/>
      <c r="MMC134" s="421"/>
      <c r="MMD134" s="421"/>
      <c r="MME134" s="421"/>
      <c r="MMF134" s="421"/>
      <c r="MMG134" s="421"/>
      <c r="MMH134" s="421"/>
      <c r="MMI134" s="421"/>
      <c r="MMJ134" s="421"/>
      <c r="MMK134" s="421"/>
      <c r="MML134" s="421"/>
      <c r="MMM134" s="421"/>
      <c r="MMN134" s="421"/>
      <c r="MMO134" s="421"/>
      <c r="MMP134" s="421"/>
      <c r="MMQ134" s="421"/>
      <c r="MMR134" s="421"/>
      <c r="MMS134" s="421"/>
      <c r="MMT134" s="421"/>
      <c r="MMU134" s="421"/>
      <c r="MMV134" s="421"/>
      <c r="MMW134" s="421"/>
      <c r="MMX134" s="421"/>
      <c r="MMY134" s="421"/>
      <c r="MMZ134" s="421"/>
      <c r="MNA134" s="421"/>
      <c r="MNB134" s="421"/>
      <c r="MNC134" s="421"/>
      <c r="MND134" s="421"/>
      <c r="MNE134" s="421"/>
      <c r="MNF134" s="421"/>
      <c r="MNG134" s="421"/>
      <c r="MNH134" s="421"/>
      <c r="MNI134" s="421"/>
      <c r="MNN134" s="421"/>
      <c r="MNO134" s="421"/>
      <c r="MNP134" s="421"/>
      <c r="MNQ134" s="421"/>
      <c r="MNR134" s="421"/>
      <c r="MNS134" s="421"/>
      <c r="MNT134" s="421"/>
      <c r="MNU134" s="421"/>
      <c r="MNV134" s="421"/>
      <c r="MNW134" s="421"/>
      <c r="MNX134" s="421"/>
      <c r="MPP134" s="421"/>
      <c r="MPQ134" s="421"/>
      <c r="MPR134" s="421"/>
      <c r="MPS134" s="421"/>
      <c r="MPT134" s="421"/>
      <c r="MPU134" s="421"/>
      <c r="MPV134" s="421"/>
      <c r="MPW134" s="421"/>
      <c r="MPX134" s="421"/>
      <c r="MPY134" s="421"/>
      <c r="MPZ134" s="421"/>
      <c r="MQA134" s="421"/>
      <c r="MQB134" s="421"/>
      <c r="MQC134" s="421"/>
      <c r="MQD134" s="421"/>
      <c r="MQE134" s="421"/>
      <c r="MQF134" s="421"/>
      <c r="MQG134" s="421"/>
      <c r="MQH134" s="421"/>
      <c r="MQI134" s="421"/>
      <c r="MQJ134" s="421"/>
      <c r="MQK134" s="421"/>
      <c r="MQL134" s="421"/>
      <c r="MQM134" s="421"/>
      <c r="MQN134" s="421"/>
      <c r="MQO134" s="421"/>
      <c r="MQP134" s="421"/>
      <c r="MQQ134" s="421"/>
      <c r="MQR134" s="421"/>
      <c r="MQS134" s="421"/>
      <c r="MQT134" s="421"/>
      <c r="MQU134" s="421"/>
      <c r="MQV134" s="421"/>
      <c r="MQW134" s="421"/>
      <c r="MQX134" s="421"/>
      <c r="MQY134" s="421"/>
      <c r="MQZ134" s="421"/>
      <c r="MRA134" s="421"/>
      <c r="MRB134" s="421"/>
      <c r="MRC134" s="421"/>
      <c r="MRD134" s="421"/>
      <c r="MRE134" s="421"/>
      <c r="MRF134" s="421"/>
      <c r="MRG134" s="421"/>
      <c r="MRH134" s="421"/>
      <c r="MRI134" s="421"/>
      <c r="MRJ134" s="421"/>
      <c r="MRK134" s="421"/>
      <c r="MRL134" s="421"/>
      <c r="MRM134" s="421"/>
      <c r="MRN134" s="421"/>
      <c r="MRO134" s="421"/>
      <c r="MRP134" s="421"/>
      <c r="MRQ134" s="421"/>
      <c r="MRR134" s="421"/>
      <c r="MRS134" s="421"/>
      <c r="MRT134" s="421"/>
      <c r="MRU134" s="421"/>
      <c r="MRV134" s="421"/>
      <c r="MRW134" s="421"/>
      <c r="MRX134" s="421"/>
      <c r="MRY134" s="421"/>
      <c r="MRZ134" s="421"/>
      <c r="MSA134" s="421"/>
      <c r="MSB134" s="421"/>
      <c r="MSC134" s="421"/>
      <c r="MSD134" s="421"/>
      <c r="MSE134" s="421"/>
      <c r="MSF134" s="421"/>
      <c r="MSG134" s="421"/>
      <c r="MSH134" s="421"/>
      <c r="MSI134" s="421"/>
      <c r="MSJ134" s="421"/>
      <c r="MSK134" s="421"/>
      <c r="MSL134" s="421"/>
      <c r="MSM134" s="421"/>
      <c r="MSN134" s="421"/>
      <c r="MSO134" s="421"/>
      <c r="MSP134" s="421"/>
      <c r="MSQ134" s="421"/>
      <c r="MSR134" s="421"/>
      <c r="MSS134" s="421"/>
      <c r="MST134" s="421"/>
      <c r="MSU134" s="421"/>
      <c r="MSV134" s="421"/>
      <c r="MSW134" s="421"/>
      <c r="MSX134" s="421"/>
      <c r="MSY134" s="421"/>
      <c r="MSZ134" s="421"/>
      <c r="MTA134" s="421"/>
      <c r="MTB134" s="421"/>
      <c r="MTC134" s="421"/>
      <c r="MTD134" s="421"/>
      <c r="MTE134" s="421"/>
      <c r="MTF134" s="421"/>
      <c r="MTG134" s="421"/>
      <c r="MTH134" s="421"/>
      <c r="MTI134" s="421"/>
      <c r="MTJ134" s="421"/>
      <c r="MTK134" s="421"/>
      <c r="MTL134" s="421"/>
      <c r="MTM134" s="421"/>
      <c r="MTN134" s="421"/>
      <c r="MTO134" s="421"/>
      <c r="MTP134" s="421"/>
      <c r="MTQ134" s="421"/>
      <c r="MTR134" s="421"/>
      <c r="MTS134" s="421"/>
      <c r="MTT134" s="421"/>
      <c r="MTU134" s="421"/>
      <c r="MTV134" s="421"/>
      <c r="MTW134" s="421"/>
      <c r="MTX134" s="421"/>
      <c r="MTY134" s="421"/>
      <c r="MTZ134" s="421"/>
      <c r="MUA134" s="421"/>
      <c r="MUB134" s="421"/>
      <c r="MUC134" s="421"/>
      <c r="MUD134" s="421"/>
      <c r="MUE134" s="421"/>
      <c r="MUF134" s="421"/>
      <c r="MUG134" s="421"/>
      <c r="MUH134" s="421"/>
      <c r="MUI134" s="421"/>
      <c r="MUJ134" s="421"/>
      <c r="MUK134" s="421"/>
      <c r="MUL134" s="421"/>
      <c r="MUM134" s="421"/>
      <c r="MUN134" s="421"/>
      <c r="MUO134" s="421"/>
      <c r="MUP134" s="421"/>
      <c r="MUQ134" s="421"/>
      <c r="MUR134" s="421"/>
      <c r="MUS134" s="421"/>
      <c r="MUT134" s="421"/>
      <c r="MUU134" s="421"/>
      <c r="MUV134" s="421"/>
      <c r="MUW134" s="421"/>
      <c r="MUX134" s="421"/>
      <c r="MUY134" s="421"/>
      <c r="MUZ134" s="421"/>
      <c r="MVA134" s="421"/>
      <c r="MVB134" s="421"/>
      <c r="MVC134" s="421"/>
      <c r="MVD134" s="421"/>
      <c r="MVE134" s="421"/>
      <c r="MVF134" s="421"/>
      <c r="MVG134" s="421"/>
      <c r="MVH134" s="421"/>
      <c r="MVI134" s="421"/>
      <c r="MVJ134" s="421"/>
      <c r="MVK134" s="421"/>
      <c r="MVL134" s="421"/>
      <c r="MVM134" s="421"/>
      <c r="MVN134" s="421"/>
      <c r="MVO134" s="421"/>
      <c r="MVP134" s="421"/>
      <c r="MVQ134" s="421"/>
      <c r="MVR134" s="421"/>
      <c r="MVS134" s="421"/>
      <c r="MVT134" s="421"/>
      <c r="MVU134" s="421"/>
      <c r="MVV134" s="421"/>
      <c r="MVW134" s="421"/>
      <c r="MVX134" s="421"/>
      <c r="MVY134" s="421"/>
      <c r="MVZ134" s="421"/>
      <c r="MWA134" s="421"/>
      <c r="MWB134" s="421"/>
      <c r="MWC134" s="421"/>
      <c r="MWD134" s="421"/>
      <c r="MWE134" s="421"/>
      <c r="MWF134" s="421"/>
      <c r="MWG134" s="421"/>
      <c r="MWH134" s="421"/>
      <c r="MWI134" s="421"/>
      <c r="MWJ134" s="421"/>
      <c r="MWK134" s="421"/>
      <c r="MWL134" s="421"/>
      <c r="MWM134" s="421"/>
      <c r="MWN134" s="421"/>
      <c r="MWO134" s="421"/>
      <c r="MWP134" s="421"/>
      <c r="MWQ134" s="421"/>
      <c r="MWR134" s="421"/>
      <c r="MWS134" s="421"/>
      <c r="MWT134" s="421"/>
      <c r="MWU134" s="421"/>
      <c r="MWV134" s="421"/>
      <c r="MWW134" s="421"/>
      <c r="MWX134" s="421"/>
      <c r="MWY134" s="421"/>
      <c r="MWZ134" s="421"/>
      <c r="MXA134" s="421"/>
      <c r="MXB134" s="421"/>
      <c r="MXC134" s="421"/>
      <c r="MXD134" s="421"/>
      <c r="MXE134" s="421"/>
      <c r="MXJ134" s="421"/>
      <c r="MXK134" s="421"/>
      <c r="MXL134" s="421"/>
      <c r="MXM134" s="421"/>
      <c r="MXN134" s="421"/>
      <c r="MXO134" s="421"/>
      <c r="MXP134" s="421"/>
      <c r="MXQ134" s="421"/>
      <c r="MXR134" s="421"/>
      <c r="MXS134" s="421"/>
      <c r="MXT134" s="421"/>
      <c r="MZL134" s="421"/>
      <c r="MZM134" s="421"/>
      <c r="MZN134" s="421"/>
      <c r="MZO134" s="421"/>
      <c r="MZP134" s="421"/>
      <c r="MZQ134" s="421"/>
      <c r="MZR134" s="421"/>
      <c r="MZS134" s="421"/>
      <c r="MZT134" s="421"/>
      <c r="MZU134" s="421"/>
      <c r="MZV134" s="421"/>
      <c r="MZW134" s="421"/>
      <c r="MZX134" s="421"/>
      <c r="MZY134" s="421"/>
      <c r="MZZ134" s="421"/>
      <c r="NAA134" s="421"/>
      <c r="NAB134" s="421"/>
      <c r="NAC134" s="421"/>
      <c r="NAD134" s="421"/>
      <c r="NAE134" s="421"/>
      <c r="NAF134" s="421"/>
      <c r="NAG134" s="421"/>
      <c r="NAH134" s="421"/>
      <c r="NAI134" s="421"/>
      <c r="NAJ134" s="421"/>
      <c r="NAK134" s="421"/>
      <c r="NAL134" s="421"/>
      <c r="NAM134" s="421"/>
      <c r="NAN134" s="421"/>
      <c r="NAO134" s="421"/>
      <c r="NAP134" s="421"/>
      <c r="NAQ134" s="421"/>
      <c r="NAR134" s="421"/>
      <c r="NAS134" s="421"/>
      <c r="NAT134" s="421"/>
      <c r="NAU134" s="421"/>
      <c r="NAV134" s="421"/>
      <c r="NAW134" s="421"/>
      <c r="NAX134" s="421"/>
      <c r="NAY134" s="421"/>
      <c r="NAZ134" s="421"/>
      <c r="NBA134" s="421"/>
      <c r="NBB134" s="421"/>
      <c r="NBC134" s="421"/>
      <c r="NBD134" s="421"/>
      <c r="NBE134" s="421"/>
      <c r="NBF134" s="421"/>
      <c r="NBG134" s="421"/>
      <c r="NBH134" s="421"/>
      <c r="NBI134" s="421"/>
      <c r="NBJ134" s="421"/>
      <c r="NBK134" s="421"/>
      <c r="NBL134" s="421"/>
      <c r="NBM134" s="421"/>
      <c r="NBN134" s="421"/>
      <c r="NBO134" s="421"/>
      <c r="NBP134" s="421"/>
      <c r="NBQ134" s="421"/>
      <c r="NBR134" s="421"/>
      <c r="NBS134" s="421"/>
      <c r="NBT134" s="421"/>
      <c r="NBU134" s="421"/>
      <c r="NBV134" s="421"/>
      <c r="NBW134" s="421"/>
      <c r="NBX134" s="421"/>
      <c r="NBY134" s="421"/>
      <c r="NBZ134" s="421"/>
      <c r="NCA134" s="421"/>
      <c r="NCB134" s="421"/>
      <c r="NCC134" s="421"/>
      <c r="NCD134" s="421"/>
      <c r="NCE134" s="421"/>
      <c r="NCF134" s="421"/>
      <c r="NCG134" s="421"/>
      <c r="NCH134" s="421"/>
      <c r="NCI134" s="421"/>
      <c r="NCJ134" s="421"/>
      <c r="NCK134" s="421"/>
      <c r="NCL134" s="421"/>
      <c r="NCM134" s="421"/>
      <c r="NCN134" s="421"/>
      <c r="NCO134" s="421"/>
      <c r="NCP134" s="421"/>
      <c r="NCQ134" s="421"/>
      <c r="NCR134" s="421"/>
      <c r="NCS134" s="421"/>
      <c r="NCT134" s="421"/>
      <c r="NCU134" s="421"/>
      <c r="NCV134" s="421"/>
      <c r="NCW134" s="421"/>
      <c r="NCX134" s="421"/>
      <c r="NCY134" s="421"/>
      <c r="NCZ134" s="421"/>
      <c r="NDA134" s="421"/>
      <c r="NDB134" s="421"/>
      <c r="NDC134" s="421"/>
      <c r="NDD134" s="421"/>
      <c r="NDE134" s="421"/>
      <c r="NDF134" s="421"/>
      <c r="NDG134" s="421"/>
      <c r="NDH134" s="421"/>
      <c r="NDI134" s="421"/>
      <c r="NDJ134" s="421"/>
      <c r="NDK134" s="421"/>
      <c r="NDL134" s="421"/>
      <c r="NDM134" s="421"/>
      <c r="NDN134" s="421"/>
      <c r="NDO134" s="421"/>
      <c r="NDP134" s="421"/>
      <c r="NDQ134" s="421"/>
      <c r="NDR134" s="421"/>
      <c r="NDS134" s="421"/>
      <c r="NDT134" s="421"/>
      <c r="NDU134" s="421"/>
      <c r="NDV134" s="421"/>
      <c r="NDW134" s="421"/>
      <c r="NDX134" s="421"/>
      <c r="NDY134" s="421"/>
      <c r="NDZ134" s="421"/>
      <c r="NEA134" s="421"/>
      <c r="NEB134" s="421"/>
      <c r="NEC134" s="421"/>
      <c r="NED134" s="421"/>
      <c r="NEE134" s="421"/>
      <c r="NEF134" s="421"/>
      <c r="NEG134" s="421"/>
      <c r="NEH134" s="421"/>
      <c r="NEI134" s="421"/>
      <c r="NEJ134" s="421"/>
      <c r="NEK134" s="421"/>
      <c r="NEL134" s="421"/>
      <c r="NEM134" s="421"/>
      <c r="NEN134" s="421"/>
      <c r="NEO134" s="421"/>
      <c r="NEP134" s="421"/>
      <c r="NEQ134" s="421"/>
      <c r="NER134" s="421"/>
      <c r="NES134" s="421"/>
      <c r="NET134" s="421"/>
      <c r="NEU134" s="421"/>
      <c r="NEV134" s="421"/>
      <c r="NEW134" s="421"/>
      <c r="NEX134" s="421"/>
      <c r="NEY134" s="421"/>
      <c r="NEZ134" s="421"/>
      <c r="NFA134" s="421"/>
      <c r="NFB134" s="421"/>
      <c r="NFC134" s="421"/>
      <c r="NFD134" s="421"/>
      <c r="NFE134" s="421"/>
      <c r="NFF134" s="421"/>
      <c r="NFG134" s="421"/>
      <c r="NFH134" s="421"/>
      <c r="NFI134" s="421"/>
      <c r="NFJ134" s="421"/>
      <c r="NFK134" s="421"/>
      <c r="NFL134" s="421"/>
      <c r="NFM134" s="421"/>
      <c r="NFN134" s="421"/>
      <c r="NFO134" s="421"/>
      <c r="NFP134" s="421"/>
      <c r="NFQ134" s="421"/>
      <c r="NFR134" s="421"/>
      <c r="NFS134" s="421"/>
      <c r="NFT134" s="421"/>
      <c r="NFU134" s="421"/>
      <c r="NFV134" s="421"/>
      <c r="NFW134" s="421"/>
      <c r="NFX134" s="421"/>
      <c r="NFY134" s="421"/>
      <c r="NFZ134" s="421"/>
      <c r="NGA134" s="421"/>
      <c r="NGB134" s="421"/>
      <c r="NGC134" s="421"/>
      <c r="NGD134" s="421"/>
      <c r="NGE134" s="421"/>
      <c r="NGF134" s="421"/>
      <c r="NGG134" s="421"/>
      <c r="NGH134" s="421"/>
      <c r="NGI134" s="421"/>
      <c r="NGJ134" s="421"/>
      <c r="NGK134" s="421"/>
      <c r="NGL134" s="421"/>
      <c r="NGM134" s="421"/>
      <c r="NGN134" s="421"/>
      <c r="NGO134" s="421"/>
      <c r="NGP134" s="421"/>
      <c r="NGQ134" s="421"/>
      <c r="NGR134" s="421"/>
      <c r="NGS134" s="421"/>
      <c r="NGT134" s="421"/>
      <c r="NGU134" s="421"/>
      <c r="NGV134" s="421"/>
      <c r="NGW134" s="421"/>
      <c r="NGX134" s="421"/>
      <c r="NGY134" s="421"/>
      <c r="NGZ134" s="421"/>
      <c r="NHA134" s="421"/>
      <c r="NHF134" s="421"/>
      <c r="NHG134" s="421"/>
      <c r="NHH134" s="421"/>
      <c r="NHI134" s="421"/>
      <c r="NHJ134" s="421"/>
      <c r="NHK134" s="421"/>
      <c r="NHL134" s="421"/>
      <c r="NHM134" s="421"/>
      <c r="NHN134" s="421"/>
      <c r="NHO134" s="421"/>
      <c r="NHP134" s="421"/>
      <c r="NJH134" s="421"/>
      <c r="NJI134" s="421"/>
      <c r="NJJ134" s="421"/>
      <c r="NJK134" s="421"/>
      <c r="NJL134" s="421"/>
      <c r="NJM134" s="421"/>
      <c r="NJN134" s="421"/>
      <c r="NJO134" s="421"/>
      <c r="NJP134" s="421"/>
      <c r="NJQ134" s="421"/>
      <c r="NJR134" s="421"/>
      <c r="NJS134" s="421"/>
      <c r="NJT134" s="421"/>
      <c r="NJU134" s="421"/>
      <c r="NJV134" s="421"/>
      <c r="NJW134" s="421"/>
      <c r="NJX134" s="421"/>
      <c r="NJY134" s="421"/>
      <c r="NJZ134" s="421"/>
      <c r="NKA134" s="421"/>
      <c r="NKB134" s="421"/>
      <c r="NKC134" s="421"/>
      <c r="NKD134" s="421"/>
      <c r="NKE134" s="421"/>
      <c r="NKF134" s="421"/>
      <c r="NKG134" s="421"/>
      <c r="NKH134" s="421"/>
      <c r="NKI134" s="421"/>
      <c r="NKJ134" s="421"/>
      <c r="NKK134" s="421"/>
      <c r="NKL134" s="421"/>
      <c r="NKM134" s="421"/>
      <c r="NKN134" s="421"/>
      <c r="NKO134" s="421"/>
      <c r="NKP134" s="421"/>
      <c r="NKQ134" s="421"/>
      <c r="NKR134" s="421"/>
      <c r="NKS134" s="421"/>
      <c r="NKT134" s="421"/>
      <c r="NKU134" s="421"/>
      <c r="NKV134" s="421"/>
      <c r="NKW134" s="421"/>
      <c r="NKX134" s="421"/>
      <c r="NKY134" s="421"/>
      <c r="NKZ134" s="421"/>
      <c r="NLA134" s="421"/>
      <c r="NLB134" s="421"/>
      <c r="NLC134" s="421"/>
      <c r="NLD134" s="421"/>
      <c r="NLE134" s="421"/>
      <c r="NLF134" s="421"/>
      <c r="NLG134" s="421"/>
      <c r="NLH134" s="421"/>
      <c r="NLI134" s="421"/>
      <c r="NLJ134" s="421"/>
      <c r="NLK134" s="421"/>
      <c r="NLL134" s="421"/>
      <c r="NLM134" s="421"/>
      <c r="NLN134" s="421"/>
      <c r="NLO134" s="421"/>
      <c r="NLP134" s="421"/>
      <c r="NLQ134" s="421"/>
      <c r="NLR134" s="421"/>
      <c r="NLS134" s="421"/>
      <c r="NLT134" s="421"/>
      <c r="NLU134" s="421"/>
      <c r="NLV134" s="421"/>
      <c r="NLW134" s="421"/>
      <c r="NLX134" s="421"/>
      <c r="NLY134" s="421"/>
      <c r="NLZ134" s="421"/>
      <c r="NMA134" s="421"/>
      <c r="NMB134" s="421"/>
      <c r="NMC134" s="421"/>
      <c r="NMD134" s="421"/>
      <c r="NME134" s="421"/>
      <c r="NMF134" s="421"/>
      <c r="NMG134" s="421"/>
      <c r="NMH134" s="421"/>
      <c r="NMI134" s="421"/>
      <c r="NMJ134" s="421"/>
      <c r="NMK134" s="421"/>
      <c r="NML134" s="421"/>
      <c r="NMM134" s="421"/>
      <c r="NMN134" s="421"/>
      <c r="NMO134" s="421"/>
      <c r="NMP134" s="421"/>
      <c r="NMQ134" s="421"/>
      <c r="NMR134" s="421"/>
      <c r="NMS134" s="421"/>
      <c r="NMT134" s="421"/>
      <c r="NMU134" s="421"/>
      <c r="NMV134" s="421"/>
      <c r="NMW134" s="421"/>
      <c r="NMX134" s="421"/>
      <c r="NMY134" s="421"/>
      <c r="NMZ134" s="421"/>
      <c r="NNA134" s="421"/>
      <c r="NNB134" s="421"/>
      <c r="NNC134" s="421"/>
      <c r="NND134" s="421"/>
      <c r="NNE134" s="421"/>
      <c r="NNF134" s="421"/>
      <c r="NNG134" s="421"/>
      <c r="NNH134" s="421"/>
      <c r="NNI134" s="421"/>
      <c r="NNJ134" s="421"/>
      <c r="NNK134" s="421"/>
      <c r="NNL134" s="421"/>
      <c r="NNM134" s="421"/>
      <c r="NNN134" s="421"/>
      <c r="NNO134" s="421"/>
      <c r="NNP134" s="421"/>
      <c r="NNQ134" s="421"/>
      <c r="NNR134" s="421"/>
      <c r="NNS134" s="421"/>
      <c r="NNT134" s="421"/>
      <c r="NNU134" s="421"/>
      <c r="NNV134" s="421"/>
      <c r="NNW134" s="421"/>
      <c r="NNX134" s="421"/>
      <c r="NNY134" s="421"/>
      <c r="NNZ134" s="421"/>
      <c r="NOA134" s="421"/>
      <c r="NOB134" s="421"/>
      <c r="NOC134" s="421"/>
      <c r="NOD134" s="421"/>
      <c r="NOE134" s="421"/>
      <c r="NOF134" s="421"/>
      <c r="NOG134" s="421"/>
      <c r="NOH134" s="421"/>
      <c r="NOI134" s="421"/>
      <c r="NOJ134" s="421"/>
      <c r="NOK134" s="421"/>
      <c r="NOL134" s="421"/>
      <c r="NOM134" s="421"/>
      <c r="NON134" s="421"/>
      <c r="NOO134" s="421"/>
      <c r="NOP134" s="421"/>
      <c r="NOQ134" s="421"/>
      <c r="NOR134" s="421"/>
      <c r="NOS134" s="421"/>
      <c r="NOT134" s="421"/>
      <c r="NOU134" s="421"/>
      <c r="NOV134" s="421"/>
      <c r="NOW134" s="421"/>
      <c r="NOX134" s="421"/>
      <c r="NOY134" s="421"/>
      <c r="NOZ134" s="421"/>
      <c r="NPA134" s="421"/>
      <c r="NPB134" s="421"/>
      <c r="NPC134" s="421"/>
      <c r="NPD134" s="421"/>
      <c r="NPE134" s="421"/>
      <c r="NPF134" s="421"/>
      <c r="NPG134" s="421"/>
      <c r="NPH134" s="421"/>
      <c r="NPI134" s="421"/>
      <c r="NPJ134" s="421"/>
      <c r="NPK134" s="421"/>
      <c r="NPL134" s="421"/>
      <c r="NPM134" s="421"/>
      <c r="NPN134" s="421"/>
      <c r="NPO134" s="421"/>
      <c r="NPP134" s="421"/>
      <c r="NPQ134" s="421"/>
      <c r="NPR134" s="421"/>
      <c r="NPS134" s="421"/>
      <c r="NPT134" s="421"/>
      <c r="NPU134" s="421"/>
      <c r="NPV134" s="421"/>
      <c r="NPW134" s="421"/>
      <c r="NPX134" s="421"/>
      <c r="NPY134" s="421"/>
      <c r="NPZ134" s="421"/>
      <c r="NQA134" s="421"/>
      <c r="NQB134" s="421"/>
      <c r="NQC134" s="421"/>
      <c r="NQD134" s="421"/>
      <c r="NQE134" s="421"/>
      <c r="NQF134" s="421"/>
      <c r="NQG134" s="421"/>
      <c r="NQH134" s="421"/>
      <c r="NQI134" s="421"/>
      <c r="NQJ134" s="421"/>
      <c r="NQK134" s="421"/>
      <c r="NQL134" s="421"/>
      <c r="NQM134" s="421"/>
      <c r="NQN134" s="421"/>
      <c r="NQO134" s="421"/>
      <c r="NQP134" s="421"/>
      <c r="NQQ134" s="421"/>
      <c r="NQR134" s="421"/>
      <c r="NQS134" s="421"/>
      <c r="NQT134" s="421"/>
      <c r="NQU134" s="421"/>
      <c r="NQV134" s="421"/>
      <c r="NQW134" s="421"/>
      <c r="NRB134" s="421"/>
      <c r="NRC134" s="421"/>
      <c r="NRD134" s="421"/>
      <c r="NRE134" s="421"/>
      <c r="NRF134" s="421"/>
      <c r="NRG134" s="421"/>
      <c r="NRH134" s="421"/>
      <c r="NRI134" s="421"/>
      <c r="NRJ134" s="421"/>
      <c r="NRK134" s="421"/>
      <c r="NRL134" s="421"/>
      <c r="NTD134" s="421"/>
      <c r="NTE134" s="421"/>
      <c r="NTF134" s="421"/>
      <c r="NTG134" s="421"/>
      <c r="NTH134" s="421"/>
      <c r="NTI134" s="421"/>
      <c r="NTJ134" s="421"/>
      <c r="NTK134" s="421"/>
      <c r="NTL134" s="421"/>
      <c r="NTM134" s="421"/>
      <c r="NTN134" s="421"/>
      <c r="NTO134" s="421"/>
      <c r="NTP134" s="421"/>
      <c r="NTQ134" s="421"/>
      <c r="NTR134" s="421"/>
      <c r="NTS134" s="421"/>
      <c r="NTT134" s="421"/>
      <c r="NTU134" s="421"/>
      <c r="NTV134" s="421"/>
      <c r="NTW134" s="421"/>
      <c r="NTX134" s="421"/>
      <c r="NTY134" s="421"/>
      <c r="NTZ134" s="421"/>
      <c r="NUA134" s="421"/>
      <c r="NUB134" s="421"/>
      <c r="NUC134" s="421"/>
      <c r="NUD134" s="421"/>
      <c r="NUE134" s="421"/>
      <c r="NUF134" s="421"/>
      <c r="NUG134" s="421"/>
      <c r="NUH134" s="421"/>
      <c r="NUI134" s="421"/>
      <c r="NUJ134" s="421"/>
      <c r="NUK134" s="421"/>
      <c r="NUL134" s="421"/>
      <c r="NUM134" s="421"/>
      <c r="NUN134" s="421"/>
      <c r="NUO134" s="421"/>
      <c r="NUP134" s="421"/>
      <c r="NUQ134" s="421"/>
      <c r="NUR134" s="421"/>
      <c r="NUS134" s="421"/>
      <c r="NUT134" s="421"/>
      <c r="NUU134" s="421"/>
      <c r="NUV134" s="421"/>
      <c r="NUW134" s="421"/>
      <c r="NUX134" s="421"/>
      <c r="NUY134" s="421"/>
      <c r="NUZ134" s="421"/>
      <c r="NVA134" s="421"/>
      <c r="NVB134" s="421"/>
      <c r="NVC134" s="421"/>
      <c r="NVD134" s="421"/>
      <c r="NVE134" s="421"/>
      <c r="NVF134" s="421"/>
      <c r="NVG134" s="421"/>
      <c r="NVH134" s="421"/>
      <c r="NVI134" s="421"/>
      <c r="NVJ134" s="421"/>
      <c r="NVK134" s="421"/>
      <c r="NVL134" s="421"/>
      <c r="NVM134" s="421"/>
      <c r="NVN134" s="421"/>
      <c r="NVO134" s="421"/>
      <c r="NVP134" s="421"/>
      <c r="NVQ134" s="421"/>
      <c r="NVR134" s="421"/>
      <c r="NVS134" s="421"/>
      <c r="NVT134" s="421"/>
      <c r="NVU134" s="421"/>
      <c r="NVV134" s="421"/>
      <c r="NVW134" s="421"/>
      <c r="NVX134" s="421"/>
      <c r="NVY134" s="421"/>
      <c r="NVZ134" s="421"/>
      <c r="NWA134" s="421"/>
      <c r="NWB134" s="421"/>
      <c r="NWC134" s="421"/>
      <c r="NWD134" s="421"/>
      <c r="NWE134" s="421"/>
      <c r="NWF134" s="421"/>
      <c r="NWG134" s="421"/>
      <c r="NWH134" s="421"/>
      <c r="NWI134" s="421"/>
      <c r="NWJ134" s="421"/>
      <c r="NWK134" s="421"/>
      <c r="NWL134" s="421"/>
      <c r="NWM134" s="421"/>
      <c r="NWN134" s="421"/>
      <c r="NWO134" s="421"/>
      <c r="NWP134" s="421"/>
      <c r="NWQ134" s="421"/>
      <c r="NWR134" s="421"/>
      <c r="NWS134" s="421"/>
      <c r="NWT134" s="421"/>
      <c r="NWU134" s="421"/>
      <c r="NWV134" s="421"/>
      <c r="NWW134" s="421"/>
      <c r="NWX134" s="421"/>
      <c r="NWY134" s="421"/>
      <c r="NWZ134" s="421"/>
      <c r="NXA134" s="421"/>
      <c r="NXB134" s="421"/>
      <c r="NXC134" s="421"/>
      <c r="NXD134" s="421"/>
      <c r="NXE134" s="421"/>
      <c r="NXF134" s="421"/>
      <c r="NXG134" s="421"/>
      <c r="NXH134" s="421"/>
      <c r="NXI134" s="421"/>
      <c r="NXJ134" s="421"/>
      <c r="NXK134" s="421"/>
      <c r="NXL134" s="421"/>
      <c r="NXM134" s="421"/>
      <c r="NXN134" s="421"/>
      <c r="NXO134" s="421"/>
      <c r="NXP134" s="421"/>
      <c r="NXQ134" s="421"/>
      <c r="NXR134" s="421"/>
      <c r="NXS134" s="421"/>
      <c r="NXT134" s="421"/>
      <c r="NXU134" s="421"/>
      <c r="NXV134" s="421"/>
      <c r="NXW134" s="421"/>
      <c r="NXX134" s="421"/>
      <c r="NXY134" s="421"/>
      <c r="NXZ134" s="421"/>
      <c r="NYA134" s="421"/>
      <c r="NYB134" s="421"/>
      <c r="NYC134" s="421"/>
      <c r="NYD134" s="421"/>
      <c r="NYE134" s="421"/>
      <c r="NYF134" s="421"/>
      <c r="NYG134" s="421"/>
      <c r="NYH134" s="421"/>
      <c r="NYI134" s="421"/>
      <c r="NYJ134" s="421"/>
      <c r="NYK134" s="421"/>
      <c r="NYL134" s="421"/>
      <c r="NYM134" s="421"/>
      <c r="NYN134" s="421"/>
      <c r="NYO134" s="421"/>
      <c r="NYP134" s="421"/>
      <c r="NYQ134" s="421"/>
      <c r="NYR134" s="421"/>
      <c r="NYS134" s="421"/>
      <c r="NYT134" s="421"/>
      <c r="NYU134" s="421"/>
      <c r="NYV134" s="421"/>
      <c r="NYW134" s="421"/>
      <c r="NYX134" s="421"/>
      <c r="NYY134" s="421"/>
      <c r="NYZ134" s="421"/>
      <c r="NZA134" s="421"/>
      <c r="NZB134" s="421"/>
      <c r="NZC134" s="421"/>
      <c r="NZD134" s="421"/>
      <c r="NZE134" s="421"/>
      <c r="NZF134" s="421"/>
      <c r="NZG134" s="421"/>
      <c r="NZH134" s="421"/>
      <c r="NZI134" s="421"/>
      <c r="NZJ134" s="421"/>
      <c r="NZK134" s="421"/>
      <c r="NZL134" s="421"/>
      <c r="NZM134" s="421"/>
      <c r="NZN134" s="421"/>
      <c r="NZO134" s="421"/>
      <c r="NZP134" s="421"/>
      <c r="NZQ134" s="421"/>
      <c r="NZR134" s="421"/>
      <c r="NZS134" s="421"/>
      <c r="NZT134" s="421"/>
      <c r="NZU134" s="421"/>
      <c r="NZV134" s="421"/>
      <c r="NZW134" s="421"/>
      <c r="NZX134" s="421"/>
      <c r="NZY134" s="421"/>
      <c r="NZZ134" s="421"/>
      <c r="OAA134" s="421"/>
      <c r="OAB134" s="421"/>
      <c r="OAC134" s="421"/>
      <c r="OAD134" s="421"/>
      <c r="OAE134" s="421"/>
      <c r="OAF134" s="421"/>
      <c r="OAG134" s="421"/>
      <c r="OAH134" s="421"/>
      <c r="OAI134" s="421"/>
      <c r="OAJ134" s="421"/>
      <c r="OAK134" s="421"/>
      <c r="OAL134" s="421"/>
      <c r="OAM134" s="421"/>
      <c r="OAN134" s="421"/>
      <c r="OAO134" s="421"/>
      <c r="OAP134" s="421"/>
      <c r="OAQ134" s="421"/>
      <c r="OAR134" s="421"/>
      <c r="OAS134" s="421"/>
      <c r="OAX134" s="421"/>
      <c r="OAY134" s="421"/>
      <c r="OAZ134" s="421"/>
      <c r="OBA134" s="421"/>
      <c r="OBB134" s="421"/>
      <c r="OBC134" s="421"/>
      <c r="OBD134" s="421"/>
      <c r="OBE134" s="421"/>
      <c r="OBF134" s="421"/>
      <c r="OBG134" s="421"/>
      <c r="OBH134" s="421"/>
      <c r="OCZ134" s="421"/>
      <c r="ODA134" s="421"/>
      <c r="ODB134" s="421"/>
      <c r="ODC134" s="421"/>
      <c r="ODD134" s="421"/>
      <c r="ODE134" s="421"/>
      <c r="ODF134" s="421"/>
      <c r="ODG134" s="421"/>
      <c r="ODH134" s="421"/>
      <c r="ODI134" s="421"/>
      <c r="ODJ134" s="421"/>
      <c r="ODK134" s="421"/>
      <c r="ODL134" s="421"/>
      <c r="ODM134" s="421"/>
      <c r="ODN134" s="421"/>
      <c r="ODO134" s="421"/>
      <c r="ODP134" s="421"/>
      <c r="ODQ134" s="421"/>
      <c r="ODR134" s="421"/>
      <c r="ODS134" s="421"/>
      <c r="ODT134" s="421"/>
      <c r="ODU134" s="421"/>
      <c r="ODV134" s="421"/>
      <c r="ODW134" s="421"/>
      <c r="ODX134" s="421"/>
      <c r="ODY134" s="421"/>
      <c r="ODZ134" s="421"/>
      <c r="OEA134" s="421"/>
      <c r="OEB134" s="421"/>
      <c r="OEC134" s="421"/>
      <c r="OED134" s="421"/>
      <c r="OEE134" s="421"/>
      <c r="OEF134" s="421"/>
      <c r="OEG134" s="421"/>
      <c r="OEH134" s="421"/>
      <c r="OEI134" s="421"/>
      <c r="OEJ134" s="421"/>
      <c r="OEK134" s="421"/>
      <c r="OEL134" s="421"/>
      <c r="OEM134" s="421"/>
      <c r="OEN134" s="421"/>
      <c r="OEO134" s="421"/>
      <c r="OEP134" s="421"/>
      <c r="OEQ134" s="421"/>
      <c r="OER134" s="421"/>
      <c r="OES134" s="421"/>
      <c r="OET134" s="421"/>
      <c r="OEU134" s="421"/>
      <c r="OEV134" s="421"/>
      <c r="OEW134" s="421"/>
      <c r="OEX134" s="421"/>
      <c r="OEY134" s="421"/>
      <c r="OEZ134" s="421"/>
      <c r="OFA134" s="421"/>
      <c r="OFB134" s="421"/>
      <c r="OFC134" s="421"/>
      <c r="OFD134" s="421"/>
      <c r="OFE134" s="421"/>
      <c r="OFF134" s="421"/>
      <c r="OFG134" s="421"/>
      <c r="OFH134" s="421"/>
      <c r="OFI134" s="421"/>
      <c r="OFJ134" s="421"/>
      <c r="OFK134" s="421"/>
      <c r="OFL134" s="421"/>
      <c r="OFM134" s="421"/>
      <c r="OFN134" s="421"/>
      <c r="OFO134" s="421"/>
      <c r="OFP134" s="421"/>
      <c r="OFQ134" s="421"/>
      <c r="OFR134" s="421"/>
      <c r="OFS134" s="421"/>
      <c r="OFT134" s="421"/>
      <c r="OFU134" s="421"/>
      <c r="OFV134" s="421"/>
      <c r="OFW134" s="421"/>
      <c r="OFX134" s="421"/>
      <c r="OFY134" s="421"/>
      <c r="OFZ134" s="421"/>
      <c r="OGA134" s="421"/>
      <c r="OGB134" s="421"/>
      <c r="OGC134" s="421"/>
      <c r="OGD134" s="421"/>
      <c r="OGE134" s="421"/>
      <c r="OGF134" s="421"/>
      <c r="OGG134" s="421"/>
      <c r="OGH134" s="421"/>
      <c r="OGI134" s="421"/>
      <c r="OGJ134" s="421"/>
      <c r="OGK134" s="421"/>
      <c r="OGL134" s="421"/>
      <c r="OGM134" s="421"/>
      <c r="OGN134" s="421"/>
      <c r="OGO134" s="421"/>
      <c r="OGP134" s="421"/>
      <c r="OGQ134" s="421"/>
      <c r="OGR134" s="421"/>
      <c r="OGS134" s="421"/>
      <c r="OGT134" s="421"/>
      <c r="OGU134" s="421"/>
      <c r="OGV134" s="421"/>
      <c r="OGW134" s="421"/>
      <c r="OGX134" s="421"/>
      <c r="OGY134" s="421"/>
      <c r="OGZ134" s="421"/>
      <c r="OHA134" s="421"/>
      <c r="OHB134" s="421"/>
      <c r="OHC134" s="421"/>
      <c r="OHD134" s="421"/>
      <c r="OHE134" s="421"/>
      <c r="OHF134" s="421"/>
      <c r="OHG134" s="421"/>
      <c r="OHH134" s="421"/>
      <c r="OHI134" s="421"/>
      <c r="OHJ134" s="421"/>
      <c r="OHK134" s="421"/>
      <c r="OHL134" s="421"/>
      <c r="OHM134" s="421"/>
      <c r="OHN134" s="421"/>
      <c r="OHO134" s="421"/>
      <c r="OHP134" s="421"/>
      <c r="OHQ134" s="421"/>
      <c r="OHR134" s="421"/>
      <c r="OHS134" s="421"/>
      <c r="OHT134" s="421"/>
      <c r="OHU134" s="421"/>
      <c r="OHV134" s="421"/>
      <c r="OHW134" s="421"/>
      <c r="OHX134" s="421"/>
      <c r="OHY134" s="421"/>
      <c r="OHZ134" s="421"/>
      <c r="OIA134" s="421"/>
      <c r="OIB134" s="421"/>
      <c r="OIC134" s="421"/>
      <c r="OID134" s="421"/>
      <c r="OIE134" s="421"/>
      <c r="OIF134" s="421"/>
      <c r="OIG134" s="421"/>
      <c r="OIH134" s="421"/>
      <c r="OII134" s="421"/>
      <c r="OIJ134" s="421"/>
      <c r="OIK134" s="421"/>
      <c r="OIL134" s="421"/>
      <c r="OIM134" s="421"/>
      <c r="OIN134" s="421"/>
      <c r="OIO134" s="421"/>
      <c r="OIP134" s="421"/>
      <c r="OIQ134" s="421"/>
      <c r="OIR134" s="421"/>
      <c r="OIS134" s="421"/>
      <c r="OIT134" s="421"/>
      <c r="OIU134" s="421"/>
      <c r="OIV134" s="421"/>
      <c r="OIW134" s="421"/>
      <c r="OIX134" s="421"/>
      <c r="OIY134" s="421"/>
      <c r="OIZ134" s="421"/>
      <c r="OJA134" s="421"/>
      <c r="OJB134" s="421"/>
      <c r="OJC134" s="421"/>
      <c r="OJD134" s="421"/>
      <c r="OJE134" s="421"/>
      <c r="OJF134" s="421"/>
      <c r="OJG134" s="421"/>
      <c r="OJH134" s="421"/>
      <c r="OJI134" s="421"/>
      <c r="OJJ134" s="421"/>
      <c r="OJK134" s="421"/>
      <c r="OJL134" s="421"/>
      <c r="OJM134" s="421"/>
      <c r="OJN134" s="421"/>
      <c r="OJO134" s="421"/>
      <c r="OJP134" s="421"/>
      <c r="OJQ134" s="421"/>
      <c r="OJR134" s="421"/>
      <c r="OJS134" s="421"/>
      <c r="OJT134" s="421"/>
      <c r="OJU134" s="421"/>
      <c r="OJV134" s="421"/>
      <c r="OJW134" s="421"/>
      <c r="OJX134" s="421"/>
      <c r="OJY134" s="421"/>
      <c r="OJZ134" s="421"/>
      <c r="OKA134" s="421"/>
      <c r="OKB134" s="421"/>
      <c r="OKC134" s="421"/>
      <c r="OKD134" s="421"/>
      <c r="OKE134" s="421"/>
      <c r="OKF134" s="421"/>
      <c r="OKG134" s="421"/>
      <c r="OKH134" s="421"/>
      <c r="OKI134" s="421"/>
      <c r="OKJ134" s="421"/>
      <c r="OKK134" s="421"/>
      <c r="OKL134" s="421"/>
      <c r="OKM134" s="421"/>
      <c r="OKN134" s="421"/>
      <c r="OKO134" s="421"/>
      <c r="OKT134" s="421"/>
      <c r="OKU134" s="421"/>
      <c r="OKV134" s="421"/>
      <c r="OKW134" s="421"/>
      <c r="OKX134" s="421"/>
      <c r="OKY134" s="421"/>
      <c r="OKZ134" s="421"/>
      <c r="OLA134" s="421"/>
      <c r="OLB134" s="421"/>
      <c r="OLC134" s="421"/>
      <c r="OLD134" s="421"/>
      <c r="OMV134" s="421"/>
      <c r="OMW134" s="421"/>
      <c r="OMX134" s="421"/>
      <c r="OMY134" s="421"/>
      <c r="OMZ134" s="421"/>
      <c r="ONA134" s="421"/>
      <c r="ONB134" s="421"/>
      <c r="ONC134" s="421"/>
      <c r="OND134" s="421"/>
      <c r="ONE134" s="421"/>
      <c r="ONF134" s="421"/>
      <c r="ONG134" s="421"/>
      <c r="ONH134" s="421"/>
      <c r="ONI134" s="421"/>
      <c r="ONJ134" s="421"/>
      <c r="ONK134" s="421"/>
      <c r="ONL134" s="421"/>
      <c r="ONM134" s="421"/>
      <c r="ONN134" s="421"/>
      <c r="ONO134" s="421"/>
      <c r="ONP134" s="421"/>
      <c r="ONQ134" s="421"/>
      <c r="ONR134" s="421"/>
      <c r="ONS134" s="421"/>
      <c r="ONT134" s="421"/>
      <c r="ONU134" s="421"/>
      <c r="ONV134" s="421"/>
      <c r="ONW134" s="421"/>
      <c r="ONX134" s="421"/>
      <c r="ONY134" s="421"/>
      <c r="ONZ134" s="421"/>
      <c r="OOA134" s="421"/>
      <c r="OOB134" s="421"/>
      <c r="OOC134" s="421"/>
      <c r="OOD134" s="421"/>
      <c r="OOE134" s="421"/>
      <c r="OOF134" s="421"/>
      <c r="OOG134" s="421"/>
      <c r="OOH134" s="421"/>
      <c r="OOI134" s="421"/>
      <c r="OOJ134" s="421"/>
      <c r="OOK134" s="421"/>
      <c r="OOL134" s="421"/>
      <c r="OOM134" s="421"/>
      <c r="OON134" s="421"/>
      <c r="OOO134" s="421"/>
      <c r="OOP134" s="421"/>
      <c r="OOQ134" s="421"/>
      <c r="OOR134" s="421"/>
      <c r="OOS134" s="421"/>
      <c r="OOT134" s="421"/>
      <c r="OOU134" s="421"/>
      <c r="OOV134" s="421"/>
      <c r="OOW134" s="421"/>
      <c r="OOX134" s="421"/>
      <c r="OOY134" s="421"/>
      <c r="OOZ134" s="421"/>
      <c r="OPA134" s="421"/>
      <c r="OPB134" s="421"/>
      <c r="OPC134" s="421"/>
      <c r="OPD134" s="421"/>
      <c r="OPE134" s="421"/>
      <c r="OPF134" s="421"/>
      <c r="OPG134" s="421"/>
      <c r="OPH134" s="421"/>
      <c r="OPI134" s="421"/>
      <c r="OPJ134" s="421"/>
      <c r="OPK134" s="421"/>
      <c r="OPL134" s="421"/>
      <c r="OPM134" s="421"/>
      <c r="OPN134" s="421"/>
      <c r="OPO134" s="421"/>
      <c r="OPP134" s="421"/>
      <c r="OPQ134" s="421"/>
      <c r="OPR134" s="421"/>
      <c r="OPS134" s="421"/>
      <c r="OPT134" s="421"/>
      <c r="OPU134" s="421"/>
      <c r="OPV134" s="421"/>
      <c r="OPW134" s="421"/>
      <c r="OPX134" s="421"/>
      <c r="OPY134" s="421"/>
      <c r="OPZ134" s="421"/>
      <c r="OQA134" s="421"/>
      <c r="OQB134" s="421"/>
      <c r="OQC134" s="421"/>
      <c r="OQD134" s="421"/>
      <c r="OQE134" s="421"/>
      <c r="OQF134" s="421"/>
      <c r="OQG134" s="421"/>
      <c r="OQH134" s="421"/>
      <c r="OQI134" s="421"/>
      <c r="OQJ134" s="421"/>
      <c r="OQK134" s="421"/>
      <c r="OQL134" s="421"/>
      <c r="OQM134" s="421"/>
      <c r="OQN134" s="421"/>
      <c r="OQO134" s="421"/>
      <c r="OQP134" s="421"/>
      <c r="OQQ134" s="421"/>
      <c r="OQR134" s="421"/>
      <c r="OQS134" s="421"/>
      <c r="OQT134" s="421"/>
      <c r="OQU134" s="421"/>
      <c r="OQV134" s="421"/>
      <c r="OQW134" s="421"/>
      <c r="OQX134" s="421"/>
      <c r="OQY134" s="421"/>
      <c r="OQZ134" s="421"/>
      <c r="ORA134" s="421"/>
      <c r="ORB134" s="421"/>
      <c r="ORC134" s="421"/>
      <c r="ORD134" s="421"/>
      <c r="ORE134" s="421"/>
      <c r="ORF134" s="421"/>
      <c r="ORG134" s="421"/>
      <c r="ORH134" s="421"/>
      <c r="ORI134" s="421"/>
      <c r="ORJ134" s="421"/>
      <c r="ORK134" s="421"/>
      <c r="ORL134" s="421"/>
      <c r="ORM134" s="421"/>
      <c r="ORN134" s="421"/>
      <c r="ORO134" s="421"/>
      <c r="ORP134" s="421"/>
      <c r="ORQ134" s="421"/>
      <c r="ORR134" s="421"/>
      <c r="ORS134" s="421"/>
      <c r="ORT134" s="421"/>
      <c r="ORU134" s="421"/>
      <c r="ORV134" s="421"/>
      <c r="ORW134" s="421"/>
      <c r="ORX134" s="421"/>
      <c r="ORY134" s="421"/>
      <c r="ORZ134" s="421"/>
      <c r="OSA134" s="421"/>
      <c r="OSB134" s="421"/>
      <c r="OSC134" s="421"/>
      <c r="OSD134" s="421"/>
      <c r="OSE134" s="421"/>
      <c r="OSF134" s="421"/>
      <c r="OSG134" s="421"/>
      <c r="OSH134" s="421"/>
      <c r="OSI134" s="421"/>
      <c r="OSJ134" s="421"/>
      <c r="OSK134" s="421"/>
      <c r="OSL134" s="421"/>
      <c r="OSM134" s="421"/>
      <c r="OSN134" s="421"/>
      <c r="OSO134" s="421"/>
      <c r="OSP134" s="421"/>
      <c r="OSQ134" s="421"/>
      <c r="OSR134" s="421"/>
      <c r="OSS134" s="421"/>
      <c r="OST134" s="421"/>
      <c r="OSU134" s="421"/>
      <c r="OSV134" s="421"/>
      <c r="OSW134" s="421"/>
      <c r="OSX134" s="421"/>
      <c r="OSY134" s="421"/>
      <c r="OSZ134" s="421"/>
      <c r="OTA134" s="421"/>
      <c r="OTB134" s="421"/>
      <c r="OTC134" s="421"/>
      <c r="OTD134" s="421"/>
      <c r="OTE134" s="421"/>
      <c r="OTF134" s="421"/>
      <c r="OTG134" s="421"/>
      <c r="OTH134" s="421"/>
      <c r="OTI134" s="421"/>
      <c r="OTJ134" s="421"/>
      <c r="OTK134" s="421"/>
      <c r="OTL134" s="421"/>
      <c r="OTM134" s="421"/>
      <c r="OTN134" s="421"/>
      <c r="OTO134" s="421"/>
      <c r="OTP134" s="421"/>
      <c r="OTQ134" s="421"/>
      <c r="OTR134" s="421"/>
      <c r="OTS134" s="421"/>
      <c r="OTT134" s="421"/>
      <c r="OTU134" s="421"/>
      <c r="OTV134" s="421"/>
      <c r="OTW134" s="421"/>
      <c r="OTX134" s="421"/>
      <c r="OTY134" s="421"/>
      <c r="OTZ134" s="421"/>
      <c r="OUA134" s="421"/>
      <c r="OUB134" s="421"/>
      <c r="OUC134" s="421"/>
      <c r="OUD134" s="421"/>
      <c r="OUE134" s="421"/>
      <c r="OUF134" s="421"/>
      <c r="OUG134" s="421"/>
      <c r="OUH134" s="421"/>
      <c r="OUI134" s="421"/>
      <c r="OUJ134" s="421"/>
      <c r="OUK134" s="421"/>
      <c r="OUP134" s="421"/>
      <c r="OUQ134" s="421"/>
      <c r="OUR134" s="421"/>
      <c r="OUS134" s="421"/>
      <c r="OUT134" s="421"/>
      <c r="OUU134" s="421"/>
      <c r="OUV134" s="421"/>
      <c r="OUW134" s="421"/>
      <c r="OUX134" s="421"/>
      <c r="OUY134" s="421"/>
      <c r="OUZ134" s="421"/>
      <c r="OWR134" s="421"/>
      <c r="OWS134" s="421"/>
      <c r="OWT134" s="421"/>
      <c r="OWU134" s="421"/>
      <c r="OWV134" s="421"/>
      <c r="OWW134" s="421"/>
      <c r="OWX134" s="421"/>
      <c r="OWY134" s="421"/>
      <c r="OWZ134" s="421"/>
      <c r="OXA134" s="421"/>
      <c r="OXB134" s="421"/>
      <c r="OXC134" s="421"/>
      <c r="OXD134" s="421"/>
      <c r="OXE134" s="421"/>
      <c r="OXF134" s="421"/>
      <c r="OXG134" s="421"/>
      <c r="OXH134" s="421"/>
      <c r="OXI134" s="421"/>
      <c r="OXJ134" s="421"/>
      <c r="OXK134" s="421"/>
      <c r="OXL134" s="421"/>
      <c r="OXM134" s="421"/>
      <c r="OXN134" s="421"/>
      <c r="OXO134" s="421"/>
      <c r="OXP134" s="421"/>
      <c r="OXQ134" s="421"/>
      <c r="OXR134" s="421"/>
      <c r="OXS134" s="421"/>
      <c r="OXT134" s="421"/>
      <c r="OXU134" s="421"/>
      <c r="OXV134" s="421"/>
      <c r="OXW134" s="421"/>
      <c r="OXX134" s="421"/>
      <c r="OXY134" s="421"/>
      <c r="OXZ134" s="421"/>
      <c r="OYA134" s="421"/>
      <c r="OYB134" s="421"/>
      <c r="OYC134" s="421"/>
      <c r="OYD134" s="421"/>
      <c r="OYE134" s="421"/>
      <c r="OYF134" s="421"/>
      <c r="OYG134" s="421"/>
      <c r="OYH134" s="421"/>
      <c r="OYI134" s="421"/>
      <c r="OYJ134" s="421"/>
      <c r="OYK134" s="421"/>
      <c r="OYL134" s="421"/>
      <c r="OYM134" s="421"/>
      <c r="OYN134" s="421"/>
      <c r="OYO134" s="421"/>
      <c r="OYP134" s="421"/>
      <c r="OYQ134" s="421"/>
      <c r="OYR134" s="421"/>
      <c r="OYS134" s="421"/>
      <c r="OYT134" s="421"/>
      <c r="OYU134" s="421"/>
      <c r="OYV134" s="421"/>
      <c r="OYW134" s="421"/>
      <c r="OYX134" s="421"/>
      <c r="OYY134" s="421"/>
      <c r="OYZ134" s="421"/>
      <c r="OZA134" s="421"/>
      <c r="OZB134" s="421"/>
      <c r="OZC134" s="421"/>
      <c r="OZD134" s="421"/>
      <c r="OZE134" s="421"/>
      <c r="OZF134" s="421"/>
      <c r="OZG134" s="421"/>
      <c r="OZH134" s="421"/>
      <c r="OZI134" s="421"/>
      <c r="OZJ134" s="421"/>
      <c r="OZK134" s="421"/>
      <c r="OZL134" s="421"/>
      <c r="OZM134" s="421"/>
      <c r="OZN134" s="421"/>
      <c r="OZO134" s="421"/>
      <c r="OZP134" s="421"/>
      <c r="OZQ134" s="421"/>
      <c r="OZR134" s="421"/>
      <c r="OZS134" s="421"/>
      <c r="OZT134" s="421"/>
      <c r="OZU134" s="421"/>
      <c r="OZV134" s="421"/>
      <c r="OZW134" s="421"/>
      <c r="OZX134" s="421"/>
      <c r="OZY134" s="421"/>
      <c r="OZZ134" s="421"/>
      <c r="PAA134" s="421"/>
      <c r="PAB134" s="421"/>
      <c r="PAC134" s="421"/>
      <c r="PAD134" s="421"/>
      <c r="PAE134" s="421"/>
      <c r="PAF134" s="421"/>
      <c r="PAG134" s="421"/>
      <c r="PAH134" s="421"/>
      <c r="PAI134" s="421"/>
      <c r="PAJ134" s="421"/>
      <c r="PAK134" s="421"/>
      <c r="PAL134" s="421"/>
      <c r="PAM134" s="421"/>
      <c r="PAN134" s="421"/>
      <c r="PAO134" s="421"/>
      <c r="PAP134" s="421"/>
      <c r="PAQ134" s="421"/>
      <c r="PAR134" s="421"/>
      <c r="PAS134" s="421"/>
      <c r="PAT134" s="421"/>
      <c r="PAU134" s="421"/>
      <c r="PAV134" s="421"/>
      <c r="PAW134" s="421"/>
      <c r="PAX134" s="421"/>
      <c r="PAY134" s="421"/>
      <c r="PAZ134" s="421"/>
      <c r="PBA134" s="421"/>
      <c r="PBB134" s="421"/>
      <c r="PBC134" s="421"/>
      <c r="PBD134" s="421"/>
      <c r="PBE134" s="421"/>
      <c r="PBF134" s="421"/>
      <c r="PBG134" s="421"/>
      <c r="PBH134" s="421"/>
      <c r="PBI134" s="421"/>
      <c r="PBJ134" s="421"/>
      <c r="PBK134" s="421"/>
      <c r="PBL134" s="421"/>
      <c r="PBM134" s="421"/>
      <c r="PBN134" s="421"/>
      <c r="PBO134" s="421"/>
      <c r="PBP134" s="421"/>
      <c r="PBQ134" s="421"/>
      <c r="PBR134" s="421"/>
      <c r="PBS134" s="421"/>
      <c r="PBT134" s="421"/>
      <c r="PBU134" s="421"/>
      <c r="PBV134" s="421"/>
      <c r="PBW134" s="421"/>
      <c r="PBX134" s="421"/>
      <c r="PBY134" s="421"/>
      <c r="PBZ134" s="421"/>
      <c r="PCA134" s="421"/>
      <c r="PCB134" s="421"/>
      <c r="PCC134" s="421"/>
      <c r="PCD134" s="421"/>
      <c r="PCE134" s="421"/>
      <c r="PCF134" s="421"/>
      <c r="PCG134" s="421"/>
      <c r="PCH134" s="421"/>
      <c r="PCI134" s="421"/>
      <c r="PCJ134" s="421"/>
      <c r="PCK134" s="421"/>
      <c r="PCL134" s="421"/>
      <c r="PCM134" s="421"/>
      <c r="PCN134" s="421"/>
      <c r="PCO134" s="421"/>
      <c r="PCP134" s="421"/>
      <c r="PCQ134" s="421"/>
      <c r="PCR134" s="421"/>
      <c r="PCS134" s="421"/>
      <c r="PCT134" s="421"/>
      <c r="PCU134" s="421"/>
      <c r="PCV134" s="421"/>
      <c r="PCW134" s="421"/>
      <c r="PCX134" s="421"/>
      <c r="PCY134" s="421"/>
      <c r="PCZ134" s="421"/>
      <c r="PDA134" s="421"/>
      <c r="PDB134" s="421"/>
      <c r="PDC134" s="421"/>
      <c r="PDD134" s="421"/>
      <c r="PDE134" s="421"/>
      <c r="PDF134" s="421"/>
      <c r="PDG134" s="421"/>
      <c r="PDH134" s="421"/>
      <c r="PDI134" s="421"/>
      <c r="PDJ134" s="421"/>
      <c r="PDK134" s="421"/>
      <c r="PDL134" s="421"/>
      <c r="PDM134" s="421"/>
      <c r="PDN134" s="421"/>
      <c r="PDO134" s="421"/>
      <c r="PDP134" s="421"/>
      <c r="PDQ134" s="421"/>
      <c r="PDR134" s="421"/>
      <c r="PDS134" s="421"/>
      <c r="PDT134" s="421"/>
      <c r="PDU134" s="421"/>
      <c r="PDV134" s="421"/>
      <c r="PDW134" s="421"/>
      <c r="PDX134" s="421"/>
      <c r="PDY134" s="421"/>
      <c r="PDZ134" s="421"/>
      <c r="PEA134" s="421"/>
      <c r="PEB134" s="421"/>
      <c r="PEC134" s="421"/>
      <c r="PED134" s="421"/>
      <c r="PEE134" s="421"/>
      <c r="PEF134" s="421"/>
      <c r="PEG134" s="421"/>
      <c r="PEL134" s="421"/>
      <c r="PEM134" s="421"/>
      <c r="PEN134" s="421"/>
      <c r="PEO134" s="421"/>
      <c r="PEP134" s="421"/>
      <c r="PEQ134" s="421"/>
      <c r="PER134" s="421"/>
      <c r="PES134" s="421"/>
      <c r="PET134" s="421"/>
      <c r="PEU134" s="421"/>
      <c r="PEV134" s="421"/>
      <c r="PGN134" s="421"/>
      <c r="PGO134" s="421"/>
      <c r="PGP134" s="421"/>
      <c r="PGQ134" s="421"/>
      <c r="PGR134" s="421"/>
      <c r="PGS134" s="421"/>
      <c r="PGT134" s="421"/>
      <c r="PGU134" s="421"/>
      <c r="PGV134" s="421"/>
      <c r="PGW134" s="421"/>
      <c r="PGX134" s="421"/>
      <c r="PGY134" s="421"/>
      <c r="PGZ134" s="421"/>
      <c r="PHA134" s="421"/>
      <c r="PHB134" s="421"/>
      <c r="PHC134" s="421"/>
      <c r="PHD134" s="421"/>
      <c r="PHE134" s="421"/>
      <c r="PHF134" s="421"/>
      <c r="PHG134" s="421"/>
      <c r="PHH134" s="421"/>
      <c r="PHI134" s="421"/>
      <c r="PHJ134" s="421"/>
      <c r="PHK134" s="421"/>
      <c r="PHL134" s="421"/>
      <c r="PHM134" s="421"/>
      <c r="PHN134" s="421"/>
      <c r="PHO134" s="421"/>
      <c r="PHP134" s="421"/>
      <c r="PHQ134" s="421"/>
      <c r="PHR134" s="421"/>
      <c r="PHS134" s="421"/>
      <c r="PHT134" s="421"/>
      <c r="PHU134" s="421"/>
      <c r="PHV134" s="421"/>
      <c r="PHW134" s="421"/>
      <c r="PHX134" s="421"/>
      <c r="PHY134" s="421"/>
      <c r="PHZ134" s="421"/>
      <c r="PIA134" s="421"/>
      <c r="PIB134" s="421"/>
      <c r="PIC134" s="421"/>
      <c r="PID134" s="421"/>
      <c r="PIE134" s="421"/>
      <c r="PIF134" s="421"/>
      <c r="PIG134" s="421"/>
      <c r="PIH134" s="421"/>
      <c r="PII134" s="421"/>
      <c r="PIJ134" s="421"/>
      <c r="PIK134" s="421"/>
      <c r="PIL134" s="421"/>
      <c r="PIM134" s="421"/>
      <c r="PIN134" s="421"/>
      <c r="PIO134" s="421"/>
      <c r="PIP134" s="421"/>
      <c r="PIQ134" s="421"/>
      <c r="PIR134" s="421"/>
      <c r="PIS134" s="421"/>
      <c r="PIT134" s="421"/>
      <c r="PIU134" s="421"/>
      <c r="PIV134" s="421"/>
      <c r="PIW134" s="421"/>
      <c r="PIX134" s="421"/>
      <c r="PIY134" s="421"/>
      <c r="PIZ134" s="421"/>
      <c r="PJA134" s="421"/>
      <c r="PJB134" s="421"/>
      <c r="PJC134" s="421"/>
      <c r="PJD134" s="421"/>
      <c r="PJE134" s="421"/>
      <c r="PJF134" s="421"/>
      <c r="PJG134" s="421"/>
      <c r="PJH134" s="421"/>
      <c r="PJI134" s="421"/>
      <c r="PJJ134" s="421"/>
      <c r="PJK134" s="421"/>
      <c r="PJL134" s="421"/>
      <c r="PJM134" s="421"/>
      <c r="PJN134" s="421"/>
      <c r="PJO134" s="421"/>
      <c r="PJP134" s="421"/>
      <c r="PJQ134" s="421"/>
      <c r="PJR134" s="421"/>
      <c r="PJS134" s="421"/>
      <c r="PJT134" s="421"/>
      <c r="PJU134" s="421"/>
      <c r="PJV134" s="421"/>
      <c r="PJW134" s="421"/>
      <c r="PJX134" s="421"/>
      <c r="PJY134" s="421"/>
      <c r="PJZ134" s="421"/>
      <c r="PKA134" s="421"/>
      <c r="PKB134" s="421"/>
      <c r="PKC134" s="421"/>
      <c r="PKD134" s="421"/>
      <c r="PKE134" s="421"/>
      <c r="PKF134" s="421"/>
      <c r="PKG134" s="421"/>
      <c r="PKH134" s="421"/>
      <c r="PKI134" s="421"/>
      <c r="PKJ134" s="421"/>
      <c r="PKK134" s="421"/>
      <c r="PKL134" s="421"/>
      <c r="PKM134" s="421"/>
      <c r="PKN134" s="421"/>
      <c r="PKO134" s="421"/>
      <c r="PKP134" s="421"/>
      <c r="PKQ134" s="421"/>
      <c r="PKR134" s="421"/>
      <c r="PKS134" s="421"/>
      <c r="PKT134" s="421"/>
      <c r="PKU134" s="421"/>
      <c r="PKV134" s="421"/>
      <c r="PKW134" s="421"/>
      <c r="PKX134" s="421"/>
      <c r="PKY134" s="421"/>
      <c r="PKZ134" s="421"/>
      <c r="PLA134" s="421"/>
      <c r="PLB134" s="421"/>
      <c r="PLC134" s="421"/>
      <c r="PLD134" s="421"/>
      <c r="PLE134" s="421"/>
      <c r="PLF134" s="421"/>
      <c r="PLG134" s="421"/>
      <c r="PLH134" s="421"/>
      <c r="PLI134" s="421"/>
      <c r="PLJ134" s="421"/>
      <c r="PLK134" s="421"/>
      <c r="PLL134" s="421"/>
      <c r="PLM134" s="421"/>
      <c r="PLN134" s="421"/>
      <c r="PLO134" s="421"/>
      <c r="PLP134" s="421"/>
      <c r="PLQ134" s="421"/>
      <c r="PLR134" s="421"/>
      <c r="PLS134" s="421"/>
      <c r="PLT134" s="421"/>
      <c r="PLU134" s="421"/>
      <c r="PLV134" s="421"/>
      <c r="PLW134" s="421"/>
      <c r="PLX134" s="421"/>
      <c r="PLY134" s="421"/>
      <c r="PLZ134" s="421"/>
      <c r="PMA134" s="421"/>
      <c r="PMB134" s="421"/>
      <c r="PMC134" s="421"/>
      <c r="PMD134" s="421"/>
      <c r="PME134" s="421"/>
      <c r="PMF134" s="421"/>
      <c r="PMG134" s="421"/>
      <c r="PMH134" s="421"/>
      <c r="PMI134" s="421"/>
      <c r="PMJ134" s="421"/>
      <c r="PMK134" s="421"/>
      <c r="PML134" s="421"/>
      <c r="PMM134" s="421"/>
      <c r="PMN134" s="421"/>
      <c r="PMO134" s="421"/>
      <c r="PMP134" s="421"/>
      <c r="PMQ134" s="421"/>
      <c r="PMR134" s="421"/>
      <c r="PMS134" s="421"/>
      <c r="PMT134" s="421"/>
      <c r="PMU134" s="421"/>
      <c r="PMV134" s="421"/>
      <c r="PMW134" s="421"/>
      <c r="PMX134" s="421"/>
      <c r="PMY134" s="421"/>
      <c r="PMZ134" s="421"/>
      <c r="PNA134" s="421"/>
      <c r="PNB134" s="421"/>
      <c r="PNC134" s="421"/>
      <c r="PND134" s="421"/>
      <c r="PNE134" s="421"/>
      <c r="PNF134" s="421"/>
      <c r="PNG134" s="421"/>
      <c r="PNH134" s="421"/>
      <c r="PNI134" s="421"/>
      <c r="PNJ134" s="421"/>
      <c r="PNK134" s="421"/>
      <c r="PNL134" s="421"/>
      <c r="PNM134" s="421"/>
      <c r="PNN134" s="421"/>
      <c r="PNO134" s="421"/>
      <c r="PNP134" s="421"/>
      <c r="PNQ134" s="421"/>
      <c r="PNR134" s="421"/>
      <c r="PNS134" s="421"/>
      <c r="PNT134" s="421"/>
      <c r="PNU134" s="421"/>
      <c r="PNV134" s="421"/>
      <c r="PNW134" s="421"/>
      <c r="PNX134" s="421"/>
      <c r="PNY134" s="421"/>
      <c r="PNZ134" s="421"/>
      <c r="POA134" s="421"/>
      <c r="POB134" s="421"/>
      <c r="POC134" s="421"/>
      <c r="POH134" s="421"/>
      <c r="POI134" s="421"/>
      <c r="POJ134" s="421"/>
      <c r="POK134" s="421"/>
      <c r="POL134" s="421"/>
      <c r="POM134" s="421"/>
      <c r="PON134" s="421"/>
      <c r="POO134" s="421"/>
      <c r="POP134" s="421"/>
      <c r="POQ134" s="421"/>
      <c r="POR134" s="421"/>
      <c r="PQJ134" s="421"/>
      <c r="PQK134" s="421"/>
      <c r="PQL134" s="421"/>
      <c r="PQM134" s="421"/>
      <c r="PQN134" s="421"/>
      <c r="PQO134" s="421"/>
      <c r="PQP134" s="421"/>
      <c r="PQQ134" s="421"/>
      <c r="PQR134" s="421"/>
      <c r="PQS134" s="421"/>
      <c r="PQT134" s="421"/>
      <c r="PQU134" s="421"/>
      <c r="PQV134" s="421"/>
      <c r="PQW134" s="421"/>
      <c r="PQX134" s="421"/>
      <c r="PQY134" s="421"/>
      <c r="PQZ134" s="421"/>
      <c r="PRA134" s="421"/>
      <c r="PRB134" s="421"/>
      <c r="PRC134" s="421"/>
      <c r="PRD134" s="421"/>
      <c r="PRE134" s="421"/>
      <c r="PRF134" s="421"/>
      <c r="PRG134" s="421"/>
      <c r="PRH134" s="421"/>
      <c r="PRI134" s="421"/>
      <c r="PRJ134" s="421"/>
      <c r="PRK134" s="421"/>
      <c r="PRL134" s="421"/>
      <c r="PRM134" s="421"/>
      <c r="PRN134" s="421"/>
      <c r="PRO134" s="421"/>
      <c r="PRP134" s="421"/>
      <c r="PRQ134" s="421"/>
      <c r="PRR134" s="421"/>
      <c r="PRS134" s="421"/>
      <c r="PRT134" s="421"/>
      <c r="PRU134" s="421"/>
      <c r="PRV134" s="421"/>
      <c r="PRW134" s="421"/>
      <c r="PRX134" s="421"/>
      <c r="PRY134" s="421"/>
      <c r="PRZ134" s="421"/>
      <c r="PSA134" s="421"/>
      <c r="PSB134" s="421"/>
      <c r="PSC134" s="421"/>
      <c r="PSD134" s="421"/>
      <c r="PSE134" s="421"/>
      <c r="PSF134" s="421"/>
      <c r="PSG134" s="421"/>
      <c r="PSH134" s="421"/>
      <c r="PSI134" s="421"/>
      <c r="PSJ134" s="421"/>
      <c r="PSK134" s="421"/>
      <c r="PSL134" s="421"/>
      <c r="PSM134" s="421"/>
      <c r="PSN134" s="421"/>
      <c r="PSO134" s="421"/>
      <c r="PSP134" s="421"/>
      <c r="PSQ134" s="421"/>
      <c r="PSR134" s="421"/>
      <c r="PSS134" s="421"/>
      <c r="PST134" s="421"/>
      <c r="PSU134" s="421"/>
      <c r="PSV134" s="421"/>
      <c r="PSW134" s="421"/>
      <c r="PSX134" s="421"/>
      <c r="PSY134" s="421"/>
      <c r="PSZ134" s="421"/>
      <c r="PTA134" s="421"/>
      <c r="PTB134" s="421"/>
      <c r="PTC134" s="421"/>
      <c r="PTD134" s="421"/>
      <c r="PTE134" s="421"/>
      <c r="PTF134" s="421"/>
      <c r="PTG134" s="421"/>
      <c r="PTH134" s="421"/>
      <c r="PTI134" s="421"/>
      <c r="PTJ134" s="421"/>
      <c r="PTK134" s="421"/>
      <c r="PTL134" s="421"/>
      <c r="PTM134" s="421"/>
      <c r="PTN134" s="421"/>
      <c r="PTO134" s="421"/>
      <c r="PTP134" s="421"/>
      <c r="PTQ134" s="421"/>
      <c r="PTR134" s="421"/>
      <c r="PTS134" s="421"/>
      <c r="PTT134" s="421"/>
      <c r="PTU134" s="421"/>
      <c r="PTV134" s="421"/>
      <c r="PTW134" s="421"/>
      <c r="PTX134" s="421"/>
      <c r="PTY134" s="421"/>
      <c r="PTZ134" s="421"/>
      <c r="PUA134" s="421"/>
      <c r="PUB134" s="421"/>
      <c r="PUC134" s="421"/>
      <c r="PUD134" s="421"/>
      <c r="PUE134" s="421"/>
      <c r="PUF134" s="421"/>
      <c r="PUG134" s="421"/>
      <c r="PUH134" s="421"/>
      <c r="PUI134" s="421"/>
      <c r="PUJ134" s="421"/>
      <c r="PUK134" s="421"/>
      <c r="PUL134" s="421"/>
      <c r="PUM134" s="421"/>
      <c r="PUN134" s="421"/>
      <c r="PUO134" s="421"/>
      <c r="PUP134" s="421"/>
      <c r="PUQ134" s="421"/>
      <c r="PUR134" s="421"/>
      <c r="PUS134" s="421"/>
      <c r="PUT134" s="421"/>
      <c r="PUU134" s="421"/>
      <c r="PUV134" s="421"/>
      <c r="PUW134" s="421"/>
      <c r="PUX134" s="421"/>
      <c r="PUY134" s="421"/>
      <c r="PUZ134" s="421"/>
      <c r="PVA134" s="421"/>
      <c r="PVB134" s="421"/>
      <c r="PVC134" s="421"/>
      <c r="PVD134" s="421"/>
      <c r="PVE134" s="421"/>
      <c r="PVF134" s="421"/>
      <c r="PVG134" s="421"/>
      <c r="PVH134" s="421"/>
      <c r="PVI134" s="421"/>
      <c r="PVJ134" s="421"/>
      <c r="PVK134" s="421"/>
      <c r="PVL134" s="421"/>
      <c r="PVM134" s="421"/>
      <c r="PVN134" s="421"/>
      <c r="PVO134" s="421"/>
      <c r="PVP134" s="421"/>
      <c r="PVQ134" s="421"/>
      <c r="PVR134" s="421"/>
      <c r="PVS134" s="421"/>
      <c r="PVT134" s="421"/>
      <c r="PVU134" s="421"/>
      <c r="PVV134" s="421"/>
      <c r="PVW134" s="421"/>
      <c r="PVX134" s="421"/>
      <c r="PVY134" s="421"/>
      <c r="PVZ134" s="421"/>
      <c r="PWA134" s="421"/>
      <c r="PWB134" s="421"/>
      <c r="PWC134" s="421"/>
      <c r="PWD134" s="421"/>
      <c r="PWE134" s="421"/>
      <c r="PWF134" s="421"/>
      <c r="PWG134" s="421"/>
      <c r="PWH134" s="421"/>
      <c r="PWI134" s="421"/>
      <c r="PWJ134" s="421"/>
      <c r="PWK134" s="421"/>
      <c r="PWL134" s="421"/>
      <c r="PWM134" s="421"/>
      <c r="PWN134" s="421"/>
      <c r="PWO134" s="421"/>
      <c r="PWP134" s="421"/>
      <c r="PWQ134" s="421"/>
      <c r="PWR134" s="421"/>
      <c r="PWS134" s="421"/>
      <c r="PWT134" s="421"/>
      <c r="PWU134" s="421"/>
      <c r="PWV134" s="421"/>
      <c r="PWW134" s="421"/>
      <c r="PWX134" s="421"/>
      <c r="PWY134" s="421"/>
      <c r="PWZ134" s="421"/>
      <c r="PXA134" s="421"/>
      <c r="PXB134" s="421"/>
      <c r="PXC134" s="421"/>
      <c r="PXD134" s="421"/>
      <c r="PXE134" s="421"/>
      <c r="PXF134" s="421"/>
      <c r="PXG134" s="421"/>
      <c r="PXH134" s="421"/>
      <c r="PXI134" s="421"/>
      <c r="PXJ134" s="421"/>
      <c r="PXK134" s="421"/>
      <c r="PXL134" s="421"/>
      <c r="PXM134" s="421"/>
      <c r="PXN134" s="421"/>
      <c r="PXO134" s="421"/>
      <c r="PXP134" s="421"/>
      <c r="PXQ134" s="421"/>
      <c r="PXR134" s="421"/>
      <c r="PXS134" s="421"/>
      <c r="PXT134" s="421"/>
      <c r="PXU134" s="421"/>
      <c r="PXV134" s="421"/>
      <c r="PXW134" s="421"/>
      <c r="PXX134" s="421"/>
      <c r="PXY134" s="421"/>
      <c r="PYD134" s="421"/>
      <c r="PYE134" s="421"/>
      <c r="PYF134" s="421"/>
      <c r="PYG134" s="421"/>
      <c r="PYH134" s="421"/>
      <c r="PYI134" s="421"/>
      <c r="PYJ134" s="421"/>
      <c r="PYK134" s="421"/>
      <c r="PYL134" s="421"/>
      <c r="PYM134" s="421"/>
      <c r="PYN134" s="421"/>
      <c r="QAF134" s="421"/>
      <c r="QAG134" s="421"/>
      <c r="QAH134" s="421"/>
      <c r="QAI134" s="421"/>
      <c r="QAJ134" s="421"/>
      <c r="QAK134" s="421"/>
      <c r="QAL134" s="421"/>
      <c r="QAM134" s="421"/>
      <c r="QAN134" s="421"/>
      <c r="QAO134" s="421"/>
      <c r="QAP134" s="421"/>
      <c r="QAQ134" s="421"/>
      <c r="QAR134" s="421"/>
      <c r="QAS134" s="421"/>
      <c r="QAT134" s="421"/>
      <c r="QAU134" s="421"/>
      <c r="QAV134" s="421"/>
      <c r="QAW134" s="421"/>
      <c r="QAX134" s="421"/>
      <c r="QAY134" s="421"/>
      <c r="QAZ134" s="421"/>
      <c r="QBA134" s="421"/>
      <c r="QBB134" s="421"/>
      <c r="QBC134" s="421"/>
      <c r="QBD134" s="421"/>
      <c r="QBE134" s="421"/>
      <c r="QBF134" s="421"/>
      <c r="QBG134" s="421"/>
      <c r="QBH134" s="421"/>
      <c r="QBI134" s="421"/>
      <c r="QBJ134" s="421"/>
      <c r="QBK134" s="421"/>
      <c r="QBL134" s="421"/>
      <c r="QBM134" s="421"/>
      <c r="QBN134" s="421"/>
      <c r="QBO134" s="421"/>
      <c r="QBP134" s="421"/>
      <c r="QBQ134" s="421"/>
      <c r="QBR134" s="421"/>
      <c r="QBS134" s="421"/>
      <c r="QBT134" s="421"/>
      <c r="QBU134" s="421"/>
      <c r="QBV134" s="421"/>
      <c r="QBW134" s="421"/>
      <c r="QBX134" s="421"/>
      <c r="QBY134" s="421"/>
      <c r="QBZ134" s="421"/>
      <c r="QCA134" s="421"/>
      <c r="QCB134" s="421"/>
      <c r="QCC134" s="421"/>
      <c r="QCD134" s="421"/>
      <c r="QCE134" s="421"/>
      <c r="QCF134" s="421"/>
      <c r="QCG134" s="421"/>
      <c r="QCH134" s="421"/>
      <c r="QCI134" s="421"/>
      <c r="QCJ134" s="421"/>
      <c r="QCK134" s="421"/>
      <c r="QCL134" s="421"/>
      <c r="QCM134" s="421"/>
      <c r="QCN134" s="421"/>
      <c r="QCO134" s="421"/>
      <c r="QCP134" s="421"/>
      <c r="QCQ134" s="421"/>
      <c r="QCR134" s="421"/>
      <c r="QCS134" s="421"/>
      <c r="QCT134" s="421"/>
      <c r="QCU134" s="421"/>
      <c r="QCV134" s="421"/>
      <c r="QCW134" s="421"/>
      <c r="QCX134" s="421"/>
      <c r="QCY134" s="421"/>
      <c r="QCZ134" s="421"/>
      <c r="QDA134" s="421"/>
      <c r="QDB134" s="421"/>
      <c r="QDC134" s="421"/>
      <c r="QDD134" s="421"/>
      <c r="QDE134" s="421"/>
      <c r="QDF134" s="421"/>
      <c r="QDG134" s="421"/>
      <c r="QDH134" s="421"/>
      <c r="QDI134" s="421"/>
      <c r="QDJ134" s="421"/>
      <c r="QDK134" s="421"/>
      <c r="QDL134" s="421"/>
      <c r="QDM134" s="421"/>
      <c r="QDN134" s="421"/>
      <c r="QDO134" s="421"/>
      <c r="QDP134" s="421"/>
      <c r="QDQ134" s="421"/>
      <c r="QDR134" s="421"/>
      <c r="QDS134" s="421"/>
      <c r="QDT134" s="421"/>
      <c r="QDU134" s="421"/>
      <c r="QDV134" s="421"/>
      <c r="QDW134" s="421"/>
      <c r="QDX134" s="421"/>
      <c r="QDY134" s="421"/>
      <c r="QDZ134" s="421"/>
      <c r="QEA134" s="421"/>
      <c r="QEB134" s="421"/>
      <c r="QEC134" s="421"/>
      <c r="QED134" s="421"/>
      <c r="QEE134" s="421"/>
      <c r="QEF134" s="421"/>
      <c r="QEG134" s="421"/>
      <c r="QEH134" s="421"/>
      <c r="QEI134" s="421"/>
      <c r="QEJ134" s="421"/>
      <c r="QEK134" s="421"/>
      <c r="QEL134" s="421"/>
      <c r="QEM134" s="421"/>
      <c r="QEN134" s="421"/>
      <c r="QEO134" s="421"/>
      <c r="QEP134" s="421"/>
      <c r="QEQ134" s="421"/>
      <c r="QER134" s="421"/>
      <c r="QES134" s="421"/>
      <c r="QET134" s="421"/>
      <c r="QEU134" s="421"/>
      <c r="QEV134" s="421"/>
      <c r="QEW134" s="421"/>
      <c r="QEX134" s="421"/>
      <c r="QEY134" s="421"/>
      <c r="QEZ134" s="421"/>
      <c r="QFA134" s="421"/>
      <c r="QFB134" s="421"/>
      <c r="QFC134" s="421"/>
      <c r="QFD134" s="421"/>
      <c r="QFE134" s="421"/>
      <c r="QFF134" s="421"/>
      <c r="QFG134" s="421"/>
      <c r="QFH134" s="421"/>
      <c r="QFI134" s="421"/>
      <c r="QFJ134" s="421"/>
      <c r="QFK134" s="421"/>
      <c r="QFL134" s="421"/>
      <c r="QFM134" s="421"/>
      <c r="QFN134" s="421"/>
      <c r="QFO134" s="421"/>
      <c r="QFP134" s="421"/>
      <c r="QFQ134" s="421"/>
      <c r="QFR134" s="421"/>
      <c r="QFS134" s="421"/>
      <c r="QFT134" s="421"/>
      <c r="QFU134" s="421"/>
      <c r="QFV134" s="421"/>
      <c r="QFW134" s="421"/>
      <c r="QFX134" s="421"/>
      <c r="QFY134" s="421"/>
      <c r="QFZ134" s="421"/>
      <c r="QGA134" s="421"/>
      <c r="QGB134" s="421"/>
      <c r="QGC134" s="421"/>
      <c r="QGD134" s="421"/>
      <c r="QGE134" s="421"/>
      <c r="QGF134" s="421"/>
      <c r="QGG134" s="421"/>
      <c r="QGH134" s="421"/>
      <c r="QGI134" s="421"/>
      <c r="QGJ134" s="421"/>
      <c r="QGK134" s="421"/>
      <c r="QGL134" s="421"/>
      <c r="QGM134" s="421"/>
      <c r="QGN134" s="421"/>
      <c r="QGO134" s="421"/>
      <c r="QGP134" s="421"/>
      <c r="QGQ134" s="421"/>
      <c r="QGR134" s="421"/>
      <c r="QGS134" s="421"/>
      <c r="QGT134" s="421"/>
      <c r="QGU134" s="421"/>
      <c r="QGV134" s="421"/>
      <c r="QGW134" s="421"/>
      <c r="QGX134" s="421"/>
      <c r="QGY134" s="421"/>
      <c r="QGZ134" s="421"/>
      <c r="QHA134" s="421"/>
      <c r="QHB134" s="421"/>
      <c r="QHC134" s="421"/>
      <c r="QHD134" s="421"/>
      <c r="QHE134" s="421"/>
      <c r="QHF134" s="421"/>
      <c r="QHG134" s="421"/>
      <c r="QHH134" s="421"/>
      <c r="QHI134" s="421"/>
      <c r="QHJ134" s="421"/>
      <c r="QHK134" s="421"/>
      <c r="QHL134" s="421"/>
      <c r="QHM134" s="421"/>
      <c r="QHN134" s="421"/>
      <c r="QHO134" s="421"/>
      <c r="QHP134" s="421"/>
      <c r="QHQ134" s="421"/>
      <c r="QHR134" s="421"/>
      <c r="QHS134" s="421"/>
      <c r="QHT134" s="421"/>
      <c r="QHU134" s="421"/>
      <c r="QHZ134" s="421"/>
      <c r="QIA134" s="421"/>
      <c r="QIB134" s="421"/>
      <c r="QIC134" s="421"/>
      <c r="QID134" s="421"/>
      <c r="QIE134" s="421"/>
      <c r="QIF134" s="421"/>
      <c r="QIG134" s="421"/>
      <c r="QIH134" s="421"/>
      <c r="QII134" s="421"/>
      <c r="QIJ134" s="421"/>
      <c r="QKB134" s="421"/>
      <c r="QKC134" s="421"/>
      <c r="QKD134" s="421"/>
      <c r="QKE134" s="421"/>
      <c r="QKF134" s="421"/>
      <c r="QKG134" s="421"/>
      <c r="QKH134" s="421"/>
      <c r="QKI134" s="421"/>
      <c r="QKJ134" s="421"/>
      <c r="QKK134" s="421"/>
      <c r="QKL134" s="421"/>
      <c r="QKM134" s="421"/>
      <c r="QKN134" s="421"/>
      <c r="QKO134" s="421"/>
      <c r="QKP134" s="421"/>
      <c r="QKQ134" s="421"/>
      <c r="QKR134" s="421"/>
      <c r="QKS134" s="421"/>
      <c r="QKT134" s="421"/>
      <c r="QKU134" s="421"/>
      <c r="QKV134" s="421"/>
      <c r="QKW134" s="421"/>
      <c r="QKX134" s="421"/>
      <c r="QKY134" s="421"/>
      <c r="QKZ134" s="421"/>
      <c r="QLA134" s="421"/>
      <c r="QLB134" s="421"/>
      <c r="QLC134" s="421"/>
      <c r="QLD134" s="421"/>
      <c r="QLE134" s="421"/>
      <c r="QLF134" s="421"/>
      <c r="QLG134" s="421"/>
      <c r="QLH134" s="421"/>
      <c r="QLI134" s="421"/>
      <c r="QLJ134" s="421"/>
      <c r="QLK134" s="421"/>
      <c r="QLL134" s="421"/>
      <c r="QLM134" s="421"/>
      <c r="QLN134" s="421"/>
      <c r="QLO134" s="421"/>
      <c r="QLP134" s="421"/>
      <c r="QLQ134" s="421"/>
      <c r="QLR134" s="421"/>
      <c r="QLS134" s="421"/>
      <c r="QLT134" s="421"/>
      <c r="QLU134" s="421"/>
      <c r="QLV134" s="421"/>
      <c r="QLW134" s="421"/>
      <c r="QLX134" s="421"/>
      <c r="QLY134" s="421"/>
      <c r="QLZ134" s="421"/>
      <c r="QMA134" s="421"/>
      <c r="QMB134" s="421"/>
      <c r="QMC134" s="421"/>
      <c r="QMD134" s="421"/>
      <c r="QME134" s="421"/>
      <c r="QMF134" s="421"/>
      <c r="QMG134" s="421"/>
      <c r="QMH134" s="421"/>
      <c r="QMI134" s="421"/>
      <c r="QMJ134" s="421"/>
      <c r="QMK134" s="421"/>
      <c r="QML134" s="421"/>
      <c r="QMM134" s="421"/>
      <c r="QMN134" s="421"/>
      <c r="QMO134" s="421"/>
      <c r="QMP134" s="421"/>
      <c r="QMQ134" s="421"/>
      <c r="QMR134" s="421"/>
      <c r="QMS134" s="421"/>
      <c r="QMT134" s="421"/>
      <c r="QMU134" s="421"/>
      <c r="QMV134" s="421"/>
      <c r="QMW134" s="421"/>
      <c r="QMX134" s="421"/>
      <c r="QMY134" s="421"/>
      <c r="QMZ134" s="421"/>
      <c r="QNA134" s="421"/>
      <c r="QNB134" s="421"/>
      <c r="QNC134" s="421"/>
      <c r="QND134" s="421"/>
      <c r="QNE134" s="421"/>
      <c r="QNF134" s="421"/>
      <c r="QNG134" s="421"/>
      <c r="QNH134" s="421"/>
      <c r="QNI134" s="421"/>
      <c r="QNJ134" s="421"/>
      <c r="QNK134" s="421"/>
      <c r="QNL134" s="421"/>
      <c r="QNM134" s="421"/>
      <c r="QNN134" s="421"/>
      <c r="QNO134" s="421"/>
      <c r="QNP134" s="421"/>
      <c r="QNQ134" s="421"/>
      <c r="QNR134" s="421"/>
      <c r="QNS134" s="421"/>
      <c r="QNT134" s="421"/>
      <c r="QNU134" s="421"/>
      <c r="QNV134" s="421"/>
      <c r="QNW134" s="421"/>
      <c r="QNX134" s="421"/>
      <c r="QNY134" s="421"/>
      <c r="QNZ134" s="421"/>
      <c r="QOA134" s="421"/>
      <c r="QOB134" s="421"/>
      <c r="QOC134" s="421"/>
      <c r="QOD134" s="421"/>
      <c r="QOE134" s="421"/>
      <c r="QOF134" s="421"/>
      <c r="QOG134" s="421"/>
      <c r="QOH134" s="421"/>
      <c r="QOI134" s="421"/>
      <c r="QOJ134" s="421"/>
      <c r="QOK134" s="421"/>
      <c r="QOL134" s="421"/>
      <c r="QOM134" s="421"/>
      <c r="QON134" s="421"/>
      <c r="QOO134" s="421"/>
      <c r="QOP134" s="421"/>
      <c r="QOQ134" s="421"/>
      <c r="QOR134" s="421"/>
      <c r="QOS134" s="421"/>
      <c r="QOT134" s="421"/>
      <c r="QOU134" s="421"/>
      <c r="QOV134" s="421"/>
      <c r="QOW134" s="421"/>
      <c r="QOX134" s="421"/>
      <c r="QOY134" s="421"/>
      <c r="QOZ134" s="421"/>
      <c r="QPA134" s="421"/>
      <c r="QPB134" s="421"/>
      <c r="QPC134" s="421"/>
      <c r="QPD134" s="421"/>
      <c r="QPE134" s="421"/>
      <c r="QPF134" s="421"/>
      <c r="QPG134" s="421"/>
      <c r="QPH134" s="421"/>
      <c r="QPI134" s="421"/>
      <c r="QPJ134" s="421"/>
      <c r="QPK134" s="421"/>
      <c r="QPL134" s="421"/>
      <c r="QPM134" s="421"/>
      <c r="QPN134" s="421"/>
      <c r="QPO134" s="421"/>
      <c r="QPP134" s="421"/>
      <c r="QPQ134" s="421"/>
      <c r="QPR134" s="421"/>
      <c r="QPS134" s="421"/>
      <c r="QPT134" s="421"/>
      <c r="QPU134" s="421"/>
      <c r="QPV134" s="421"/>
      <c r="QPW134" s="421"/>
      <c r="QPX134" s="421"/>
      <c r="QPY134" s="421"/>
      <c r="QPZ134" s="421"/>
      <c r="QQA134" s="421"/>
      <c r="QQB134" s="421"/>
      <c r="QQC134" s="421"/>
      <c r="QQD134" s="421"/>
      <c r="QQE134" s="421"/>
      <c r="QQF134" s="421"/>
      <c r="QQG134" s="421"/>
      <c r="QQH134" s="421"/>
      <c r="QQI134" s="421"/>
      <c r="QQJ134" s="421"/>
      <c r="QQK134" s="421"/>
      <c r="QQL134" s="421"/>
      <c r="QQM134" s="421"/>
      <c r="QQN134" s="421"/>
      <c r="QQO134" s="421"/>
      <c r="QQP134" s="421"/>
      <c r="QQQ134" s="421"/>
      <c r="QQR134" s="421"/>
      <c r="QQS134" s="421"/>
      <c r="QQT134" s="421"/>
      <c r="QQU134" s="421"/>
      <c r="QQV134" s="421"/>
      <c r="QQW134" s="421"/>
      <c r="QQX134" s="421"/>
      <c r="QQY134" s="421"/>
      <c r="QQZ134" s="421"/>
      <c r="QRA134" s="421"/>
      <c r="QRB134" s="421"/>
      <c r="QRC134" s="421"/>
      <c r="QRD134" s="421"/>
      <c r="QRE134" s="421"/>
      <c r="QRF134" s="421"/>
      <c r="QRG134" s="421"/>
      <c r="QRH134" s="421"/>
      <c r="QRI134" s="421"/>
      <c r="QRJ134" s="421"/>
      <c r="QRK134" s="421"/>
      <c r="QRL134" s="421"/>
      <c r="QRM134" s="421"/>
      <c r="QRN134" s="421"/>
      <c r="QRO134" s="421"/>
      <c r="QRP134" s="421"/>
      <c r="QRQ134" s="421"/>
      <c r="QRV134" s="421"/>
      <c r="QRW134" s="421"/>
      <c r="QRX134" s="421"/>
      <c r="QRY134" s="421"/>
      <c r="QRZ134" s="421"/>
      <c r="QSA134" s="421"/>
      <c r="QSB134" s="421"/>
      <c r="QSC134" s="421"/>
      <c r="QSD134" s="421"/>
      <c r="QSE134" s="421"/>
      <c r="QSF134" s="421"/>
      <c r="QTX134" s="421"/>
      <c r="QTY134" s="421"/>
      <c r="QTZ134" s="421"/>
      <c r="QUA134" s="421"/>
      <c r="QUB134" s="421"/>
      <c r="QUC134" s="421"/>
      <c r="QUD134" s="421"/>
      <c r="QUE134" s="421"/>
      <c r="QUF134" s="421"/>
      <c r="QUG134" s="421"/>
      <c r="QUH134" s="421"/>
      <c r="QUI134" s="421"/>
      <c r="QUJ134" s="421"/>
      <c r="QUK134" s="421"/>
      <c r="QUL134" s="421"/>
      <c r="QUM134" s="421"/>
      <c r="QUN134" s="421"/>
      <c r="QUO134" s="421"/>
      <c r="QUP134" s="421"/>
      <c r="QUQ134" s="421"/>
      <c r="QUR134" s="421"/>
      <c r="QUS134" s="421"/>
      <c r="QUT134" s="421"/>
      <c r="QUU134" s="421"/>
      <c r="QUV134" s="421"/>
      <c r="QUW134" s="421"/>
      <c r="QUX134" s="421"/>
      <c r="QUY134" s="421"/>
      <c r="QUZ134" s="421"/>
      <c r="QVA134" s="421"/>
      <c r="QVB134" s="421"/>
      <c r="QVC134" s="421"/>
      <c r="QVD134" s="421"/>
      <c r="QVE134" s="421"/>
      <c r="QVF134" s="421"/>
      <c r="QVG134" s="421"/>
      <c r="QVH134" s="421"/>
      <c r="QVI134" s="421"/>
      <c r="QVJ134" s="421"/>
      <c r="QVK134" s="421"/>
      <c r="QVL134" s="421"/>
      <c r="QVM134" s="421"/>
      <c r="QVN134" s="421"/>
      <c r="QVO134" s="421"/>
      <c r="QVP134" s="421"/>
      <c r="QVQ134" s="421"/>
      <c r="QVR134" s="421"/>
      <c r="QVS134" s="421"/>
      <c r="QVT134" s="421"/>
      <c r="QVU134" s="421"/>
      <c r="QVV134" s="421"/>
      <c r="QVW134" s="421"/>
      <c r="QVX134" s="421"/>
      <c r="QVY134" s="421"/>
      <c r="QVZ134" s="421"/>
      <c r="QWA134" s="421"/>
      <c r="QWB134" s="421"/>
      <c r="QWC134" s="421"/>
      <c r="QWD134" s="421"/>
      <c r="QWE134" s="421"/>
      <c r="QWF134" s="421"/>
      <c r="QWG134" s="421"/>
      <c r="QWH134" s="421"/>
      <c r="QWI134" s="421"/>
      <c r="QWJ134" s="421"/>
      <c r="QWK134" s="421"/>
      <c r="QWL134" s="421"/>
      <c r="QWM134" s="421"/>
      <c r="QWN134" s="421"/>
      <c r="QWO134" s="421"/>
      <c r="QWP134" s="421"/>
      <c r="QWQ134" s="421"/>
      <c r="QWR134" s="421"/>
      <c r="QWS134" s="421"/>
      <c r="QWT134" s="421"/>
      <c r="QWU134" s="421"/>
      <c r="QWV134" s="421"/>
      <c r="QWW134" s="421"/>
      <c r="QWX134" s="421"/>
      <c r="QWY134" s="421"/>
      <c r="QWZ134" s="421"/>
      <c r="QXA134" s="421"/>
      <c r="QXB134" s="421"/>
      <c r="QXC134" s="421"/>
      <c r="QXD134" s="421"/>
      <c r="QXE134" s="421"/>
      <c r="QXF134" s="421"/>
      <c r="QXG134" s="421"/>
      <c r="QXH134" s="421"/>
      <c r="QXI134" s="421"/>
      <c r="QXJ134" s="421"/>
      <c r="QXK134" s="421"/>
      <c r="QXL134" s="421"/>
      <c r="QXM134" s="421"/>
      <c r="QXN134" s="421"/>
      <c r="QXO134" s="421"/>
      <c r="QXP134" s="421"/>
      <c r="QXQ134" s="421"/>
      <c r="QXR134" s="421"/>
      <c r="QXS134" s="421"/>
      <c r="QXT134" s="421"/>
      <c r="QXU134" s="421"/>
      <c r="QXV134" s="421"/>
      <c r="QXW134" s="421"/>
      <c r="QXX134" s="421"/>
      <c r="QXY134" s="421"/>
      <c r="QXZ134" s="421"/>
      <c r="QYA134" s="421"/>
      <c r="QYB134" s="421"/>
      <c r="QYC134" s="421"/>
      <c r="QYD134" s="421"/>
      <c r="QYE134" s="421"/>
      <c r="QYF134" s="421"/>
      <c r="QYG134" s="421"/>
      <c r="QYH134" s="421"/>
      <c r="QYI134" s="421"/>
      <c r="QYJ134" s="421"/>
      <c r="QYK134" s="421"/>
      <c r="QYL134" s="421"/>
      <c r="QYM134" s="421"/>
      <c r="QYN134" s="421"/>
      <c r="QYO134" s="421"/>
      <c r="QYP134" s="421"/>
      <c r="QYQ134" s="421"/>
      <c r="QYR134" s="421"/>
      <c r="QYS134" s="421"/>
      <c r="QYT134" s="421"/>
      <c r="QYU134" s="421"/>
      <c r="QYV134" s="421"/>
      <c r="QYW134" s="421"/>
      <c r="QYX134" s="421"/>
      <c r="QYY134" s="421"/>
      <c r="QYZ134" s="421"/>
      <c r="QZA134" s="421"/>
      <c r="QZB134" s="421"/>
      <c r="QZC134" s="421"/>
      <c r="QZD134" s="421"/>
      <c r="QZE134" s="421"/>
      <c r="QZF134" s="421"/>
      <c r="QZG134" s="421"/>
      <c r="QZH134" s="421"/>
      <c r="QZI134" s="421"/>
      <c r="QZJ134" s="421"/>
      <c r="QZK134" s="421"/>
      <c r="QZL134" s="421"/>
      <c r="QZM134" s="421"/>
      <c r="QZN134" s="421"/>
      <c r="QZO134" s="421"/>
      <c r="QZP134" s="421"/>
      <c r="QZQ134" s="421"/>
      <c r="QZR134" s="421"/>
      <c r="QZS134" s="421"/>
      <c r="QZT134" s="421"/>
      <c r="QZU134" s="421"/>
      <c r="QZV134" s="421"/>
      <c r="QZW134" s="421"/>
      <c r="QZX134" s="421"/>
      <c r="QZY134" s="421"/>
      <c r="QZZ134" s="421"/>
      <c r="RAA134" s="421"/>
      <c r="RAB134" s="421"/>
      <c r="RAC134" s="421"/>
      <c r="RAD134" s="421"/>
      <c r="RAE134" s="421"/>
      <c r="RAF134" s="421"/>
      <c r="RAG134" s="421"/>
      <c r="RAH134" s="421"/>
      <c r="RAI134" s="421"/>
      <c r="RAJ134" s="421"/>
      <c r="RAK134" s="421"/>
      <c r="RAL134" s="421"/>
      <c r="RAM134" s="421"/>
      <c r="RAN134" s="421"/>
      <c r="RAO134" s="421"/>
      <c r="RAP134" s="421"/>
      <c r="RAQ134" s="421"/>
      <c r="RAR134" s="421"/>
      <c r="RAS134" s="421"/>
      <c r="RAT134" s="421"/>
      <c r="RAU134" s="421"/>
      <c r="RAV134" s="421"/>
      <c r="RAW134" s="421"/>
      <c r="RAX134" s="421"/>
      <c r="RAY134" s="421"/>
      <c r="RAZ134" s="421"/>
      <c r="RBA134" s="421"/>
      <c r="RBB134" s="421"/>
      <c r="RBC134" s="421"/>
      <c r="RBD134" s="421"/>
      <c r="RBE134" s="421"/>
      <c r="RBF134" s="421"/>
      <c r="RBG134" s="421"/>
      <c r="RBH134" s="421"/>
      <c r="RBI134" s="421"/>
      <c r="RBJ134" s="421"/>
      <c r="RBK134" s="421"/>
      <c r="RBL134" s="421"/>
      <c r="RBM134" s="421"/>
      <c r="RBR134" s="421"/>
      <c r="RBS134" s="421"/>
      <c r="RBT134" s="421"/>
      <c r="RBU134" s="421"/>
      <c r="RBV134" s="421"/>
      <c r="RBW134" s="421"/>
      <c r="RBX134" s="421"/>
      <c r="RBY134" s="421"/>
      <c r="RBZ134" s="421"/>
      <c r="RCA134" s="421"/>
      <c r="RCB134" s="421"/>
      <c r="RDT134" s="421"/>
      <c r="RDU134" s="421"/>
      <c r="RDV134" s="421"/>
      <c r="RDW134" s="421"/>
      <c r="RDX134" s="421"/>
      <c r="RDY134" s="421"/>
      <c r="RDZ134" s="421"/>
      <c r="REA134" s="421"/>
      <c r="REB134" s="421"/>
      <c r="REC134" s="421"/>
      <c r="RED134" s="421"/>
      <c r="REE134" s="421"/>
      <c r="REF134" s="421"/>
      <c r="REG134" s="421"/>
      <c r="REH134" s="421"/>
      <c r="REI134" s="421"/>
      <c r="REJ134" s="421"/>
      <c r="REK134" s="421"/>
      <c r="REL134" s="421"/>
      <c r="REM134" s="421"/>
      <c r="REN134" s="421"/>
      <c r="REO134" s="421"/>
      <c r="REP134" s="421"/>
      <c r="REQ134" s="421"/>
      <c r="RER134" s="421"/>
      <c r="RES134" s="421"/>
      <c r="RET134" s="421"/>
      <c r="REU134" s="421"/>
      <c r="REV134" s="421"/>
      <c r="REW134" s="421"/>
      <c r="REX134" s="421"/>
      <c r="REY134" s="421"/>
      <c r="REZ134" s="421"/>
      <c r="RFA134" s="421"/>
      <c r="RFB134" s="421"/>
      <c r="RFC134" s="421"/>
      <c r="RFD134" s="421"/>
      <c r="RFE134" s="421"/>
      <c r="RFF134" s="421"/>
      <c r="RFG134" s="421"/>
      <c r="RFH134" s="421"/>
      <c r="RFI134" s="421"/>
      <c r="RFJ134" s="421"/>
      <c r="RFK134" s="421"/>
      <c r="RFL134" s="421"/>
      <c r="RFM134" s="421"/>
      <c r="RFN134" s="421"/>
      <c r="RFO134" s="421"/>
      <c r="RFP134" s="421"/>
      <c r="RFQ134" s="421"/>
      <c r="RFR134" s="421"/>
      <c r="RFS134" s="421"/>
      <c r="RFT134" s="421"/>
      <c r="RFU134" s="421"/>
      <c r="RFV134" s="421"/>
      <c r="RFW134" s="421"/>
      <c r="RFX134" s="421"/>
      <c r="RFY134" s="421"/>
      <c r="RFZ134" s="421"/>
      <c r="RGA134" s="421"/>
      <c r="RGB134" s="421"/>
      <c r="RGC134" s="421"/>
      <c r="RGD134" s="421"/>
      <c r="RGE134" s="421"/>
      <c r="RGF134" s="421"/>
      <c r="RGG134" s="421"/>
      <c r="RGH134" s="421"/>
      <c r="RGI134" s="421"/>
      <c r="RGJ134" s="421"/>
      <c r="RGK134" s="421"/>
      <c r="RGL134" s="421"/>
      <c r="RGM134" s="421"/>
      <c r="RGN134" s="421"/>
      <c r="RGO134" s="421"/>
      <c r="RGP134" s="421"/>
      <c r="RGQ134" s="421"/>
      <c r="RGR134" s="421"/>
      <c r="RGS134" s="421"/>
      <c r="RGT134" s="421"/>
      <c r="RGU134" s="421"/>
      <c r="RGV134" s="421"/>
      <c r="RGW134" s="421"/>
      <c r="RGX134" s="421"/>
      <c r="RGY134" s="421"/>
      <c r="RGZ134" s="421"/>
      <c r="RHA134" s="421"/>
      <c r="RHB134" s="421"/>
      <c r="RHC134" s="421"/>
      <c r="RHD134" s="421"/>
      <c r="RHE134" s="421"/>
      <c r="RHF134" s="421"/>
      <c r="RHG134" s="421"/>
      <c r="RHH134" s="421"/>
      <c r="RHI134" s="421"/>
      <c r="RHJ134" s="421"/>
      <c r="RHK134" s="421"/>
      <c r="RHL134" s="421"/>
      <c r="RHM134" s="421"/>
      <c r="RHN134" s="421"/>
      <c r="RHO134" s="421"/>
      <c r="RHP134" s="421"/>
      <c r="RHQ134" s="421"/>
      <c r="RHR134" s="421"/>
      <c r="RHS134" s="421"/>
      <c r="RHT134" s="421"/>
      <c r="RHU134" s="421"/>
      <c r="RHV134" s="421"/>
      <c r="RHW134" s="421"/>
      <c r="RHX134" s="421"/>
      <c r="RHY134" s="421"/>
      <c r="RHZ134" s="421"/>
      <c r="RIA134" s="421"/>
      <c r="RIB134" s="421"/>
      <c r="RIC134" s="421"/>
      <c r="RID134" s="421"/>
      <c r="RIE134" s="421"/>
      <c r="RIF134" s="421"/>
      <c r="RIG134" s="421"/>
      <c r="RIH134" s="421"/>
      <c r="RII134" s="421"/>
      <c r="RIJ134" s="421"/>
      <c r="RIK134" s="421"/>
      <c r="RIL134" s="421"/>
      <c r="RIM134" s="421"/>
      <c r="RIN134" s="421"/>
      <c r="RIO134" s="421"/>
      <c r="RIP134" s="421"/>
      <c r="RIQ134" s="421"/>
      <c r="RIR134" s="421"/>
      <c r="RIS134" s="421"/>
      <c r="RIT134" s="421"/>
      <c r="RIU134" s="421"/>
      <c r="RIV134" s="421"/>
      <c r="RIW134" s="421"/>
      <c r="RIX134" s="421"/>
      <c r="RIY134" s="421"/>
      <c r="RIZ134" s="421"/>
      <c r="RJA134" s="421"/>
      <c r="RJB134" s="421"/>
      <c r="RJC134" s="421"/>
      <c r="RJD134" s="421"/>
      <c r="RJE134" s="421"/>
      <c r="RJF134" s="421"/>
      <c r="RJG134" s="421"/>
      <c r="RJH134" s="421"/>
      <c r="RJI134" s="421"/>
      <c r="RJJ134" s="421"/>
      <c r="RJK134" s="421"/>
      <c r="RJL134" s="421"/>
      <c r="RJM134" s="421"/>
      <c r="RJN134" s="421"/>
      <c r="RJO134" s="421"/>
      <c r="RJP134" s="421"/>
      <c r="RJQ134" s="421"/>
      <c r="RJR134" s="421"/>
      <c r="RJS134" s="421"/>
      <c r="RJT134" s="421"/>
      <c r="RJU134" s="421"/>
      <c r="RJV134" s="421"/>
      <c r="RJW134" s="421"/>
      <c r="RJX134" s="421"/>
      <c r="RJY134" s="421"/>
      <c r="RJZ134" s="421"/>
      <c r="RKA134" s="421"/>
      <c r="RKB134" s="421"/>
      <c r="RKC134" s="421"/>
      <c r="RKD134" s="421"/>
      <c r="RKE134" s="421"/>
      <c r="RKF134" s="421"/>
      <c r="RKG134" s="421"/>
      <c r="RKH134" s="421"/>
      <c r="RKI134" s="421"/>
      <c r="RKJ134" s="421"/>
      <c r="RKK134" s="421"/>
      <c r="RKL134" s="421"/>
      <c r="RKM134" s="421"/>
      <c r="RKN134" s="421"/>
      <c r="RKO134" s="421"/>
      <c r="RKP134" s="421"/>
      <c r="RKQ134" s="421"/>
      <c r="RKR134" s="421"/>
      <c r="RKS134" s="421"/>
      <c r="RKT134" s="421"/>
      <c r="RKU134" s="421"/>
      <c r="RKV134" s="421"/>
      <c r="RKW134" s="421"/>
      <c r="RKX134" s="421"/>
      <c r="RKY134" s="421"/>
      <c r="RKZ134" s="421"/>
      <c r="RLA134" s="421"/>
      <c r="RLB134" s="421"/>
      <c r="RLC134" s="421"/>
      <c r="RLD134" s="421"/>
      <c r="RLE134" s="421"/>
      <c r="RLF134" s="421"/>
      <c r="RLG134" s="421"/>
      <c r="RLH134" s="421"/>
      <c r="RLI134" s="421"/>
      <c r="RLN134" s="421"/>
      <c r="RLO134" s="421"/>
      <c r="RLP134" s="421"/>
      <c r="RLQ134" s="421"/>
      <c r="RLR134" s="421"/>
      <c r="RLS134" s="421"/>
      <c r="RLT134" s="421"/>
      <c r="RLU134" s="421"/>
      <c r="RLV134" s="421"/>
      <c r="RLW134" s="421"/>
      <c r="RLX134" s="421"/>
      <c r="RNP134" s="421"/>
      <c r="RNQ134" s="421"/>
      <c r="RNR134" s="421"/>
      <c r="RNS134" s="421"/>
      <c r="RNT134" s="421"/>
      <c r="RNU134" s="421"/>
      <c r="RNV134" s="421"/>
      <c r="RNW134" s="421"/>
      <c r="RNX134" s="421"/>
      <c r="RNY134" s="421"/>
      <c r="RNZ134" s="421"/>
      <c r="ROA134" s="421"/>
      <c r="ROB134" s="421"/>
      <c r="ROC134" s="421"/>
      <c r="ROD134" s="421"/>
      <c r="ROE134" s="421"/>
      <c r="ROF134" s="421"/>
      <c r="ROG134" s="421"/>
      <c r="ROH134" s="421"/>
      <c r="ROI134" s="421"/>
      <c r="ROJ134" s="421"/>
      <c r="ROK134" s="421"/>
      <c r="ROL134" s="421"/>
      <c r="ROM134" s="421"/>
      <c r="RON134" s="421"/>
      <c r="ROO134" s="421"/>
      <c r="ROP134" s="421"/>
      <c r="ROQ134" s="421"/>
      <c r="ROR134" s="421"/>
      <c r="ROS134" s="421"/>
      <c r="ROT134" s="421"/>
      <c r="ROU134" s="421"/>
      <c r="ROV134" s="421"/>
      <c r="ROW134" s="421"/>
      <c r="ROX134" s="421"/>
      <c r="ROY134" s="421"/>
      <c r="ROZ134" s="421"/>
      <c r="RPA134" s="421"/>
      <c r="RPB134" s="421"/>
      <c r="RPC134" s="421"/>
      <c r="RPD134" s="421"/>
      <c r="RPE134" s="421"/>
      <c r="RPF134" s="421"/>
      <c r="RPG134" s="421"/>
      <c r="RPH134" s="421"/>
      <c r="RPI134" s="421"/>
      <c r="RPJ134" s="421"/>
      <c r="RPK134" s="421"/>
      <c r="RPL134" s="421"/>
      <c r="RPM134" s="421"/>
      <c r="RPN134" s="421"/>
      <c r="RPO134" s="421"/>
      <c r="RPP134" s="421"/>
      <c r="RPQ134" s="421"/>
      <c r="RPR134" s="421"/>
      <c r="RPS134" s="421"/>
      <c r="RPT134" s="421"/>
      <c r="RPU134" s="421"/>
      <c r="RPV134" s="421"/>
      <c r="RPW134" s="421"/>
      <c r="RPX134" s="421"/>
      <c r="RPY134" s="421"/>
      <c r="RPZ134" s="421"/>
      <c r="RQA134" s="421"/>
      <c r="RQB134" s="421"/>
      <c r="RQC134" s="421"/>
      <c r="RQD134" s="421"/>
      <c r="RQE134" s="421"/>
      <c r="RQF134" s="421"/>
      <c r="RQG134" s="421"/>
      <c r="RQH134" s="421"/>
      <c r="RQI134" s="421"/>
      <c r="RQJ134" s="421"/>
      <c r="RQK134" s="421"/>
      <c r="RQL134" s="421"/>
      <c r="RQM134" s="421"/>
      <c r="RQN134" s="421"/>
      <c r="RQO134" s="421"/>
      <c r="RQP134" s="421"/>
      <c r="RQQ134" s="421"/>
      <c r="RQR134" s="421"/>
      <c r="RQS134" s="421"/>
      <c r="RQT134" s="421"/>
      <c r="RQU134" s="421"/>
      <c r="RQV134" s="421"/>
      <c r="RQW134" s="421"/>
      <c r="RQX134" s="421"/>
      <c r="RQY134" s="421"/>
      <c r="RQZ134" s="421"/>
      <c r="RRA134" s="421"/>
      <c r="RRB134" s="421"/>
      <c r="RRC134" s="421"/>
      <c r="RRD134" s="421"/>
      <c r="RRE134" s="421"/>
      <c r="RRF134" s="421"/>
      <c r="RRG134" s="421"/>
      <c r="RRH134" s="421"/>
      <c r="RRI134" s="421"/>
      <c r="RRJ134" s="421"/>
      <c r="RRK134" s="421"/>
      <c r="RRL134" s="421"/>
      <c r="RRM134" s="421"/>
      <c r="RRN134" s="421"/>
      <c r="RRO134" s="421"/>
      <c r="RRP134" s="421"/>
      <c r="RRQ134" s="421"/>
      <c r="RRR134" s="421"/>
      <c r="RRS134" s="421"/>
      <c r="RRT134" s="421"/>
      <c r="RRU134" s="421"/>
      <c r="RRV134" s="421"/>
      <c r="RRW134" s="421"/>
      <c r="RRX134" s="421"/>
      <c r="RRY134" s="421"/>
      <c r="RRZ134" s="421"/>
      <c r="RSA134" s="421"/>
      <c r="RSB134" s="421"/>
      <c r="RSC134" s="421"/>
      <c r="RSD134" s="421"/>
      <c r="RSE134" s="421"/>
      <c r="RSF134" s="421"/>
      <c r="RSG134" s="421"/>
      <c r="RSH134" s="421"/>
      <c r="RSI134" s="421"/>
      <c r="RSJ134" s="421"/>
      <c r="RSK134" s="421"/>
      <c r="RSL134" s="421"/>
      <c r="RSM134" s="421"/>
      <c r="RSN134" s="421"/>
      <c r="RSO134" s="421"/>
      <c r="RSP134" s="421"/>
      <c r="RSQ134" s="421"/>
      <c r="RSR134" s="421"/>
      <c r="RSS134" s="421"/>
      <c r="RST134" s="421"/>
      <c r="RSU134" s="421"/>
      <c r="RSV134" s="421"/>
      <c r="RSW134" s="421"/>
      <c r="RSX134" s="421"/>
      <c r="RSY134" s="421"/>
      <c r="RSZ134" s="421"/>
      <c r="RTA134" s="421"/>
      <c r="RTB134" s="421"/>
      <c r="RTC134" s="421"/>
      <c r="RTD134" s="421"/>
      <c r="RTE134" s="421"/>
      <c r="RTF134" s="421"/>
      <c r="RTG134" s="421"/>
      <c r="RTH134" s="421"/>
      <c r="RTI134" s="421"/>
      <c r="RTJ134" s="421"/>
      <c r="RTK134" s="421"/>
      <c r="RTL134" s="421"/>
      <c r="RTM134" s="421"/>
      <c r="RTN134" s="421"/>
      <c r="RTO134" s="421"/>
      <c r="RTP134" s="421"/>
      <c r="RTQ134" s="421"/>
      <c r="RTR134" s="421"/>
      <c r="RTS134" s="421"/>
      <c r="RTT134" s="421"/>
      <c r="RTU134" s="421"/>
      <c r="RTV134" s="421"/>
      <c r="RTW134" s="421"/>
      <c r="RTX134" s="421"/>
      <c r="RTY134" s="421"/>
      <c r="RTZ134" s="421"/>
      <c r="RUA134" s="421"/>
      <c r="RUB134" s="421"/>
      <c r="RUC134" s="421"/>
      <c r="RUD134" s="421"/>
      <c r="RUE134" s="421"/>
      <c r="RUF134" s="421"/>
      <c r="RUG134" s="421"/>
      <c r="RUH134" s="421"/>
      <c r="RUI134" s="421"/>
      <c r="RUJ134" s="421"/>
      <c r="RUK134" s="421"/>
      <c r="RUL134" s="421"/>
      <c r="RUM134" s="421"/>
      <c r="RUN134" s="421"/>
      <c r="RUO134" s="421"/>
      <c r="RUP134" s="421"/>
      <c r="RUQ134" s="421"/>
      <c r="RUR134" s="421"/>
      <c r="RUS134" s="421"/>
      <c r="RUT134" s="421"/>
      <c r="RUU134" s="421"/>
      <c r="RUV134" s="421"/>
      <c r="RUW134" s="421"/>
      <c r="RUX134" s="421"/>
      <c r="RUY134" s="421"/>
      <c r="RUZ134" s="421"/>
      <c r="RVA134" s="421"/>
      <c r="RVB134" s="421"/>
      <c r="RVC134" s="421"/>
      <c r="RVD134" s="421"/>
      <c r="RVE134" s="421"/>
      <c r="RVJ134" s="421"/>
      <c r="RVK134" s="421"/>
      <c r="RVL134" s="421"/>
      <c r="RVM134" s="421"/>
      <c r="RVN134" s="421"/>
      <c r="RVO134" s="421"/>
      <c r="RVP134" s="421"/>
      <c r="RVQ134" s="421"/>
      <c r="RVR134" s="421"/>
      <c r="RVS134" s="421"/>
      <c r="RVT134" s="421"/>
      <c r="RXL134" s="421"/>
      <c r="RXM134" s="421"/>
      <c r="RXN134" s="421"/>
      <c r="RXO134" s="421"/>
      <c r="RXP134" s="421"/>
      <c r="RXQ134" s="421"/>
      <c r="RXR134" s="421"/>
      <c r="RXS134" s="421"/>
      <c r="RXT134" s="421"/>
      <c r="RXU134" s="421"/>
      <c r="RXV134" s="421"/>
      <c r="RXW134" s="421"/>
      <c r="RXX134" s="421"/>
      <c r="RXY134" s="421"/>
      <c r="RXZ134" s="421"/>
      <c r="RYA134" s="421"/>
      <c r="RYB134" s="421"/>
      <c r="RYC134" s="421"/>
      <c r="RYD134" s="421"/>
      <c r="RYE134" s="421"/>
      <c r="RYF134" s="421"/>
      <c r="RYG134" s="421"/>
      <c r="RYH134" s="421"/>
      <c r="RYI134" s="421"/>
      <c r="RYJ134" s="421"/>
      <c r="RYK134" s="421"/>
      <c r="RYL134" s="421"/>
      <c r="RYM134" s="421"/>
      <c r="RYN134" s="421"/>
      <c r="RYO134" s="421"/>
      <c r="RYP134" s="421"/>
      <c r="RYQ134" s="421"/>
      <c r="RYR134" s="421"/>
      <c r="RYS134" s="421"/>
      <c r="RYT134" s="421"/>
      <c r="RYU134" s="421"/>
      <c r="RYV134" s="421"/>
      <c r="RYW134" s="421"/>
      <c r="RYX134" s="421"/>
      <c r="RYY134" s="421"/>
      <c r="RYZ134" s="421"/>
      <c r="RZA134" s="421"/>
      <c r="RZB134" s="421"/>
      <c r="RZC134" s="421"/>
      <c r="RZD134" s="421"/>
      <c r="RZE134" s="421"/>
      <c r="RZF134" s="421"/>
      <c r="RZG134" s="421"/>
      <c r="RZH134" s="421"/>
      <c r="RZI134" s="421"/>
      <c r="RZJ134" s="421"/>
      <c r="RZK134" s="421"/>
      <c r="RZL134" s="421"/>
      <c r="RZM134" s="421"/>
      <c r="RZN134" s="421"/>
      <c r="RZO134" s="421"/>
      <c r="RZP134" s="421"/>
      <c r="RZQ134" s="421"/>
      <c r="RZR134" s="421"/>
      <c r="RZS134" s="421"/>
      <c r="RZT134" s="421"/>
      <c r="RZU134" s="421"/>
      <c r="RZV134" s="421"/>
      <c r="RZW134" s="421"/>
      <c r="RZX134" s="421"/>
      <c r="RZY134" s="421"/>
      <c r="RZZ134" s="421"/>
      <c r="SAA134" s="421"/>
      <c r="SAB134" s="421"/>
      <c r="SAC134" s="421"/>
      <c r="SAD134" s="421"/>
      <c r="SAE134" s="421"/>
      <c r="SAF134" s="421"/>
      <c r="SAG134" s="421"/>
      <c r="SAH134" s="421"/>
      <c r="SAI134" s="421"/>
      <c r="SAJ134" s="421"/>
      <c r="SAK134" s="421"/>
      <c r="SAL134" s="421"/>
      <c r="SAM134" s="421"/>
      <c r="SAN134" s="421"/>
      <c r="SAO134" s="421"/>
      <c r="SAP134" s="421"/>
      <c r="SAQ134" s="421"/>
      <c r="SAR134" s="421"/>
      <c r="SAS134" s="421"/>
      <c r="SAT134" s="421"/>
      <c r="SAU134" s="421"/>
      <c r="SAV134" s="421"/>
      <c r="SAW134" s="421"/>
      <c r="SAX134" s="421"/>
      <c r="SAY134" s="421"/>
      <c r="SAZ134" s="421"/>
      <c r="SBA134" s="421"/>
      <c r="SBB134" s="421"/>
      <c r="SBC134" s="421"/>
      <c r="SBD134" s="421"/>
      <c r="SBE134" s="421"/>
      <c r="SBF134" s="421"/>
      <c r="SBG134" s="421"/>
      <c r="SBH134" s="421"/>
      <c r="SBI134" s="421"/>
      <c r="SBJ134" s="421"/>
      <c r="SBK134" s="421"/>
      <c r="SBL134" s="421"/>
      <c r="SBM134" s="421"/>
      <c r="SBN134" s="421"/>
      <c r="SBO134" s="421"/>
      <c r="SBP134" s="421"/>
      <c r="SBQ134" s="421"/>
      <c r="SBR134" s="421"/>
      <c r="SBS134" s="421"/>
      <c r="SBT134" s="421"/>
      <c r="SBU134" s="421"/>
      <c r="SBV134" s="421"/>
      <c r="SBW134" s="421"/>
      <c r="SBX134" s="421"/>
      <c r="SBY134" s="421"/>
      <c r="SBZ134" s="421"/>
      <c r="SCA134" s="421"/>
      <c r="SCB134" s="421"/>
      <c r="SCC134" s="421"/>
      <c r="SCD134" s="421"/>
      <c r="SCE134" s="421"/>
      <c r="SCF134" s="421"/>
      <c r="SCG134" s="421"/>
      <c r="SCH134" s="421"/>
      <c r="SCI134" s="421"/>
      <c r="SCJ134" s="421"/>
      <c r="SCK134" s="421"/>
      <c r="SCL134" s="421"/>
      <c r="SCM134" s="421"/>
      <c r="SCN134" s="421"/>
      <c r="SCO134" s="421"/>
      <c r="SCP134" s="421"/>
      <c r="SCQ134" s="421"/>
      <c r="SCR134" s="421"/>
      <c r="SCS134" s="421"/>
      <c r="SCT134" s="421"/>
      <c r="SCU134" s="421"/>
      <c r="SCV134" s="421"/>
      <c r="SCW134" s="421"/>
      <c r="SCX134" s="421"/>
      <c r="SCY134" s="421"/>
      <c r="SCZ134" s="421"/>
      <c r="SDA134" s="421"/>
      <c r="SDB134" s="421"/>
      <c r="SDC134" s="421"/>
      <c r="SDD134" s="421"/>
      <c r="SDE134" s="421"/>
      <c r="SDF134" s="421"/>
      <c r="SDG134" s="421"/>
      <c r="SDH134" s="421"/>
      <c r="SDI134" s="421"/>
      <c r="SDJ134" s="421"/>
      <c r="SDK134" s="421"/>
      <c r="SDL134" s="421"/>
      <c r="SDM134" s="421"/>
      <c r="SDN134" s="421"/>
      <c r="SDO134" s="421"/>
      <c r="SDP134" s="421"/>
      <c r="SDQ134" s="421"/>
      <c r="SDR134" s="421"/>
      <c r="SDS134" s="421"/>
      <c r="SDT134" s="421"/>
      <c r="SDU134" s="421"/>
      <c r="SDV134" s="421"/>
      <c r="SDW134" s="421"/>
      <c r="SDX134" s="421"/>
      <c r="SDY134" s="421"/>
      <c r="SDZ134" s="421"/>
      <c r="SEA134" s="421"/>
      <c r="SEB134" s="421"/>
      <c r="SEC134" s="421"/>
      <c r="SED134" s="421"/>
      <c r="SEE134" s="421"/>
      <c r="SEF134" s="421"/>
      <c r="SEG134" s="421"/>
      <c r="SEH134" s="421"/>
      <c r="SEI134" s="421"/>
      <c r="SEJ134" s="421"/>
      <c r="SEK134" s="421"/>
      <c r="SEL134" s="421"/>
      <c r="SEM134" s="421"/>
      <c r="SEN134" s="421"/>
      <c r="SEO134" s="421"/>
      <c r="SEP134" s="421"/>
      <c r="SEQ134" s="421"/>
      <c r="SER134" s="421"/>
      <c r="SES134" s="421"/>
      <c r="SET134" s="421"/>
      <c r="SEU134" s="421"/>
      <c r="SEV134" s="421"/>
      <c r="SEW134" s="421"/>
      <c r="SEX134" s="421"/>
      <c r="SEY134" s="421"/>
      <c r="SEZ134" s="421"/>
      <c r="SFA134" s="421"/>
      <c r="SFF134" s="421"/>
      <c r="SFG134" s="421"/>
      <c r="SFH134" s="421"/>
      <c r="SFI134" s="421"/>
      <c r="SFJ134" s="421"/>
      <c r="SFK134" s="421"/>
      <c r="SFL134" s="421"/>
      <c r="SFM134" s="421"/>
      <c r="SFN134" s="421"/>
      <c r="SFO134" s="421"/>
      <c r="SFP134" s="421"/>
      <c r="SHH134" s="421"/>
      <c r="SHI134" s="421"/>
      <c r="SHJ134" s="421"/>
      <c r="SHK134" s="421"/>
      <c r="SHL134" s="421"/>
      <c r="SHM134" s="421"/>
      <c r="SHN134" s="421"/>
      <c r="SHO134" s="421"/>
      <c r="SHP134" s="421"/>
      <c r="SHQ134" s="421"/>
      <c r="SHR134" s="421"/>
      <c r="SHS134" s="421"/>
      <c r="SHT134" s="421"/>
      <c r="SHU134" s="421"/>
      <c r="SHV134" s="421"/>
      <c r="SHW134" s="421"/>
      <c r="SHX134" s="421"/>
      <c r="SHY134" s="421"/>
      <c r="SHZ134" s="421"/>
      <c r="SIA134" s="421"/>
      <c r="SIB134" s="421"/>
      <c r="SIC134" s="421"/>
      <c r="SID134" s="421"/>
      <c r="SIE134" s="421"/>
      <c r="SIF134" s="421"/>
      <c r="SIG134" s="421"/>
      <c r="SIH134" s="421"/>
      <c r="SII134" s="421"/>
      <c r="SIJ134" s="421"/>
      <c r="SIK134" s="421"/>
      <c r="SIL134" s="421"/>
      <c r="SIM134" s="421"/>
      <c r="SIN134" s="421"/>
      <c r="SIO134" s="421"/>
      <c r="SIP134" s="421"/>
      <c r="SIQ134" s="421"/>
      <c r="SIR134" s="421"/>
      <c r="SIS134" s="421"/>
      <c r="SIT134" s="421"/>
      <c r="SIU134" s="421"/>
      <c r="SIV134" s="421"/>
      <c r="SIW134" s="421"/>
      <c r="SIX134" s="421"/>
      <c r="SIY134" s="421"/>
      <c r="SIZ134" s="421"/>
      <c r="SJA134" s="421"/>
      <c r="SJB134" s="421"/>
      <c r="SJC134" s="421"/>
      <c r="SJD134" s="421"/>
      <c r="SJE134" s="421"/>
      <c r="SJF134" s="421"/>
      <c r="SJG134" s="421"/>
      <c r="SJH134" s="421"/>
      <c r="SJI134" s="421"/>
      <c r="SJJ134" s="421"/>
      <c r="SJK134" s="421"/>
      <c r="SJL134" s="421"/>
      <c r="SJM134" s="421"/>
      <c r="SJN134" s="421"/>
      <c r="SJO134" s="421"/>
      <c r="SJP134" s="421"/>
      <c r="SJQ134" s="421"/>
      <c r="SJR134" s="421"/>
      <c r="SJS134" s="421"/>
      <c r="SJT134" s="421"/>
      <c r="SJU134" s="421"/>
      <c r="SJV134" s="421"/>
      <c r="SJW134" s="421"/>
      <c r="SJX134" s="421"/>
      <c r="SJY134" s="421"/>
      <c r="SJZ134" s="421"/>
      <c r="SKA134" s="421"/>
      <c r="SKB134" s="421"/>
      <c r="SKC134" s="421"/>
      <c r="SKD134" s="421"/>
      <c r="SKE134" s="421"/>
      <c r="SKF134" s="421"/>
      <c r="SKG134" s="421"/>
      <c r="SKH134" s="421"/>
      <c r="SKI134" s="421"/>
      <c r="SKJ134" s="421"/>
      <c r="SKK134" s="421"/>
      <c r="SKL134" s="421"/>
      <c r="SKM134" s="421"/>
      <c r="SKN134" s="421"/>
      <c r="SKO134" s="421"/>
      <c r="SKP134" s="421"/>
      <c r="SKQ134" s="421"/>
      <c r="SKR134" s="421"/>
      <c r="SKS134" s="421"/>
      <c r="SKT134" s="421"/>
      <c r="SKU134" s="421"/>
      <c r="SKV134" s="421"/>
      <c r="SKW134" s="421"/>
      <c r="SKX134" s="421"/>
      <c r="SKY134" s="421"/>
      <c r="SKZ134" s="421"/>
      <c r="SLA134" s="421"/>
      <c r="SLB134" s="421"/>
      <c r="SLC134" s="421"/>
      <c r="SLD134" s="421"/>
      <c r="SLE134" s="421"/>
      <c r="SLF134" s="421"/>
      <c r="SLG134" s="421"/>
      <c r="SLH134" s="421"/>
      <c r="SLI134" s="421"/>
      <c r="SLJ134" s="421"/>
      <c r="SLK134" s="421"/>
      <c r="SLL134" s="421"/>
      <c r="SLM134" s="421"/>
      <c r="SLN134" s="421"/>
      <c r="SLO134" s="421"/>
      <c r="SLP134" s="421"/>
      <c r="SLQ134" s="421"/>
      <c r="SLR134" s="421"/>
      <c r="SLS134" s="421"/>
      <c r="SLT134" s="421"/>
      <c r="SLU134" s="421"/>
      <c r="SLV134" s="421"/>
      <c r="SLW134" s="421"/>
      <c r="SLX134" s="421"/>
      <c r="SLY134" s="421"/>
      <c r="SLZ134" s="421"/>
      <c r="SMA134" s="421"/>
      <c r="SMB134" s="421"/>
      <c r="SMC134" s="421"/>
      <c r="SMD134" s="421"/>
      <c r="SME134" s="421"/>
      <c r="SMF134" s="421"/>
      <c r="SMG134" s="421"/>
      <c r="SMH134" s="421"/>
      <c r="SMI134" s="421"/>
      <c r="SMJ134" s="421"/>
      <c r="SMK134" s="421"/>
      <c r="SML134" s="421"/>
      <c r="SMM134" s="421"/>
      <c r="SMN134" s="421"/>
      <c r="SMO134" s="421"/>
      <c r="SMP134" s="421"/>
      <c r="SMQ134" s="421"/>
      <c r="SMR134" s="421"/>
      <c r="SMS134" s="421"/>
      <c r="SMT134" s="421"/>
      <c r="SMU134" s="421"/>
      <c r="SMV134" s="421"/>
      <c r="SMW134" s="421"/>
      <c r="SMX134" s="421"/>
      <c r="SMY134" s="421"/>
      <c r="SMZ134" s="421"/>
      <c r="SNA134" s="421"/>
      <c r="SNB134" s="421"/>
      <c r="SNC134" s="421"/>
      <c r="SND134" s="421"/>
      <c r="SNE134" s="421"/>
      <c r="SNF134" s="421"/>
      <c r="SNG134" s="421"/>
      <c r="SNH134" s="421"/>
      <c r="SNI134" s="421"/>
      <c r="SNJ134" s="421"/>
      <c r="SNK134" s="421"/>
      <c r="SNL134" s="421"/>
      <c r="SNM134" s="421"/>
      <c r="SNN134" s="421"/>
      <c r="SNO134" s="421"/>
      <c r="SNP134" s="421"/>
      <c r="SNQ134" s="421"/>
      <c r="SNR134" s="421"/>
      <c r="SNS134" s="421"/>
      <c r="SNT134" s="421"/>
      <c r="SNU134" s="421"/>
      <c r="SNV134" s="421"/>
      <c r="SNW134" s="421"/>
      <c r="SNX134" s="421"/>
      <c r="SNY134" s="421"/>
      <c r="SNZ134" s="421"/>
      <c r="SOA134" s="421"/>
      <c r="SOB134" s="421"/>
      <c r="SOC134" s="421"/>
      <c r="SOD134" s="421"/>
      <c r="SOE134" s="421"/>
      <c r="SOF134" s="421"/>
      <c r="SOG134" s="421"/>
      <c r="SOH134" s="421"/>
      <c r="SOI134" s="421"/>
      <c r="SOJ134" s="421"/>
      <c r="SOK134" s="421"/>
      <c r="SOL134" s="421"/>
      <c r="SOM134" s="421"/>
      <c r="SON134" s="421"/>
      <c r="SOO134" s="421"/>
      <c r="SOP134" s="421"/>
      <c r="SOQ134" s="421"/>
      <c r="SOR134" s="421"/>
      <c r="SOS134" s="421"/>
      <c r="SOT134" s="421"/>
      <c r="SOU134" s="421"/>
      <c r="SOV134" s="421"/>
      <c r="SOW134" s="421"/>
      <c r="SPB134" s="421"/>
      <c r="SPC134" s="421"/>
      <c r="SPD134" s="421"/>
      <c r="SPE134" s="421"/>
      <c r="SPF134" s="421"/>
      <c r="SPG134" s="421"/>
      <c r="SPH134" s="421"/>
      <c r="SPI134" s="421"/>
      <c r="SPJ134" s="421"/>
      <c r="SPK134" s="421"/>
      <c r="SPL134" s="421"/>
      <c r="SRD134" s="421"/>
      <c r="SRE134" s="421"/>
      <c r="SRF134" s="421"/>
      <c r="SRG134" s="421"/>
      <c r="SRH134" s="421"/>
      <c r="SRI134" s="421"/>
      <c r="SRJ134" s="421"/>
      <c r="SRK134" s="421"/>
      <c r="SRL134" s="421"/>
      <c r="SRM134" s="421"/>
      <c r="SRN134" s="421"/>
      <c r="SRO134" s="421"/>
      <c r="SRP134" s="421"/>
      <c r="SRQ134" s="421"/>
      <c r="SRR134" s="421"/>
      <c r="SRS134" s="421"/>
      <c r="SRT134" s="421"/>
      <c r="SRU134" s="421"/>
      <c r="SRV134" s="421"/>
      <c r="SRW134" s="421"/>
      <c r="SRX134" s="421"/>
      <c r="SRY134" s="421"/>
      <c r="SRZ134" s="421"/>
      <c r="SSA134" s="421"/>
      <c r="SSB134" s="421"/>
      <c r="SSC134" s="421"/>
      <c r="SSD134" s="421"/>
      <c r="SSE134" s="421"/>
      <c r="SSF134" s="421"/>
      <c r="SSG134" s="421"/>
      <c r="SSH134" s="421"/>
      <c r="SSI134" s="421"/>
      <c r="SSJ134" s="421"/>
      <c r="SSK134" s="421"/>
      <c r="SSL134" s="421"/>
      <c r="SSM134" s="421"/>
      <c r="SSN134" s="421"/>
      <c r="SSO134" s="421"/>
      <c r="SSP134" s="421"/>
      <c r="SSQ134" s="421"/>
      <c r="SSR134" s="421"/>
      <c r="SSS134" s="421"/>
      <c r="SST134" s="421"/>
      <c r="SSU134" s="421"/>
      <c r="SSV134" s="421"/>
      <c r="SSW134" s="421"/>
      <c r="SSX134" s="421"/>
      <c r="SSY134" s="421"/>
      <c r="SSZ134" s="421"/>
      <c r="STA134" s="421"/>
      <c r="STB134" s="421"/>
      <c r="STC134" s="421"/>
      <c r="STD134" s="421"/>
      <c r="STE134" s="421"/>
      <c r="STF134" s="421"/>
      <c r="STG134" s="421"/>
      <c r="STH134" s="421"/>
      <c r="STI134" s="421"/>
      <c r="STJ134" s="421"/>
      <c r="STK134" s="421"/>
      <c r="STL134" s="421"/>
      <c r="STM134" s="421"/>
      <c r="STN134" s="421"/>
      <c r="STO134" s="421"/>
      <c r="STP134" s="421"/>
      <c r="STQ134" s="421"/>
      <c r="STR134" s="421"/>
      <c r="STS134" s="421"/>
      <c r="STT134" s="421"/>
      <c r="STU134" s="421"/>
      <c r="STV134" s="421"/>
      <c r="STW134" s="421"/>
      <c r="STX134" s="421"/>
      <c r="STY134" s="421"/>
      <c r="STZ134" s="421"/>
      <c r="SUA134" s="421"/>
      <c r="SUB134" s="421"/>
      <c r="SUC134" s="421"/>
      <c r="SUD134" s="421"/>
      <c r="SUE134" s="421"/>
      <c r="SUF134" s="421"/>
      <c r="SUG134" s="421"/>
      <c r="SUH134" s="421"/>
      <c r="SUI134" s="421"/>
      <c r="SUJ134" s="421"/>
      <c r="SUK134" s="421"/>
      <c r="SUL134" s="421"/>
      <c r="SUM134" s="421"/>
      <c r="SUN134" s="421"/>
      <c r="SUO134" s="421"/>
      <c r="SUP134" s="421"/>
      <c r="SUQ134" s="421"/>
      <c r="SUR134" s="421"/>
      <c r="SUS134" s="421"/>
      <c r="SUT134" s="421"/>
      <c r="SUU134" s="421"/>
      <c r="SUV134" s="421"/>
      <c r="SUW134" s="421"/>
      <c r="SUX134" s="421"/>
      <c r="SUY134" s="421"/>
      <c r="SUZ134" s="421"/>
      <c r="SVA134" s="421"/>
      <c r="SVB134" s="421"/>
      <c r="SVC134" s="421"/>
      <c r="SVD134" s="421"/>
      <c r="SVE134" s="421"/>
      <c r="SVF134" s="421"/>
      <c r="SVG134" s="421"/>
      <c r="SVH134" s="421"/>
      <c r="SVI134" s="421"/>
      <c r="SVJ134" s="421"/>
      <c r="SVK134" s="421"/>
      <c r="SVL134" s="421"/>
      <c r="SVM134" s="421"/>
      <c r="SVN134" s="421"/>
      <c r="SVO134" s="421"/>
      <c r="SVP134" s="421"/>
      <c r="SVQ134" s="421"/>
      <c r="SVR134" s="421"/>
      <c r="SVS134" s="421"/>
      <c r="SVT134" s="421"/>
      <c r="SVU134" s="421"/>
      <c r="SVV134" s="421"/>
      <c r="SVW134" s="421"/>
      <c r="SVX134" s="421"/>
      <c r="SVY134" s="421"/>
      <c r="SVZ134" s="421"/>
      <c r="SWA134" s="421"/>
      <c r="SWB134" s="421"/>
      <c r="SWC134" s="421"/>
      <c r="SWD134" s="421"/>
      <c r="SWE134" s="421"/>
      <c r="SWF134" s="421"/>
      <c r="SWG134" s="421"/>
      <c r="SWH134" s="421"/>
      <c r="SWI134" s="421"/>
      <c r="SWJ134" s="421"/>
      <c r="SWK134" s="421"/>
      <c r="SWL134" s="421"/>
      <c r="SWM134" s="421"/>
      <c r="SWN134" s="421"/>
      <c r="SWO134" s="421"/>
      <c r="SWP134" s="421"/>
      <c r="SWQ134" s="421"/>
      <c r="SWR134" s="421"/>
      <c r="SWS134" s="421"/>
      <c r="SWT134" s="421"/>
      <c r="SWU134" s="421"/>
      <c r="SWV134" s="421"/>
      <c r="SWW134" s="421"/>
      <c r="SWX134" s="421"/>
      <c r="SWY134" s="421"/>
      <c r="SWZ134" s="421"/>
      <c r="SXA134" s="421"/>
      <c r="SXB134" s="421"/>
      <c r="SXC134" s="421"/>
      <c r="SXD134" s="421"/>
      <c r="SXE134" s="421"/>
      <c r="SXF134" s="421"/>
      <c r="SXG134" s="421"/>
      <c r="SXH134" s="421"/>
      <c r="SXI134" s="421"/>
      <c r="SXJ134" s="421"/>
      <c r="SXK134" s="421"/>
      <c r="SXL134" s="421"/>
      <c r="SXM134" s="421"/>
      <c r="SXN134" s="421"/>
      <c r="SXO134" s="421"/>
      <c r="SXP134" s="421"/>
      <c r="SXQ134" s="421"/>
      <c r="SXR134" s="421"/>
      <c r="SXS134" s="421"/>
      <c r="SXT134" s="421"/>
      <c r="SXU134" s="421"/>
      <c r="SXV134" s="421"/>
      <c r="SXW134" s="421"/>
      <c r="SXX134" s="421"/>
      <c r="SXY134" s="421"/>
      <c r="SXZ134" s="421"/>
      <c r="SYA134" s="421"/>
      <c r="SYB134" s="421"/>
      <c r="SYC134" s="421"/>
      <c r="SYD134" s="421"/>
      <c r="SYE134" s="421"/>
      <c r="SYF134" s="421"/>
      <c r="SYG134" s="421"/>
      <c r="SYH134" s="421"/>
      <c r="SYI134" s="421"/>
      <c r="SYJ134" s="421"/>
      <c r="SYK134" s="421"/>
      <c r="SYL134" s="421"/>
      <c r="SYM134" s="421"/>
      <c r="SYN134" s="421"/>
      <c r="SYO134" s="421"/>
      <c r="SYP134" s="421"/>
      <c r="SYQ134" s="421"/>
      <c r="SYR134" s="421"/>
      <c r="SYS134" s="421"/>
      <c r="SYX134" s="421"/>
      <c r="SYY134" s="421"/>
      <c r="SYZ134" s="421"/>
      <c r="SZA134" s="421"/>
      <c r="SZB134" s="421"/>
      <c r="SZC134" s="421"/>
      <c r="SZD134" s="421"/>
      <c r="SZE134" s="421"/>
      <c r="SZF134" s="421"/>
      <c r="SZG134" s="421"/>
      <c r="SZH134" s="421"/>
      <c r="TAZ134" s="421"/>
      <c r="TBA134" s="421"/>
      <c r="TBB134" s="421"/>
      <c r="TBC134" s="421"/>
      <c r="TBD134" s="421"/>
      <c r="TBE134" s="421"/>
      <c r="TBF134" s="421"/>
      <c r="TBG134" s="421"/>
      <c r="TBH134" s="421"/>
      <c r="TBI134" s="421"/>
      <c r="TBJ134" s="421"/>
      <c r="TBK134" s="421"/>
      <c r="TBL134" s="421"/>
      <c r="TBM134" s="421"/>
      <c r="TBN134" s="421"/>
      <c r="TBO134" s="421"/>
      <c r="TBP134" s="421"/>
      <c r="TBQ134" s="421"/>
      <c r="TBR134" s="421"/>
      <c r="TBS134" s="421"/>
      <c r="TBT134" s="421"/>
      <c r="TBU134" s="421"/>
      <c r="TBV134" s="421"/>
      <c r="TBW134" s="421"/>
      <c r="TBX134" s="421"/>
      <c r="TBY134" s="421"/>
      <c r="TBZ134" s="421"/>
      <c r="TCA134" s="421"/>
      <c r="TCB134" s="421"/>
      <c r="TCC134" s="421"/>
      <c r="TCD134" s="421"/>
      <c r="TCE134" s="421"/>
      <c r="TCF134" s="421"/>
      <c r="TCG134" s="421"/>
      <c r="TCH134" s="421"/>
      <c r="TCI134" s="421"/>
      <c r="TCJ134" s="421"/>
      <c r="TCK134" s="421"/>
      <c r="TCL134" s="421"/>
      <c r="TCM134" s="421"/>
      <c r="TCN134" s="421"/>
      <c r="TCO134" s="421"/>
      <c r="TCP134" s="421"/>
      <c r="TCQ134" s="421"/>
      <c r="TCR134" s="421"/>
      <c r="TCS134" s="421"/>
      <c r="TCT134" s="421"/>
      <c r="TCU134" s="421"/>
      <c r="TCV134" s="421"/>
      <c r="TCW134" s="421"/>
      <c r="TCX134" s="421"/>
      <c r="TCY134" s="421"/>
      <c r="TCZ134" s="421"/>
      <c r="TDA134" s="421"/>
      <c r="TDB134" s="421"/>
      <c r="TDC134" s="421"/>
      <c r="TDD134" s="421"/>
      <c r="TDE134" s="421"/>
      <c r="TDF134" s="421"/>
      <c r="TDG134" s="421"/>
      <c r="TDH134" s="421"/>
      <c r="TDI134" s="421"/>
      <c r="TDJ134" s="421"/>
      <c r="TDK134" s="421"/>
      <c r="TDL134" s="421"/>
      <c r="TDM134" s="421"/>
      <c r="TDN134" s="421"/>
      <c r="TDO134" s="421"/>
      <c r="TDP134" s="421"/>
      <c r="TDQ134" s="421"/>
      <c r="TDR134" s="421"/>
      <c r="TDS134" s="421"/>
      <c r="TDT134" s="421"/>
      <c r="TDU134" s="421"/>
      <c r="TDV134" s="421"/>
      <c r="TDW134" s="421"/>
      <c r="TDX134" s="421"/>
      <c r="TDY134" s="421"/>
      <c r="TDZ134" s="421"/>
      <c r="TEA134" s="421"/>
      <c r="TEB134" s="421"/>
      <c r="TEC134" s="421"/>
      <c r="TED134" s="421"/>
      <c r="TEE134" s="421"/>
      <c r="TEF134" s="421"/>
      <c r="TEG134" s="421"/>
      <c r="TEH134" s="421"/>
      <c r="TEI134" s="421"/>
      <c r="TEJ134" s="421"/>
      <c r="TEK134" s="421"/>
      <c r="TEL134" s="421"/>
      <c r="TEM134" s="421"/>
      <c r="TEN134" s="421"/>
      <c r="TEO134" s="421"/>
      <c r="TEP134" s="421"/>
      <c r="TEQ134" s="421"/>
      <c r="TER134" s="421"/>
      <c r="TES134" s="421"/>
      <c r="TET134" s="421"/>
      <c r="TEU134" s="421"/>
      <c r="TEV134" s="421"/>
      <c r="TEW134" s="421"/>
      <c r="TEX134" s="421"/>
      <c r="TEY134" s="421"/>
      <c r="TEZ134" s="421"/>
      <c r="TFA134" s="421"/>
      <c r="TFB134" s="421"/>
      <c r="TFC134" s="421"/>
      <c r="TFD134" s="421"/>
      <c r="TFE134" s="421"/>
      <c r="TFF134" s="421"/>
      <c r="TFG134" s="421"/>
      <c r="TFH134" s="421"/>
      <c r="TFI134" s="421"/>
      <c r="TFJ134" s="421"/>
      <c r="TFK134" s="421"/>
      <c r="TFL134" s="421"/>
      <c r="TFM134" s="421"/>
      <c r="TFN134" s="421"/>
      <c r="TFO134" s="421"/>
      <c r="TFP134" s="421"/>
      <c r="TFQ134" s="421"/>
      <c r="TFR134" s="421"/>
      <c r="TFS134" s="421"/>
      <c r="TFT134" s="421"/>
      <c r="TFU134" s="421"/>
      <c r="TFV134" s="421"/>
      <c r="TFW134" s="421"/>
      <c r="TFX134" s="421"/>
      <c r="TFY134" s="421"/>
      <c r="TFZ134" s="421"/>
      <c r="TGA134" s="421"/>
      <c r="TGB134" s="421"/>
      <c r="TGC134" s="421"/>
      <c r="TGD134" s="421"/>
      <c r="TGE134" s="421"/>
      <c r="TGF134" s="421"/>
      <c r="TGG134" s="421"/>
      <c r="TGH134" s="421"/>
      <c r="TGI134" s="421"/>
      <c r="TGJ134" s="421"/>
      <c r="TGK134" s="421"/>
      <c r="TGL134" s="421"/>
      <c r="TGM134" s="421"/>
      <c r="TGN134" s="421"/>
      <c r="TGO134" s="421"/>
      <c r="TGP134" s="421"/>
      <c r="TGQ134" s="421"/>
      <c r="TGR134" s="421"/>
      <c r="TGS134" s="421"/>
      <c r="TGT134" s="421"/>
      <c r="TGU134" s="421"/>
      <c r="TGV134" s="421"/>
      <c r="TGW134" s="421"/>
      <c r="TGX134" s="421"/>
      <c r="TGY134" s="421"/>
      <c r="TGZ134" s="421"/>
      <c r="THA134" s="421"/>
      <c r="THB134" s="421"/>
      <c r="THC134" s="421"/>
      <c r="THD134" s="421"/>
      <c r="THE134" s="421"/>
      <c r="THF134" s="421"/>
      <c r="THG134" s="421"/>
      <c r="THH134" s="421"/>
      <c r="THI134" s="421"/>
      <c r="THJ134" s="421"/>
      <c r="THK134" s="421"/>
      <c r="THL134" s="421"/>
      <c r="THM134" s="421"/>
      <c r="THN134" s="421"/>
      <c r="THO134" s="421"/>
      <c r="THP134" s="421"/>
      <c r="THQ134" s="421"/>
      <c r="THR134" s="421"/>
      <c r="THS134" s="421"/>
      <c r="THT134" s="421"/>
      <c r="THU134" s="421"/>
      <c r="THV134" s="421"/>
      <c r="THW134" s="421"/>
      <c r="THX134" s="421"/>
      <c r="THY134" s="421"/>
      <c r="THZ134" s="421"/>
      <c r="TIA134" s="421"/>
      <c r="TIB134" s="421"/>
      <c r="TIC134" s="421"/>
      <c r="TID134" s="421"/>
      <c r="TIE134" s="421"/>
      <c r="TIF134" s="421"/>
      <c r="TIG134" s="421"/>
      <c r="TIH134" s="421"/>
      <c r="TII134" s="421"/>
      <c r="TIJ134" s="421"/>
      <c r="TIK134" s="421"/>
      <c r="TIL134" s="421"/>
      <c r="TIM134" s="421"/>
      <c r="TIN134" s="421"/>
      <c r="TIO134" s="421"/>
      <c r="TIT134" s="421"/>
      <c r="TIU134" s="421"/>
      <c r="TIV134" s="421"/>
      <c r="TIW134" s="421"/>
      <c r="TIX134" s="421"/>
      <c r="TIY134" s="421"/>
      <c r="TIZ134" s="421"/>
      <c r="TJA134" s="421"/>
      <c r="TJB134" s="421"/>
      <c r="TJC134" s="421"/>
      <c r="TJD134" s="421"/>
      <c r="TKV134" s="421"/>
      <c r="TKW134" s="421"/>
      <c r="TKX134" s="421"/>
      <c r="TKY134" s="421"/>
      <c r="TKZ134" s="421"/>
      <c r="TLA134" s="421"/>
      <c r="TLB134" s="421"/>
      <c r="TLC134" s="421"/>
      <c r="TLD134" s="421"/>
      <c r="TLE134" s="421"/>
      <c r="TLF134" s="421"/>
      <c r="TLG134" s="421"/>
      <c r="TLH134" s="421"/>
      <c r="TLI134" s="421"/>
      <c r="TLJ134" s="421"/>
      <c r="TLK134" s="421"/>
      <c r="TLL134" s="421"/>
      <c r="TLM134" s="421"/>
      <c r="TLN134" s="421"/>
      <c r="TLO134" s="421"/>
      <c r="TLP134" s="421"/>
      <c r="TLQ134" s="421"/>
      <c r="TLR134" s="421"/>
      <c r="TLS134" s="421"/>
      <c r="TLT134" s="421"/>
      <c r="TLU134" s="421"/>
      <c r="TLV134" s="421"/>
      <c r="TLW134" s="421"/>
      <c r="TLX134" s="421"/>
      <c r="TLY134" s="421"/>
      <c r="TLZ134" s="421"/>
      <c r="TMA134" s="421"/>
      <c r="TMB134" s="421"/>
      <c r="TMC134" s="421"/>
      <c r="TMD134" s="421"/>
      <c r="TME134" s="421"/>
      <c r="TMF134" s="421"/>
      <c r="TMG134" s="421"/>
      <c r="TMH134" s="421"/>
      <c r="TMI134" s="421"/>
      <c r="TMJ134" s="421"/>
      <c r="TMK134" s="421"/>
      <c r="TML134" s="421"/>
      <c r="TMM134" s="421"/>
      <c r="TMN134" s="421"/>
      <c r="TMO134" s="421"/>
      <c r="TMP134" s="421"/>
      <c r="TMQ134" s="421"/>
      <c r="TMR134" s="421"/>
      <c r="TMS134" s="421"/>
      <c r="TMT134" s="421"/>
      <c r="TMU134" s="421"/>
      <c r="TMV134" s="421"/>
      <c r="TMW134" s="421"/>
      <c r="TMX134" s="421"/>
      <c r="TMY134" s="421"/>
      <c r="TMZ134" s="421"/>
      <c r="TNA134" s="421"/>
      <c r="TNB134" s="421"/>
      <c r="TNC134" s="421"/>
      <c r="TND134" s="421"/>
      <c r="TNE134" s="421"/>
      <c r="TNF134" s="421"/>
      <c r="TNG134" s="421"/>
      <c r="TNH134" s="421"/>
      <c r="TNI134" s="421"/>
      <c r="TNJ134" s="421"/>
      <c r="TNK134" s="421"/>
      <c r="TNL134" s="421"/>
      <c r="TNM134" s="421"/>
      <c r="TNN134" s="421"/>
      <c r="TNO134" s="421"/>
      <c r="TNP134" s="421"/>
      <c r="TNQ134" s="421"/>
      <c r="TNR134" s="421"/>
      <c r="TNS134" s="421"/>
      <c r="TNT134" s="421"/>
      <c r="TNU134" s="421"/>
      <c r="TNV134" s="421"/>
      <c r="TNW134" s="421"/>
      <c r="TNX134" s="421"/>
      <c r="TNY134" s="421"/>
      <c r="TNZ134" s="421"/>
      <c r="TOA134" s="421"/>
      <c r="TOB134" s="421"/>
      <c r="TOC134" s="421"/>
      <c r="TOD134" s="421"/>
      <c r="TOE134" s="421"/>
      <c r="TOF134" s="421"/>
      <c r="TOG134" s="421"/>
      <c r="TOH134" s="421"/>
      <c r="TOI134" s="421"/>
      <c r="TOJ134" s="421"/>
      <c r="TOK134" s="421"/>
      <c r="TOL134" s="421"/>
      <c r="TOM134" s="421"/>
      <c r="TON134" s="421"/>
      <c r="TOO134" s="421"/>
      <c r="TOP134" s="421"/>
      <c r="TOQ134" s="421"/>
      <c r="TOR134" s="421"/>
      <c r="TOS134" s="421"/>
      <c r="TOT134" s="421"/>
      <c r="TOU134" s="421"/>
      <c r="TOV134" s="421"/>
      <c r="TOW134" s="421"/>
      <c r="TOX134" s="421"/>
      <c r="TOY134" s="421"/>
      <c r="TOZ134" s="421"/>
      <c r="TPA134" s="421"/>
      <c r="TPB134" s="421"/>
      <c r="TPC134" s="421"/>
      <c r="TPD134" s="421"/>
      <c r="TPE134" s="421"/>
      <c r="TPF134" s="421"/>
      <c r="TPG134" s="421"/>
      <c r="TPH134" s="421"/>
      <c r="TPI134" s="421"/>
      <c r="TPJ134" s="421"/>
      <c r="TPK134" s="421"/>
      <c r="TPL134" s="421"/>
      <c r="TPM134" s="421"/>
      <c r="TPN134" s="421"/>
      <c r="TPO134" s="421"/>
      <c r="TPP134" s="421"/>
      <c r="TPQ134" s="421"/>
      <c r="TPR134" s="421"/>
      <c r="TPS134" s="421"/>
      <c r="TPT134" s="421"/>
      <c r="TPU134" s="421"/>
      <c r="TPV134" s="421"/>
      <c r="TPW134" s="421"/>
      <c r="TPX134" s="421"/>
      <c r="TPY134" s="421"/>
      <c r="TPZ134" s="421"/>
      <c r="TQA134" s="421"/>
      <c r="TQB134" s="421"/>
      <c r="TQC134" s="421"/>
      <c r="TQD134" s="421"/>
      <c r="TQE134" s="421"/>
      <c r="TQF134" s="421"/>
      <c r="TQG134" s="421"/>
      <c r="TQH134" s="421"/>
      <c r="TQI134" s="421"/>
      <c r="TQJ134" s="421"/>
      <c r="TQK134" s="421"/>
      <c r="TQL134" s="421"/>
      <c r="TQM134" s="421"/>
      <c r="TQN134" s="421"/>
      <c r="TQO134" s="421"/>
      <c r="TQP134" s="421"/>
      <c r="TQQ134" s="421"/>
      <c r="TQR134" s="421"/>
      <c r="TQS134" s="421"/>
      <c r="TQT134" s="421"/>
      <c r="TQU134" s="421"/>
      <c r="TQV134" s="421"/>
      <c r="TQW134" s="421"/>
      <c r="TQX134" s="421"/>
      <c r="TQY134" s="421"/>
      <c r="TQZ134" s="421"/>
      <c r="TRA134" s="421"/>
      <c r="TRB134" s="421"/>
      <c r="TRC134" s="421"/>
      <c r="TRD134" s="421"/>
      <c r="TRE134" s="421"/>
      <c r="TRF134" s="421"/>
      <c r="TRG134" s="421"/>
      <c r="TRH134" s="421"/>
      <c r="TRI134" s="421"/>
      <c r="TRJ134" s="421"/>
      <c r="TRK134" s="421"/>
      <c r="TRL134" s="421"/>
      <c r="TRM134" s="421"/>
      <c r="TRN134" s="421"/>
      <c r="TRO134" s="421"/>
      <c r="TRP134" s="421"/>
      <c r="TRQ134" s="421"/>
      <c r="TRR134" s="421"/>
      <c r="TRS134" s="421"/>
      <c r="TRT134" s="421"/>
      <c r="TRU134" s="421"/>
      <c r="TRV134" s="421"/>
      <c r="TRW134" s="421"/>
      <c r="TRX134" s="421"/>
      <c r="TRY134" s="421"/>
      <c r="TRZ134" s="421"/>
      <c r="TSA134" s="421"/>
      <c r="TSB134" s="421"/>
      <c r="TSC134" s="421"/>
      <c r="TSD134" s="421"/>
      <c r="TSE134" s="421"/>
      <c r="TSF134" s="421"/>
      <c r="TSG134" s="421"/>
      <c r="TSH134" s="421"/>
      <c r="TSI134" s="421"/>
      <c r="TSJ134" s="421"/>
      <c r="TSK134" s="421"/>
      <c r="TSP134" s="421"/>
      <c r="TSQ134" s="421"/>
      <c r="TSR134" s="421"/>
      <c r="TSS134" s="421"/>
      <c r="TST134" s="421"/>
      <c r="TSU134" s="421"/>
      <c r="TSV134" s="421"/>
      <c r="TSW134" s="421"/>
      <c r="TSX134" s="421"/>
      <c r="TSY134" s="421"/>
      <c r="TSZ134" s="421"/>
      <c r="TUR134" s="421"/>
      <c r="TUS134" s="421"/>
      <c r="TUT134" s="421"/>
      <c r="TUU134" s="421"/>
      <c r="TUV134" s="421"/>
      <c r="TUW134" s="421"/>
      <c r="TUX134" s="421"/>
      <c r="TUY134" s="421"/>
      <c r="TUZ134" s="421"/>
      <c r="TVA134" s="421"/>
      <c r="TVB134" s="421"/>
      <c r="TVC134" s="421"/>
      <c r="TVD134" s="421"/>
      <c r="TVE134" s="421"/>
      <c r="TVF134" s="421"/>
      <c r="TVG134" s="421"/>
      <c r="TVH134" s="421"/>
      <c r="TVI134" s="421"/>
      <c r="TVJ134" s="421"/>
      <c r="TVK134" s="421"/>
      <c r="TVL134" s="421"/>
      <c r="TVM134" s="421"/>
      <c r="TVN134" s="421"/>
      <c r="TVO134" s="421"/>
      <c r="TVP134" s="421"/>
      <c r="TVQ134" s="421"/>
      <c r="TVR134" s="421"/>
      <c r="TVS134" s="421"/>
      <c r="TVT134" s="421"/>
      <c r="TVU134" s="421"/>
      <c r="TVV134" s="421"/>
      <c r="TVW134" s="421"/>
      <c r="TVX134" s="421"/>
      <c r="TVY134" s="421"/>
      <c r="TVZ134" s="421"/>
      <c r="TWA134" s="421"/>
      <c r="TWB134" s="421"/>
      <c r="TWC134" s="421"/>
      <c r="TWD134" s="421"/>
      <c r="TWE134" s="421"/>
      <c r="TWF134" s="421"/>
      <c r="TWG134" s="421"/>
      <c r="TWH134" s="421"/>
      <c r="TWI134" s="421"/>
      <c r="TWJ134" s="421"/>
      <c r="TWK134" s="421"/>
      <c r="TWL134" s="421"/>
      <c r="TWM134" s="421"/>
      <c r="TWN134" s="421"/>
      <c r="TWO134" s="421"/>
      <c r="TWP134" s="421"/>
      <c r="TWQ134" s="421"/>
      <c r="TWR134" s="421"/>
      <c r="TWS134" s="421"/>
      <c r="TWT134" s="421"/>
      <c r="TWU134" s="421"/>
      <c r="TWV134" s="421"/>
      <c r="TWW134" s="421"/>
      <c r="TWX134" s="421"/>
      <c r="TWY134" s="421"/>
      <c r="TWZ134" s="421"/>
      <c r="TXA134" s="421"/>
      <c r="TXB134" s="421"/>
      <c r="TXC134" s="421"/>
      <c r="TXD134" s="421"/>
      <c r="TXE134" s="421"/>
      <c r="TXF134" s="421"/>
      <c r="TXG134" s="421"/>
      <c r="TXH134" s="421"/>
      <c r="TXI134" s="421"/>
      <c r="TXJ134" s="421"/>
      <c r="TXK134" s="421"/>
      <c r="TXL134" s="421"/>
      <c r="TXM134" s="421"/>
      <c r="TXN134" s="421"/>
      <c r="TXO134" s="421"/>
      <c r="TXP134" s="421"/>
      <c r="TXQ134" s="421"/>
      <c r="TXR134" s="421"/>
      <c r="TXS134" s="421"/>
      <c r="TXT134" s="421"/>
      <c r="TXU134" s="421"/>
      <c r="TXV134" s="421"/>
      <c r="TXW134" s="421"/>
      <c r="TXX134" s="421"/>
      <c r="TXY134" s="421"/>
      <c r="TXZ134" s="421"/>
      <c r="TYA134" s="421"/>
      <c r="TYB134" s="421"/>
      <c r="TYC134" s="421"/>
      <c r="TYD134" s="421"/>
      <c r="TYE134" s="421"/>
      <c r="TYF134" s="421"/>
      <c r="TYG134" s="421"/>
      <c r="TYH134" s="421"/>
      <c r="TYI134" s="421"/>
      <c r="TYJ134" s="421"/>
      <c r="TYK134" s="421"/>
      <c r="TYL134" s="421"/>
      <c r="TYM134" s="421"/>
      <c r="TYN134" s="421"/>
      <c r="TYO134" s="421"/>
      <c r="TYP134" s="421"/>
      <c r="TYQ134" s="421"/>
      <c r="TYR134" s="421"/>
      <c r="TYS134" s="421"/>
      <c r="TYT134" s="421"/>
      <c r="TYU134" s="421"/>
      <c r="TYV134" s="421"/>
      <c r="TYW134" s="421"/>
      <c r="TYX134" s="421"/>
      <c r="TYY134" s="421"/>
      <c r="TYZ134" s="421"/>
      <c r="TZA134" s="421"/>
      <c r="TZB134" s="421"/>
      <c r="TZC134" s="421"/>
      <c r="TZD134" s="421"/>
      <c r="TZE134" s="421"/>
      <c r="TZF134" s="421"/>
      <c r="TZG134" s="421"/>
      <c r="TZH134" s="421"/>
      <c r="TZI134" s="421"/>
      <c r="TZJ134" s="421"/>
      <c r="TZK134" s="421"/>
      <c r="TZL134" s="421"/>
      <c r="TZM134" s="421"/>
      <c r="TZN134" s="421"/>
      <c r="TZO134" s="421"/>
      <c r="TZP134" s="421"/>
      <c r="TZQ134" s="421"/>
      <c r="TZR134" s="421"/>
      <c r="TZS134" s="421"/>
      <c r="TZT134" s="421"/>
      <c r="TZU134" s="421"/>
      <c r="TZV134" s="421"/>
      <c r="TZW134" s="421"/>
      <c r="TZX134" s="421"/>
      <c r="TZY134" s="421"/>
      <c r="TZZ134" s="421"/>
      <c r="UAA134" s="421"/>
      <c r="UAB134" s="421"/>
      <c r="UAC134" s="421"/>
      <c r="UAD134" s="421"/>
      <c r="UAE134" s="421"/>
      <c r="UAF134" s="421"/>
      <c r="UAG134" s="421"/>
      <c r="UAH134" s="421"/>
      <c r="UAI134" s="421"/>
      <c r="UAJ134" s="421"/>
      <c r="UAK134" s="421"/>
      <c r="UAL134" s="421"/>
      <c r="UAM134" s="421"/>
      <c r="UAN134" s="421"/>
      <c r="UAO134" s="421"/>
      <c r="UAP134" s="421"/>
      <c r="UAQ134" s="421"/>
      <c r="UAR134" s="421"/>
      <c r="UAS134" s="421"/>
      <c r="UAT134" s="421"/>
      <c r="UAU134" s="421"/>
      <c r="UAV134" s="421"/>
      <c r="UAW134" s="421"/>
      <c r="UAX134" s="421"/>
      <c r="UAY134" s="421"/>
      <c r="UAZ134" s="421"/>
      <c r="UBA134" s="421"/>
      <c r="UBB134" s="421"/>
      <c r="UBC134" s="421"/>
      <c r="UBD134" s="421"/>
      <c r="UBE134" s="421"/>
      <c r="UBF134" s="421"/>
      <c r="UBG134" s="421"/>
      <c r="UBH134" s="421"/>
      <c r="UBI134" s="421"/>
      <c r="UBJ134" s="421"/>
      <c r="UBK134" s="421"/>
      <c r="UBL134" s="421"/>
      <c r="UBM134" s="421"/>
      <c r="UBN134" s="421"/>
      <c r="UBO134" s="421"/>
      <c r="UBP134" s="421"/>
      <c r="UBQ134" s="421"/>
      <c r="UBR134" s="421"/>
      <c r="UBS134" s="421"/>
      <c r="UBT134" s="421"/>
      <c r="UBU134" s="421"/>
      <c r="UBV134" s="421"/>
      <c r="UBW134" s="421"/>
      <c r="UBX134" s="421"/>
      <c r="UBY134" s="421"/>
      <c r="UBZ134" s="421"/>
      <c r="UCA134" s="421"/>
      <c r="UCB134" s="421"/>
      <c r="UCC134" s="421"/>
      <c r="UCD134" s="421"/>
      <c r="UCE134" s="421"/>
      <c r="UCF134" s="421"/>
      <c r="UCG134" s="421"/>
      <c r="UCL134" s="421"/>
      <c r="UCM134" s="421"/>
      <c r="UCN134" s="421"/>
      <c r="UCO134" s="421"/>
      <c r="UCP134" s="421"/>
      <c r="UCQ134" s="421"/>
      <c r="UCR134" s="421"/>
      <c r="UCS134" s="421"/>
      <c r="UCT134" s="421"/>
      <c r="UCU134" s="421"/>
      <c r="UCV134" s="421"/>
      <c r="UEN134" s="421"/>
      <c r="UEO134" s="421"/>
      <c r="UEP134" s="421"/>
      <c r="UEQ134" s="421"/>
      <c r="UER134" s="421"/>
      <c r="UES134" s="421"/>
      <c r="UET134" s="421"/>
      <c r="UEU134" s="421"/>
      <c r="UEV134" s="421"/>
      <c r="UEW134" s="421"/>
      <c r="UEX134" s="421"/>
      <c r="UEY134" s="421"/>
      <c r="UEZ134" s="421"/>
      <c r="UFA134" s="421"/>
      <c r="UFB134" s="421"/>
      <c r="UFC134" s="421"/>
      <c r="UFD134" s="421"/>
      <c r="UFE134" s="421"/>
      <c r="UFF134" s="421"/>
      <c r="UFG134" s="421"/>
      <c r="UFH134" s="421"/>
      <c r="UFI134" s="421"/>
      <c r="UFJ134" s="421"/>
      <c r="UFK134" s="421"/>
      <c r="UFL134" s="421"/>
      <c r="UFM134" s="421"/>
      <c r="UFN134" s="421"/>
      <c r="UFO134" s="421"/>
      <c r="UFP134" s="421"/>
      <c r="UFQ134" s="421"/>
      <c r="UFR134" s="421"/>
      <c r="UFS134" s="421"/>
      <c r="UFT134" s="421"/>
      <c r="UFU134" s="421"/>
      <c r="UFV134" s="421"/>
      <c r="UFW134" s="421"/>
      <c r="UFX134" s="421"/>
      <c r="UFY134" s="421"/>
      <c r="UFZ134" s="421"/>
      <c r="UGA134" s="421"/>
      <c r="UGB134" s="421"/>
      <c r="UGC134" s="421"/>
      <c r="UGD134" s="421"/>
      <c r="UGE134" s="421"/>
      <c r="UGF134" s="421"/>
      <c r="UGG134" s="421"/>
      <c r="UGH134" s="421"/>
      <c r="UGI134" s="421"/>
      <c r="UGJ134" s="421"/>
      <c r="UGK134" s="421"/>
      <c r="UGL134" s="421"/>
      <c r="UGM134" s="421"/>
      <c r="UGN134" s="421"/>
      <c r="UGO134" s="421"/>
      <c r="UGP134" s="421"/>
      <c r="UGQ134" s="421"/>
      <c r="UGR134" s="421"/>
      <c r="UGS134" s="421"/>
      <c r="UGT134" s="421"/>
      <c r="UGU134" s="421"/>
      <c r="UGV134" s="421"/>
      <c r="UGW134" s="421"/>
      <c r="UGX134" s="421"/>
      <c r="UGY134" s="421"/>
      <c r="UGZ134" s="421"/>
      <c r="UHA134" s="421"/>
      <c r="UHB134" s="421"/>
      <c r="UHC134" s="421"/>
      <c r="UHD134" s="421"/>
      <c r="UHE134" s="421"/>
      <c r="UHF134" s="421"/>
      <c r="UHG134" s="421"/>
      <c r="UHH134" s="421"/>
      <c r="UHI134" s="421"/>
      <c r="UHJ134" s="421"/>
      <c r="UHK134" s="421"/>
      <c r="UHL134" s="421"/>
      <c r="UHM134" s="421"/>
      <c r="UHN134" s="421"/>
      <c r="UHO134" s="421"/>
      <c r="UHP134" s="421"/>
      <c r="UHQ134" s="421"/>
      <c r="UHR134" s="421"/>
      <c r="UHS134" s="421"/>
      <c r="UHT134" s="421"/>
      <c r="UHU134" s="421"/>
      <c r="UHV134" s="421"/>
      <c r="UHW134" s="421"/>
      <c r="UHX134" s="421"/>
      <c r="UHY134" s="421"/>
      <c r="UHZ134" s="421"/>
      <c r="UIA134" s="421"/>
      <c r="UIB134" s="421"/>
      <c r="UIC134" s="421"/>
      <c r="UID134" s="421"/>
      <c r="UIE134" s="421"/>
      <c r="UIF134" s="421"/>
      <c r="UIG134" s="421"/>
      <c r="UIH134" s="421"/>
      <c r="UII134" s="421"/>
      <c r="UIJ134" s="421"/>
      <c r="UIK134" s="421"/>
      <c r="UIL134" s="421"/>
      <c r="UIM134" s="421"/>
      <c r="UIN134" s="421"/>
      <c r="UIO134" s="421"/>
      <c r="UIP134" s="421"/>
      <c r="UIQ134" s="421"/>
      <c r="UIR134" s="421"/>
      <c r="UIS134" s="421"/>
      <c r="UIT134" s="421"/>
      <c r="UIU134" s="421"/>
      <c r="UIV134" s="421"/>
      <c r="UIW134" s="421"/>
      <c r="UIX134" s="421"/>
      <c r="UIY134" s="421"/>
      <c r="UIZ134" s="421"/>
      <c r="UJA134" s="421"/>
      <c r="UJB134" s="421"/>
      <c r="UJC134" s="421"/>
      <c r="UJD134" s="421"/>
      <c r="UJE134" s="421"/>
      <c r="UJF134" s="421"/>
      <c r="UJG134" s="421"/>
      <c r="UJH134" s="421"/>
      <c r="UJI134" s="421"/>
      <c r="UJJ134" s="421"/>
      <c r="UJK134" s="421"/>
      <c r="UJL134" s="421"/>
      <c r="UJM134" s="421"/>
      <c r="UJN134" s="421"/>
      <c r="UJO134" s="421"/>
      <c r="UJP134" s="421"/>
      <c r="UJQ134" s="421"/>
      <c r="UJR134" s="421"/>
      <c r="UJS134" s="421"/>
      <c r="UJT134" s="421"/>
      <c r="UJU134" s="421"/>
      <c r="UJV134" s="421"/>
      <c r="UJW134" s="421"/>
      <c r="UJX134" s="421"/>
      <c r="UJY134" s="421"/>
      <c r="UJZ134" s="421"/>
      <c r="UKA134" s="421"/>
      <c r="UKB134" s="421"/>
      <c r="UKC134" s="421"/>
      <c r="UKD134" s="421"/>
      <c r="UKE134" s="421"/>
      <c r="UKF134" s="421"/>
      <c r="UKG134" s="421"/>
      <c r="UKH134" s="421"/>
      <c r="UKI134" s="421"/>
      <c r="UKJ134" s="421"/>
      <c r="UKK134" s="421"/>
      <c r="UKL134" s="421"/>
      <c r="UKM134" s="421"/>
      <c r="UKN134" s="421"/>
      <c r="UKO134" s="421"/>
      <c r="UKP134" s="421"/>
      <c r="UKQ134" s="421"/>
      <c r="UKR134" s="421"/>
      <c r="UKS134" s="421"/>
      <c r="UKT134" s="421"/>
      <c r="UKU134" s="421"/>
      <c r="UKV134" s="421"/>
      <c r="UKW134" s="421"/>
      <c r="UKX134" s="421"/>
      <c r="UKY134" s="421"/>
      <c r="UKZ134" s="421"/>
      <c r="ULA134" s="421"/>
      <c r="ULB134" s="421"/>
      <c r="ULC134" s="421"/>
      <c r="ULD134" s="421"/>
      <c r="ULE134" s="421"/>
      <c r="ULF134" s="421"/>
      <c r="ULG134" s="421"/>
      <c r="ULH134" s="421"/>
      <c r="ULI134" s="421"/>
      <c r="ULJ134" s="421"/>
      <c r="ULK134" s="421"/>
      <c r="ULL134" s="421"/>
      <c r="ULM134" s="421"/>
      <c r="ULN134" s="421"/>
      <c r="ULO134" s="421"/>
      <c r="ULP134" s="421"/>
      <c r="ULQ134" s="421"/>
      <c r="ULR134" s="421"/>
      <c r="ULS134" s="421"/>
      <c r="ULT134" s="421"/>
      <c r="ULU134" s="421"/>
      <c r="ULV134" s="421"/>
      <c r="ULW134" s="421"/>
      <c r="ULX134" s="421"/>
      <c r="ULY134" s="421"/>
      <c r="ULZ134" s="421"/>
      <c r="UMA134" s="421"/>
      <c r="UMB134" s="421"/>
      <c r="UMC134" s="421"/>
      <c r="UMH134" s="421"/>
      <c r="UMI134" s="421"/>
      <c r="UMJ134" s="421"/>
      <c r="UMK134" s="421"/>
      <c r="UML134" s="421"/>
      <c r="UMM134" s="421"/>
      <c r="UMN134" s="421"/>
      <c r="UMO134" s="421"/>
      <c r="UMP134" s="421"/>
      <c r="UMQ134" s="421"/>
      <c r="UMR134" s="421"/>
      <c r="UOJ134" s="421"/>
      <c r="UOK134" s="421"/>
      <c r="UOL134" s="421"/>
      <c r="UOM134" s="421"/>
      <c r="UON134" s="421"/>
      <c r="UOO134" s="421"/>
      <c r="UOP134" s="421"/>
      <c r="UOQ134" s="421"/>
      <c r="UOR134" s="421"/>
      <c r="UOS134" s="421"/>
      <c r="UOT134" s="421"/>
      <c r="UOU134" s="421"/>
      <c r="UOV134" s="421"/>
      <c r="UOW134" s="421"/>
      <c r="UOX134" s="421"/>
      <c r="UOY134" s="421"/>
      <c r="UOZ134" s="421"/>
      <c r="UPA134" s="421"/>
      <c r="UPB134" s="421"/>
      <c r="UPC134" s="421"/>
      <c r="UPD134" s="421"/>
      <c r="UPE134" s="421"/>
      <c r="UPF134" s="421"/>
      <c r="UPG134" s="421"/>
      <c r="UPH134" s="421"/>
      <c r="UPI134" s="421"/>
      <c r="UPJ134" s="421"/>
      <c r="UPK134" s="421"/>
      <c r="UPL134" s="421"/>
      <c r="UPM134" s="421"/>
      <c r="UPN134" s="421"/>
      <c r="UPO134" s="421"/>
      <c r="UPP134" s="421"/>
      <c r="UPQ134" s="421"/>
      <c r="UPR134" s="421"/>
      <c r="UPS134" s="421"/>
      <c r="UPT134" s="421"/>
      <c r="UPU134" s="421"/>
      <c r="UPV134" s="421"/>
      <c r="UPW134" s="421"/>
      <c r="UPX134" s="421"/>
      <c r="UPY134" s="421"/>
      <c r="UPZ134" s="421"/>
      <c r="UQA134" s="421"/>
      <c r="UQB134" s="421"/>
      <c r="UQC134" s="421"/>
      <c r="UQD134" s="421"/>
      <c r="UQE134" s="421"/>
      <c r="UQF134" s="421"/>
      <c r="UQG134" s="421"/>
      <c r="UQH134" s="421"/>
      <c r="UQI134" s="421"/>
      <c r="UQJ134" s="421"/>
      <c r="UQK134" s="421"/>
      <c r="UQL134" s="421"/>
      <c r="UQM134" s="421"/>
      <c r="UQN134" s="421"/>
      <c r="UQO134" s="421"/>
      <c r="UQP134" s="421"/>
      <c r="UQQ134" s="421"/>
      <c r="UQR134" s="421"/>
      <c r="UQS134" s="421"/>
      <c r="UQT134" s="421"/>
      <c r="UQU134" s="421"/>
      <c r="UQV134" s="421"/>
      <c r="UQW134" s="421"/>
      <c r="UQX134" s="421"/>
      <c r="UQY134" s="421"/>
      <c r="UQZ134" s="421"/>
      <c r="URA134" s="421"/>
      <c r="URB134" s="421"/>
      <c r="URC134" s="421"/>
      <c r="URD134" s="421"/>
      <c r="URE134" s="421"/>
      <c r="URF134" s="421"/>
      <c r="URG134" s="421"/>
      <c r="URH134" s="421"/>
      <c r="URI134" s="421"/>
      <c r="URJ134" s="421"/>
      <c r="URK134" s="421"/>
      <c r="URL134" s="421"/>
      <c r="URM134" s="421"/>
      <c r="URN134" s="421"/>
      <c r="URO134" s="421"/>
      <c r="URP134" s="421"/>
      <c r="URQ134" s="421"/>
      <c r="URR134" s="421"/>
      <c r="URS134" s="421"/>
      <c r="URT134" s="421"/>
      <c r="URU134" s="421"/>
      <c r="URV134" s="421"/>
      <c r="URW134" s="421"/>
      <c r="URX134" s="421"/>
      <c r="URY134" s="421"/>
      <c r="URZ134" s="421"/>
      <c r="USA134" s="421"/>
      <c r="USB134" s="421"/>
      <c r="USC134" s="421"/>
      <c r="USD134" s="421"/>
      <c r="USE134" s="421"/>
      <c r="USF134" s="421"/>
      <c r="USG134" s="421"/>
      <c r="USH134" s="421"/>
      <c r="USI134" s="421"/>
      <c r="USJ134" s="421"/>
      <c r="USK134" s="421"/>
      <c r="USL134" s="421"/>
      <c r="USM134" s="421"/>
      <c r="USN134" s="421"/>
      <c r="USO134" s="421"/>
      <c r="USP134" s="421"/>
      <c r="USQ134" s="421"/>
      <c r="USR134" s="421"/>
      <c r="USS134" s="421"/>
      <c r="UST134" s="421"/>
      <c r="USU134" s="421"/>
      <c r="USV134" s="421"/>
      <c r="USW134" s="421"/>
      <c r="USX134" s="421"/>
      <c r="USY134" s="421"/>
      <c r="USZ134" s="421"/>
      <c r="UTA134" s="421"/>
      <c r="UTB134" s="421"/>
      <c r="UTC134" s="421"/>
      <c r="UTD134" s="421"/>
      <c r="UTE134" s="421"/>
      <c r="UTF134" s="421"/>
      <c r="UTG134" s="421"/>
      <c r="UTH134" s="421"/>
      <c r="UTI134" s="421"/>
      <c r="UTJ134" s="421"/>
      <c r="UTK134" s="421"/>
      <c r="UTL134" s="421"/>
      <c r="UTM134" s="421"/>
      <c r="UTN134" s="421"/>
      <c r="UTO134" s="421"/>
      <c r="UTP134" s="421"/>
      <c r="UTQ134" s="421"/>
      <c r="UTR134" s="421"/>
      <c r="UTS134" s="421"/>
      <c r="UTT134" s="421"/>
      <c r="UTU134" s="421"/>
      <c r="UTV134" s="421"/>
      <c r="UTW134" s="421"/>
      <c r="UTX134" s="421"/>
      <c r="UTY134" s="421"/>
      <c r="UTZ134" s="421"/>
      <c r="UUA134" s="421"/>
      <c r="UUB134" s="421"/>
      <c r="UUC134" s="421"/>
      <c r="UUD134" s="421"/>
      <c r="UUE134" s="421"/>
      <c r="UUF134" s="421"/>
      <c r="UUG134" s="421"/>
      <c r="UUH134" s="421"/>
      <c r="UUI134" s="421"/>
      <c r="UUJ134" s="421"/>
      <c r="UUK134" s="421"/>
      <c r="UUL134" s="421"/>
      <c r="UUM134" s="421"/>
      <c r="UUN134" s="421"/>
      <c r="UUO134" s="421"/>
      <c r="UUP134" s="421"/>
      <c r="UUQ134" s="421"/>
      <c r="UUR134" s="421"/>
      <c r="UUS134" s="421"/>
      <c r="UUT134" s="421"/>
      <c r="UUU134" s="421"/>
      <c r="UUV134" s="421"/>
      <c r="UUW134" s="421"/>
      <c r="UUX134" s="421"/>
      <c r="UUY134" s="421"/>
      <c r="UUZ134" s="421"/>
      <c r="UVA134" s="421"/>
      <c r="UVB134" s="421"/>
      <c r="UVC134" s="421"/>
      <c r="UVD134" s="421"/>
      <c r="UVE134" s="421"/>
      <c r="UVF134" s="421"/>
      <c r="UVG134" s="421"/>
      <c r="UVH134" s="421"/>
      <c r="UVI134" s="421"/>
      <c r="UVJ134" s="421"/>
      <c r="UVK134" s="421"/>
      <c r="UVL134" s="421"/>
      <c r="UVM134" s="421"/>
      <c r="UVN134" s="421"/>
      <c r="UVO134" s="421"/>
      <c r="UVP134" s="421"/>
      <c r="UVQ134" s="421"/>
      <c r="UVR134" s="421"/>
      <c r="UVS134" s="421"/>
      <c r="UVT134" s="421"/>
      <c r="UVU134" s="421"/>
      <c r="UVV134" s="421"/>
      <c r="UVW134" s="421"/>
      <c r="UVX134" s="421"/>
      <c r="UVY134" s="421"/>
      <c r="UWD134" s="421"/>
      <c r="UWE134" s="421"/>
      <c r="UWF134" s="421"/>
      <c r="UWG134" s="421"/>
      <c r="UWH134" s="421"/>
      <c r="UWI134" s="421"/>
      <c r="UWJ134" s="421"/>
      <c r="UWK134" s="421"/>
      <c r="UWL134" s="421"/>
      <c r="UWM134" s="421"/>
      <c r="UWN134" s="421"/>
      <c r="UYF134" s="421"/>
      <c r="UYG134" s="421"/>
      <c r="UYH134" s="421"/>
      <c r="UYI134" s="421"/>
      <c r="UYJ134" s="421"/>
      <c r="UYK134" s="421"/>
      <c r="UYL134" s="421"/>
      <c r="UYM134" s="421"/>
      <c r="UYN134" s="421"/>
      <c r="UYO134" s="421"/>
      <c r="UYP134" s="421"/>
      <c r="UYQ134" s="421"/>
      <c r="UYR134" s="421"/>
      <c r="UYS134" s="421"/>
      <c r="UYT134" s="421"/>
      <c r="UYU134" s="421"/>
      <c r="UYV134" s="421"/>
      <c r="UYW134" s="421"/>
      <c r="UYX134" s="421"/>
      <c r="UYY134" s="421"/>
      <c r="UYZ134" s="421"/>
      <c r="UZA134" s="421"/>
      <c r="UZB134" s="421"/>
      <c r="UZC134" s="421"/>
      <c r="UZD134" s="421"/>
      <c r="UZE134" s="421"/>
      <c r="UZF134" s="421"/>
      <c r="UZG134" s="421"/>
      <c r="UZH134" s="421"/>
      <c r="UZI134" s="421"/>
      <c r="UZJ134" s="421"/>
      <c r="UZK134" s="421"/>
      <c r="UZL134" s="421"/>
      <c r="UZM134" s="421"/>
      <c r="UZN134" s="421"/>
      <c r="UZO134" s="421"/>
      <c r="UZP134" s="421"/>
      <c r="UZQ134" s="421"/>
      <c r="UZR134" s="421"/>
      <c r="UZS134" s="421"/>
      <c r="UZT134" s="421"/>
      <c r="UZU134" s="421"/>
      <c r="UZV134" s="421"/>
      <c r="UZW134" s="421"/>
      <c r="UZX134" s="421"/>
      <c r="UZY134" s="421"/>
      <c r="UZZ134" s="421"/>
      <c r="VAA134" s="421"/>
      <c r="VAB134" s="421"/>
      <c r="VAC134" s="421"/>
      <c r="VAD134" s="421"/>
      <c r="VAE134" s="421"/>
      <c r="VAF134" s="421"/>
      <c r="VAG134" s="421"/>
      <c r="VAH134" s="421"/>
      <c r="VAI134" s="421"/>
      <c r="VAJ134" s="421"/>
      <c r="VAK134" s="421"/>
      <c r="VAL134" s="421"/>
      <c r="VAM134" s="421"/>
      <c r="VAN134" s="421"/>
      <c r="VAO134" s="421"/>
      <c r="VAP134" s="421"/>
      <c r="VAQ134" s="421"/>
      <c r="VAR134" s="421"/>
      <c r="VAS134" s="421"/>
      <c r="VAT134" s="421"/>
      <c r="VAU134" s="421"/>
      <c r="VAV134" s="421"/>
      <c r="VAW134" s="421"/>
      <c r="VAX134" s="421"/>
      <c r="VAY134" s="421"/>
      <c r="VAZ134" s="421"/>
      <c r="VBA134" s="421"/>
      <c r="VBB134" s="421"/>
      <c r="VBC134" s="421"/>
      <c r="VBD134" s="421"/>
      <c r="VBE134" s="421"/>
      <c r="VBF134" s="421"/>
      <c r="VBG134" s="421"/>
      <c r="VBH134" s="421"/>
      <c r="VBI134" s="421"/>
      <c r="VBJ134" s="421"/>
      <c r="VBK134" s="421"/>
      <c r="VBL134" s="421"/>
      <c r="VBM134" s="421"/>
      <c r="VBN134" s="421"/>
      <c r="VBO134" s="421"/>
      <c r="VBP134" s="421"/>
      <c r="VBQ134" s="421"/>
      <c r="VBR134" s="421"/>
      <c r="VBS134" s="421"/>
      <c r="VBT134" s="421"/>
      <c r="VBU134" s="421"/>
      <c r="VBV134" s="421"/>
      <c r="VBW134" s="421"/>
      <c r="VBX134" s="421"/>
      <c r="VBY134" s="421"/>
      <c r="VBZ134" s="421"/>
      <c r="VCA134" s="421"/>
      <c r="VCB134" s="421"/>
      <c r="VCC134" s="421"/>
      <c r="VCD134" s="421"/>
      <c r="VCE134" s="421"/>
      <c r="VCF134" s="421"/>
      <c r="VCG134" s="421"/>
      <c r="VCH134" s="421"/>
      <c r="VCI134" s="421"/>
      <c r="VCJ134" s="421"/>
      <c r="VCK134" s="421"/>
      <c r="VCL134" s="421"/>
      <c r="VCM134" s="421"/>
      <c r="VCN134" s="421"/>
      <c r="VCO134" s="421"/>
      <c r="VCP134" s="421"/>
      <c r="VCQ134" s="421"/>
      <c r="VCR134" s="421"/>
      <c r="VCS134" s="421"/>
      <c r="VCT134" s="421"/>
      <c r="VCU134" s="421"/>
      <c r="VCV134" s="421"/>
      <c r="VCW134" s="421"/>
      <c r="VCX134" s="421"/>
      <c r="VCY134" s="421"/>
      <c r="VCZ134" s="421"/>
      <c r="VDA134" s="421"/>
      <c r="VDB134" s="421"/>
      <c r="VDC134" s="421"/>
      <c r="VDD134" s="421"/>
      <c r="VDE134" s="421"/>
      <c r="VDF134" s="421"/>
      <c r="VDG134" s="421"/>
      <c r="VDH134" s="421"/>
      <c r="VDI134" s="421"/>
      <c r="VDJ134" s="421"/>
      <c r="VDK134" s="421"/>
      <c r="VDL134" s="421"/>
      <c r="VDM134" s="421"/>
      <c r="VDN134" s="421"/>
      <c r="VDO134" s="421"/>
      <c r="VDP134" s="421"/>
      <c r="VDQ134" s="421"/>
      <c r="VDR134" s="421"/>
      <c r="VDS134" s="421"/>
      <c r="VDT134" s="421"/>
      <c r="VDU134" s="421"/>
      <c r="VDV134" s="421"/>
      <c r="VDW134" s="421"/>
      <c r="VDX134" s="421"/>
      <c r="VDY134" s="421"/>
      <c r="VDZ134" s="421"/>
      <c r="VEA134" s="421"/>
      <c r="VEB134" s="421"/>
      <c r="VEC134" s="421"/>
      <c r="VED134" s="421"/>
      <c r="VEE134" s="421"/>
      <c r="VEF134" s="421"/>
      <c r="VEG134" s="421"/>
      <c r="VEH134" s="421"/>
      <c r="VEI134" s="421"/>
      <c r="VEJ134" s="421"/>
      <c r="VEK134" s="421"/>
      <c r="VEL134" s="421"/>
      <c r="VEM134" s="421"/>
      <c r="VEN134" s="421"/>
      <c r="VEO134" s="421"/>
      <c r="VEP134" s="421"/>
      <c r="VEQ134" s="421"/>
      <c r="VER134" s="421"/>
      <c r="VES134" s="421"/>
      <c r="VET134" s="421"/>
      <c r="VEU134" s="421"/>
      <c r="VEV134" s="421"/>
      <c r="VEW134" s="421"/>
      <c r="VEX134" s="421"/>
      <c r="VEY134" s="421"/>
      <c r="VEZ134" s="421"/>
      <c r="VFA134" s="421"/>
      <c r="VFB134" s="421"/>
      <c r="VFC134" s="421"/>
      <c r="VFD134" s="421"/>
      <c r="VFE134" s="421"/>
      <c r="VFF134" s="421"/>
      <c r="VFG134" s="421"/>
      <c r="VFH134" s="421"/>
      <c r="VFI134" s="421"/>
      <c r="VFJ134" s="421"/>
      <c r="VFK134" s="421"/>
      <c r="VFL134" s="421"/>
      <c r="VFM134" s="421"/>
      <c r="VFN134" s="421"/>
      <c r="VFO134" s="421"/>
      <c r="VFP134" s="421"/>
      <c r="VFQ134" s="421"/>
      <c r="VFR134" s="421"/>
      <c r="VFS134" s="421"/>
      <c r="VFT134" s="421"/>
      <c r="VFU134" s="421"/>
      <c r="VFZ134" s="421"/>
      <c r="VGA134" s="421"/>
      <c r="VGB134" s="421"/>
      <c r="VGC134" s="421"/>
      <c r="VGD134" s="421"/>
      <c r="VGE134" s="421"/>
      <c r="VGF134" s="421"/>
      <c r="VGG134" s="421"/>
      <c r="VGH134" s="421"/>
      <c r="VGI134" s="421"/>
      <c r="VGJ134" s="421"/>
      <c r="VIB134" s="421"/>
      <c r="VIC134" s="421"/>
      <c r="VID134" s="421"/>
      <c r="VIE134" s="421"/>
      <c r="VIF134" s="421"/>
      <c r="VIG134" s="421"/>
      <c r="VIH134" s="421"/>
      <c r="VII134" s="421"/>
      <c r="VIJ134" s="421"/>
      <c r="VIK134" s="421"/>
      <c r="VIL134" s="421"/>
      <c r="VIM134" s="421"/>
      <c r="VIN134" s="421"/>
      <c r="VIO134" s="421"/>
      <c r="VIP134" s="421"/>
      <c r="VIQ134" s="421"/>
      <c r="VIR134" s="421"/>
      <c r="VIS134" s="421"/>
      <c r="VIT134" s="421"/>
      <c r="VIU134" s="421"/>
      <c r="VIV134" s="421"/>
      <c r="VIW134" s="421"/>
      <c r="VIX134" s="421"/>
      <c r="VIY134" s="421"/>
      <c r="VIZ134" s="421"/>
      <c r="VJA134" s="421"/>
      <c r="VJB134" s="421"/>
      <c r="VJC134" s="421"/>
      <c r="VJD134" s="421"/>
      <c r="VJE134" s="421"/>
      <c r="VJF134" s="421"/>
      <c r="VJG134" s="421"/>
      <c r="VJH134" s="421"/>
      <c r="VJI134" s="421"/>
      <c r="VJJ134" s="421"/>
      <c r="VJK134" s="421"/>
      <c r="VJL134" s="421"/>
      <c r="VJM134" s="421"/>
      <c r="VJN134" s="421"/>
      <c r="VJO134" s="421"/>
      <c r="VJP134" s="421"/>
      <c r="VJQ134" s="421"/>
      <c r="VJR134" s="421"/>
      <c r="VJS134" s="421"/>
      <c r="VJT134" s="421"/>
      <c r="VJU134" s="421"/>
      <c r="VJV134" s="421"/>
      <c r="VJW134" s="421"/>
      <c r="VJX134" s="421"/>
      <c r="VJY134" s="421"/>
      <c r="VJZ134" s="421"/>
      <c r="VKA134" s="421"/>
      <c r="VKB134" s="421"/>
      <c r="VKC134" s="421"/>
      <c r="VKD134" s="421"/>
      <c r="VKE134" s="421"/>
      <c r="VKF134" s="421"/>
      <c r="VKG134" s="421"/>
      <c r="VKH134" s="421"/>
      <c r="VKI134" s="421"/>
      <c r="VKJ134" s="421"/>
      <c r="VKK134" s="421"/>
      <c r="VKL134" s="421"/>
      <c r="VKM134" s="421"/>
      <c r="VKN134" s="421"/>
      <c r="VKO134" s="421"/>
      <c r="VKP134" s="421"/>
      <c r="VKQ134" s="421"/>
      <c r="VKR134" s="421"/>
      <c r="VKS134" s="421"/>
      <c r="VKT134" s="421"/>
      <c r="VKU134" s="421"/>
      <c r="VKV134" s="421"/>
      <c r="VKW134" s="421"/>
      <c r="VKX134" s="421"/>
      <c r="VKY134" s="421"/>
      <c r="VKZ134" s="421"/>
      <c r="VLA134" s="421"/>
      <c r="VLB134" s="421"/>
      <c r="VLC134" s="421"/>
      <c r="VLD134" s="421"/>
      <c r="VLE134" s="421"/>
      <c r="VLF134" s="421"/>
      <c r="VLG134" s="421"/>
      <c r="VLH134" s="421"/>
      <c r="VLI134" s="421"/>
      <c r="VLJ134" s="421"/>
      <c r="VLK134" s="421"/>
      <c r="VLL134" s="421"/>
      <c r="VLM134" s="421"/>
      <c r="VLN134" s="421"/>
      <c r="VLO134" s="421"/>
      <c r="VLP134" s="421"/>
      <c r="VLQ134" s="421"/>
      <c r="VLR134" s="421"/>
      <c r="VLS134" s="421"/>
      <c r="VLT134" s="421"/>
      <c r="VLU134" s="421"/>
      <c r="VLV134" s="421"/>
      <c r="VLW134" s="421"/>
      <c r="VLX134" s="421"/>
      <c r="VLY134" s="421"/>
      <c r="VLZ134" s="421"/>
      <c r="VMA134" s="421"/>
      <c r="VMB134" s="421"/>
      <c r="VMC134" s="421"/>
      <c r="VMD134" s="421"/>
      <c r="VME134" s="421"/>
      <c r="VMF134" s="421"/>
      <c r="VMG134" s="421"/>
      <c r="VMH134" s="421"/>
      <c r="VMI134" s="421"/>
      <c r="VMJ134" s="421"/>
      <c r="VMK134" s="421"/>
      <c r="VML134" s="421"/>
      <c r="VMM134" s="421"/>
      <c r="VMN134" s="421"/>
      <c r="VMO134" s="421"/>
      <c r="VMP134" s="421"/>
      <c r="VMQ134" s="421"/>
      <c r="VMR134" s="421"/>
      <c r="VMS134" s="421"/>
      <c r="VMT134" s="421"/>
      <c r="VMU134" s="421"/>
      <c r="VMV134" s="421"/>
      <c r="VMW134" s="421"/>
      <c r="VMX134" s="421"/>
      <c r="VMY134" s="421"/>
      <c r="VMZ134" s="421"/>
      <c r="VNA134" s="421"/>
      <c r="VNB134" s="421"/>
      <c r="VNC134" s="421"/>
      <c r="VND134" s="421"/>
      <c r="VNE134" s="421"/>
      <c r="VNF134" s="421"/>
      <c r="VNG134" s="421"/>
      <c r="VNH134" s="421"/>
      <c r="VNI134" s="421"/>
      <c r="VNJ134" s="421"/>
      <c r="VNK134" s="421"/>
      <c r="VNL134" s="421"/>
      <c r="VNM134" s="421"/>
      <c r="VNN134" s="421"/>
      <c r="VNO134" s="421"/>
      <c r="VNP134" s="421"/>
      <c r="VNQ134" s="421"/>
      <c r="VNR134" s="421"/>
      <c r="VNS134" s="421"/>
      <c r="VNT134" s="421"/>
      <c r="VNU134" s="421"/>
      <c r="VNV134" s="421"/>
      <c r="VNW134" s="421"/>
      <c r="VNX134" s="421"/>
      <c r="VNY134" s="421"/>
      <c r="VNZ134" s="421"/>
      <c r="VOA134" s="421"/>
      <c r="VOB134" s="421"/>
      <c r="VOC134" s="421"/>
      <c r="VOD134" s="421"/>
      <c r="VOE134" s="421"/>
      <c r="VOF134" s="421"/>
      <c r="VOG134" s="421"/>
      <c r="VOH134" s="421"/>
      <c r="VOI134" s="421"/>
      <c r="VOJ134" s="421"/>
      <c r="VOK134" s="421"/>
      <c r="VOL134" s="421"/>
      <c r="VOM134" s="421"/>
      <c r="VON134" s="421"/>
      <c r="VOO134" s="421"/>
      <c r="VOP134" s="421"/>
      <c r="VOQ134" s="421"/>
      <c r="VOR134" s="421"/>
      <c r="VOS134" s="421"/>
      <c r="VOT134" s="421"/>
      <c r="VOU134" s="421"/>
      <c r="VOV134" s="421"/>
      <c r="VOW134" s="421"/>
      <c r="VOX134" s="421"/>
      <c r="VOY134" s="421"/>
      <c r="VOZ134" s="421"/>
      <c r="VPA134" s="421"/>
      <c r="VPB134" s="421"/>
      <c r="VPC134" s="421"/>
      <c r="VPD134" s="421"/>
      <c r="VPE134" s="421"/>
      <c r="VPF134" s="421"/>
      <c r="VPG134" s="421"/>
      <c r="VPH134" s="421"/>
      <c r="VPI134" s="421"/>
      <c r="VPJ134" s="421"/>
      <c r="VPK134" s="421"/>
      <c r="VPL134" s="421"/>
      <c r="VPM134" s="421"/>
      <c r="VPN134" s="421"/>
      <c r="VPO134" s="421"/>
      <c r="VPP134" s="421"/>
      <c r="VPQ134" s="421"/>
      <c r="VPV134" s="421"/>
      <c r="VPW134" s="421"/>
      <c r="VPX134" s="421"/>
      <c r="VPY134" s="421"/>
      <c r="VPZ134" s="421"/>
      <c r="VQA134" s="421"/>
      <c r="VQB134" s="421"/>
      <c r="VQC134" s="421"/>
      <c r="VQD134" s="421"/>
      <c r="VQE134" s="421"/>
      <c r="VQF134" s="421"/>
      <c r="VRX134" s="421"/>
      <c r="VRY134" s="421"/>
      <c r="VRZ134" s="421"/>
      <c r="VSA134" s="421"/>
      <c r="VSB134" s="421"/>
      <c r="VSC134" s="421"/>
      <c r="VSD134" s="421"/>
      <c r="VSE134" s="421"/>
      <c r="VSF134" s="421"/>
      <c r="VSG134" s="421"/>
      <c r="VSH134" s="421"/>
      <c r="VSI134" s="421"/>
      <c r="VSJ134" s="421"/>
      <c r="VSK134" s="421"/>
      <c r="VSL134" s="421"/>
      <c r="VSM134" s="421"/>
      <c r="VSN134" s="421"/>
      <c r="VSO134" s="421"/>
      <c r="VSP134" s="421"/>
      <c r="VSQ134" s="421"/>
      <c r="VSR134" s="421"/>
      <c r="VSS134" s="421"/>
      <c r="VST134" s="421"/>
      <c r="VSU134" s="421"/>
      <c r="VSV134" s="421"/>
      <c r="VSW134" s="421"/>
      <c r="VSX134" s="421"/>
      <c r="VSY134" s="421"/>
      <c r="VSZ134" s="421"/>
      <c r="VTA134" s="421"/>
      <c r="VTB134" s="421"/>
      <c r="VTC134" s="421"/>
      <c r="VTD134" s="421"/>
      <c r="VTE134" s="421"/>
      <c r="VTF134" s="421"/>
      <c r="VTG134" s="421"/>
      <c r="VTH134" s="421"/>
      <c r="VTI134" s="421"/>
      <c r="VTJ134" s="421"/>
      <c r="VTK134" s="421"/>
      <c r="VTL134" s="421"/>
      <c r="VTM134" s="421"/>
      <c r="VTN134" s="421"/>
      <c r="VTO134" s="421"/>
      <c r="VTP134" s="421"/>
      <c r="VTQ134" s="421"/>
      <c r="VTR134" s="421"/>
      <c r="VTS134" s="421"/>
      <c r="VTT134" s="421"/>
      <c r="VTU134" s="421"/>
      <c r="VTV134" s="421"/>
      <c r="VTW134" s="421"/>
      <c r="VTX134" s="421"/>
      <c r="VTY134" s="421"/>
      <c r="VTZ134" s="421"/>
      <c r="VUA134" s="421"/>
      <c r="VUB134" s="421"/>
      <c r="VUC134" s="421"/>
      <c r="VUD134" s="421"/>
      <c r="VUE134" s="421"/>
      <c r="VUF134" s="421"/>
      <c r="VUG134" s="421"/>
      <c r="VUH134" s="421"/>
      <c r="VUI134" s="421"/>
      <c r="VUJ134" s="421"/>
      <c r="VUK134" s="421"/>
      <c r="VUL134" s="421"/>
      <c r="VUM134" s="421"/>
      <c r="VUN134" s="421"/>
      <c r="VUO134" s="421"/>
      <c r="VUP134" s="421"/>
      <c r="VUQ134" s="421"/>
      <c r="VUR134" s="421"/>
      <c r="VUS134" s="421"/>
      <c r="VUT134" s="421"/>
      <c r="VUU134" s="421"/>
      <c r="VUV134" s="421"/>
      <c r="VUW134" s="421"/>
      <c r="VUX134" s="421"/>
      <c r="VUY134" s="421"/>
      <c r="VUZ134" s="421"/>
      <c r="VVA134" s="421"/>
      <c r="VVB134" s="421"/>
      <c r="VVC134" s="421"/>
      <c r="VVD134" s="421"/>
      <c r="VVE134" s="421"/>
      <c r="VVF134" s="421"/>
      <c r="VVG134" s="421"/>
      <c r="VVH134" s="421"/>
      <c r="VVI134" s="421"/>
      <c r="VVJ134" s="421"/>
      <c r="VVK134" s="421"/>
      <c r="VVL134" s="421"/>
      <c r="VVM134" s="421"/>
      <c r="VVN134" s="421"/>
      <c r="VVO134" s="421"/>
      <c r="VVP134" s="421"/>
      <c r="VVQ134" s="421"/>
      <c r="VVR134" s="421"/>
      <c r="VVS134" s="421"/>
      <c r="VVT134" s="421"/>
      <c r="VVU134" s="421"/>
      <c r="VVV134" s="421"/>
      <c r="VVW134" s="421"/>
      <c r="VVX134" s="421"/>
      <c r="VVY134" s="421"/>
      <c r="VVZ134" s="421"/>
      <c r="VWA134" s="421"/>
      <c r="VWB134" s="421"/>
      <c r="VWC134" s="421"/>
      <c r="VWD134" s="421"/>
      <c r="VWE134" s="421"/>
      <c r="VWF134" s="421"/>
      <c r="VWG134" s="421"/>
      <c r="VWH134" s="421"/>
      <c r="VWI134" s="421"/>
      <c r="VWJ134" s="421"/>
      <c r="VWK134" s="421"/>
      <c r="VWL134" s="421"/>
      <c r="VWM134" s="421"/>
      <c r="VWN134" s="421"/>
      <c r="VWO134" s="421"/>
      <c r="VWP134" s="421"/>
      <c r="VWQ134" s="421"/>
      <c r="VWR134" s="421"/>
      <c r="VWS134" s="421"/>
      <c r="VWT134" s="421"/>
      <c r="VWU134" s="421"/>
      <c r="VWV134" s="421"/>
      <c r="VWW134" s="421"/>
      <c r="VWX134" s="421"/>
      <c r="VWY134" s="421"/>
      <c r="VWZ134" s="421"/>
      <c r="VXA134" s="421"/>
      <c r="VXB134" s="421"/>
      <c r="VXC134" s="421"/>
      <c r="VXD134" s="421"/>
      <c r="VXE134" s="421"/>
      <c r="VXF134" s="421"/>
      <c r="VXG134" s="421"/>
      <c r="VXH134" s="421"/>
      <c r="VXI134" s="421"/>
      <c r="VXJ134" s="421"/>
      <c r="VXK134" s="421"/>
      <c r="VXL134" s="421"/>
      <c r="VXM134" s="421"/>
      <c r="VXN134" s="421"/>
      <c r="VXO134" s="421"/>
      <c r="VXP134" s="421"/>
      <c r="VXQ134" s="421"/>
      <c r="VXR134" s="421"/>
      <c r="VXS134" s="421"/>
      <c r="VXT134" s="421"/>
      <c r="VXU134" s="421"/>
      <c r="VXV134" s="421"/>
      <c r="VXW134" s="421"/>
      <c r="VXX134" s="421"/>
      <c r="VXY134" s="421"/>
      <c r="VXZ134" s="421"/>
      <c r="VYA134" s="421"/>
      <c r="VYB134" s="421"/>
      <c r="VYC134" s="421"/>
      <c r="VYD134" s="421"/>
      <c r="VYE134" s="421"/>
      <c r="VYF134" s="421"/>
      <c r="VYG134" s="421"/>
      <c r="VYH134" s="421"/>
      <c r="VYI134" s="421"/>
      <c r="VYJ134" s="421"/>
      <c r="VYK134" s="421"/>
      <c r="VYL134" s="421"/>
      <c r="VYM134" s="421"/>
      <c r="VYN134" s="421"/>
      <c r="VYO134" s="421"/>
      <c r="VYP134" s="421"/>
      <c r="VYQ134" s="421"/>
      <c r="VYR134" s="421"/>
      <c r="VYS134" s="421"/>
      <c r="VYT134" s="421"/>
      <c r="VYU134" s="421"/>
      <c r="VYV134" s="421"/>
      <c r="VYW134" s="421"/>
      <c r="VYX134" s="421"/>
      <c r="VYY134" s="421"/>
      <c r="VYZ134" s="421"/>
      <c r="VZA134" s="421"/>
      <c r="VZB134" s="421"/>
      <c r="VZC134" s="421"/>
      <c r="VZD134" s="421"/>
      <c r="VZE134" s="421"/>
      <c r="VZF134" s="421"/>
      <c r="VZG134" s="421"/>
      <c r="VZH134" s="421"/>
      <c r="VZI134" s="421"/>
      <c r="VZJ134" s="421"/>
      <c r="VZK134" s="421"/>
      <c r="VZL134" s="421"/>
      <c r="VZM134" s="421"/>
      <c r="VZR134" s="421"/>
      <c r="VZS134" s="421"/>
      <c r="VZT134" s="421"/>
      <c r="VZU134" s="421"/>
      <c r="VZV134" s="421"/>
      <c r="VZW134" s="421"/>
      <c r="VZX134" s="421"/>
      <c r="VZY134" s="421"/>
      <c r="VZZ134" s="421"/>
      <c r="WAA134" s="421"/>
      <c r="WAB134" s="421"/>
      <c r="WBT134" s="421"/>
      <c r="WBU134" s="421"/>
      <c r="WBV134" s="421"/>
      <c r="WBW134" s="421"/>
      <c r="WBX134" s="421"/>
      <c r="WBY134" s="421"/>
      <c r="WBZ134" s="421"/>
      <c r="WCA134" s="421"/>
      <c r="WCB134" s="421"/>
      <c r="WCC134" s="421"/>
      <c r="WCD134" s="421"/>
      <c r="WCE134" s="421"/>
      <c r="WCF134" s="421"/>
      <c r="WCG134" s="421"/>
      <c r="WCH134" s="421"/>
      <c r="WCI134" s="421"/>
      <c r="WCJ134" s="421"/>
      <c r="WCK134" s="421"/>
      <c r="WCL134" s="421"/>
      <c r="WCM134" s="421"/>
      <c r="WCN134" s="421"/>
      <c r="WCO134" s="421"/>
      <c r="WCP134" s="421"/>
      <c r="WCQ134" s="421"/>
      <c r="WCR134" s="421"/>
      <c r="WCS134" s="421"/>
      <c r="WCT134" s="421"/>
      <c r="WCU134" s="421"/>
      <c r="WCV134" s="421"/>
      <c r="WCW134" s="421"/>
      <c r="WCX134" s="421"/>
      <c r="WCY134" s="421"/>
      <c r="WCZ134" s="421"/>
      <c r="WDA134" s="421"/>
      <c r="WDB134" s="421"/>
      <c r="WDC134" s="421"/>
      <c r="WDD134" s="421"/>
      <c r="WDE134" s="421"/>
      <c r="WDF134" s="421"/>
      <c r="WDG134" s="421"/>
      <c r="WDH134" s="421"/>
      <c r="WDI134" s="421"/>
      <c r="WDJ134" s="421"/>
      <c r="WDK134" s="421"/>
      <c r="WDL134" s="421"/>
      <c r="WDM134" s="421"/>
      <c r="WDN134" s="421"/>
      <c r="WDO134" s="421"/>
      <c r="WDP134" s="421"/>
      <c r="WDQ134" s="421"/>
      <c r="WDR134" s="421"/>
      <c r="WDS134" s="421"/>
      <c r="WDT134" s="421"/>
      <c r="WDU134" s="421"/>
      <c r="WDV134" s="421"/>
      <c r="WDW134" s="421"/>
      <c r="WDX134" s="421"/>
      <c r="WDY134" s="421"/>
      <c r="WDZ134" s="421"/>
      <c r="WEA134" s="421"/>
      <c r="WEB134" s="421"/>
      <c r="WEC134" s="421"/>
      <c r="WED134" s="421"/>
      <c r="WEE134" s="421"/>
      <c r="WEF134" s="421"/>
      <c r="WEG134" s="421"/>
      <c r="WEH134" s="421"/>
      <c r="WEI134" s="421"/>
      <c r="WEJ134" s="421"/>
      <c r="WEK134" s="421"/>
      <c r="WEL134" s="421"/>
      <c r="WEM134" s="421"/>
      <c r="WEN134" s="421"/>
      <c r="WEO134" s="421"/>
      <c r="WEP134" s="421"/>
      <c r="WEQ134" s="421"/>
      <c r="WER134" s="421"/>
      <c r="WES134" s="421"/>
      <c r="WET134" s="421"/>
      <c r="WEU134" s="421"/>
      <c r="WEV134" s="421"/>
      <c r="WEW134" s="421"/>
      <c r="WEX134" s="421"/>
      <c r="WEY134" s="421"/>
      <c r="WEZ134" s="421"/>
      <c r="WFA134" s="421"/>
      <c r="WFB134" s="421"/>
      <c r="WFC134" s="421"/>
      <c r="WFD134" s="421"/>
      <c r="WFE134" s="421"/>
      <c r="WFF134" s="421"/>
      <c r="WFG134" s="421"/>
      <c r="WFH134" s="421"/>
      <c r="WFI134" s="421"/>
      <c r="WFJ134" s="421"/>
      <c r="WFK134" s="421"/>
      <c r="WFL134" s="421"/>
      <c r="WFM134" s="421"/>
      <c r="WFN134" s="421"/>
      <c r="WFO134" s="421"/>
      <c r="WFP134" s="421"/>
      <c r="WFQ134" s="421"/>
      <c r="WFR134" s="421"/>
      <c r="WFS134" s="421"/>
      <c r="WFT134" s="421"/>
      <c r="WFU134" s="421"/>
      <c r="WFV134" s="421"/>
      <c r="WFW134" s="421"/>
      <c r="WFX134" s="421"/>
      <c r="WFY134" s="421"/>
      <c r="WFZ134" s="421"/>
      <c r="WGA134" s="421"/>
      <c r="WGB134" s="421"/>
      <c r="WGC134" s="421"/>
      <c r="WGD134" s="421"/>
      <c r="WGE134" s="421"/>
      <c r="WGF134" s="421"/>
      <c r="WGG134" s="421"/>
      <c r="WGH134" s="421"/>
      <c r="WGI134" s="421"/>
      <c r="WGJ134" s="421"/>
      <c r="WGK134" s="421"/>
      <c r="WGL134" s="421"/>
      <c r="WGM134" s="421"/>
      <c r="WGN134" s="421"/>
      <c r="WGO134" s="421"/>
      <c r="WGP134" s="421"/>
      <c r="WGQ134" s="421"/>
      <c r="WGR134" s="421"/>
      <c r="WGS134" s="421"/>
      <c r="WGT134" s="421"/>
      <c r="WGU134" s="421"/>
      <c r="WGV134" s="421"/>
      <c r="WGW134" s="421"/>
      <c r="WGX134" s="421"/>
      <c r="WGY134" s="421"/>
      <c r="WGZ134" s="421"/>
      <c r="WHA134" s="421"/>
      <c r="WHB134" s="421"/>
      <c r="WHC134" s="421"/>
      <c r="WHD134" s="421"/>
      <c r="WHE134" s="421"/>
      <c r="WHF134" s="421"/>
      <c r="WHG134" s="421"/>
      <c r="WHH134" s="421"/>
      <c r="WHI134" s="421"/>
      <c r="WHJ134" s="421"/>
      <c r="WHK134" s="421"/>
      <c r="WHL134" s="421"/>
      <c r="WHM134" s="421"/>
      <c r="WHN134" s="421"/>
      <c r="WHO134" s="421"/>
      <c r="WHP134" s="421"/>
      <c r="WHQ134" s="421"/>
      <c r="WHR134" s="421"/>
      <c r="WHS134" s="421"/>
      <c r="WHT134" s="421"/>
      <c r="WHU134" s="421"/>
      <c r="WHV134" s="421"/>
      <c r="WHW134" s="421"/>
      <c r="WHX134" s="421"/>
      <c r="WHY134" s="421"/>
      <c r="WHZ134" s="421"/>
      <c r="WIA134" s="421"/>
      <c r="WIB134" s="421"/>
      <c r="WIC134" s="421"/>
      <c r="WID134" s="421"/>
      <c r="WIE134" s="421"/>
      <c r="WIF134" s="421"/>
      <c r="WIG134" s="421"/>
      <c r="WIH134" s="421"/>
      <c r="WII134" s="421"/>
      <c r="WIJ134" s="421"/>
      <c r="WIK134" s="421"/>
      <c r="WIL134" s="421"/>
      <c r="WIM134" s="421"/>
      <c r="WIN134" s="421"/>
      <c r="WIO134" s="421"/>
      <c r="WIP134" s="421"/>
      <c r="WIQ134" s="421"/>
      <c r="WIR134" s="421"/>
      <c r="WIS134" s="421"/>
      <c r="WIT134" s="421"/>
      <c r="WIU134" s="421"/>
      <c r="WIV134" s="421"/>
      <c r="WIW134" s="421"/>
      <c r="WIX134" s="421"/>
      <c r="WIY134" s="421"/>
      <c r="WIZ134" s="421"/>
      <c r="WJA134" s="421"/>
      <c r="WJB134" s="421"/>
      <c r="WJC134" s="421"/>
      <c r="WJD134" s="421"/>
      <c r="WJE134" s="421"/>
      <c r="WJF134" s="421"/>
      <c r="WJG134" s="421"/>
      <c r="WJH134" s="421"/>
      <c r="WJI134" s="421"/>
      <c r="WJN134" s="421"/>
      <c r="WJO134" s="421"/>
      <c r="WJP134" s="421"/>
      <c r="WJQ134" s="421"/>
      <c r="WJR134" s="421"/>
      <c r="WJS134" s="421"/>
      <c r="WJT134" s="421"/>
      <c r="WJU134" s="421"/>
      <c r="WJV134" s="421"/>
      <c r="WJW134" s="421"/>
      <c r="WJX134" s="421"/>
      <c r="WLP134" s="421"/>
      <c r="WLQ134" s="421"/>
      <c r="WLR134" s="421"/>
      <c r="WLS134" s="421"/>
      <c r="WLT134" s="421"/>
      <c r="WLU134" s="421"/>
      <c r="WLV134" s="421"/>
      <c r="WLW134" s="421"/>
      <c r="WLX134" s="421"/>
      <c r="WLY134" s="421"/>
      <c r="WLZ134" s="421"/>
      <c r="WMA134" s="421"/>
      <c r="WMB134" s="421"/>
      <c r="WMC134" s="421"/>
      <c r="WMD134" s="421"/>
      <c r="WME134" s="421"/>
      <c r="WMF134" s="421"/>
      <c r="WMG134" s="421"/>
      <c r="WMH134" s="421"/>
      <c r="WMI134" s="421"/>
      <c r="WMJ134" s="421"/>
      <c r="WMK134" s="421"/>
      <c r="WML134" s="421"/>
      <c r="WMM134" s="421"/>
      <c r="WMN134" s="421"/>
      <c r="WMO134" s="421"/>
      <c r="WMP134" s="421"/>
      <c r="WMQ134" s="421"/>
      <c r="WMR134" s="421"/>
      <c r="WMS134" s="421"/>
      <c r="WMT134" s="421"/>
      <c r="WMU134" s="421"/>
      <c r="WMV134" s="421"/>
      <c r="WMW134" s="421"/>
      <c r="WMX134" s="421"/>
      <c r="WMY134" s="421"/>
      <c r="WMZ134" s="421"/>
      <c r="WNA134" s="421"/>
      <c r="WNB134" s="421"/>
      <c r="WNC134" s="421"/>
      <c r="WND134" s="421"/>
      <c r="WNE134" s="421"/>
      <c r="WNF134" s="421"/>
      <c r="WNG134" s="421"/>
      <c r="WNH134" s="421"/>
      <c r="WNI134" s="421"/>
      <c r="WNJ134" s="421"/>
      <c r="WNK134" s="421"/>
      <c r="WNL134" s="421"/>
      <c r="WNM134" s="421"/>
      <c r="WNN134" s="421"/>
      <c r="WNO134" s="421"/>
      <c r="WNP134" s="421"/>
      <c r="WNQ134" s="421"/>
      <c r="WNR134" s="421"/>
      <c r="WNS134" s="421"/>
      <c r="WNT134" s="421"/>
      <c r="WNU134" s="421"/>
      <c r="WNV134" s="421"/>
      <c r="WNW134" s="421"/>
      <c r="WNX134" s="421"/>
      <c r="WNY134" s="421"/>
      <c r="WNZ134" s="421"/>
      <c r="WOA134" s="421"/>
      <c r="WOB134" s="421"/>
      <c r="WOC134" s="421"/>
      <c r="WOD134" s="421"/>
      <c r="WOE134" s="421"/>
      <c r="WOF134" s="421"/>
      <c r="WOG134" s="421"/>
      <c r="WOH134" s="421"/>
      <c r="WOI134" s="421"/>
      <c r="WOJ134" s="421"/>
      <c r="WOK134" s="421"/>
      <c r="WOL134" s="421"/>
      <c r="WOM134" s="421"/>
      <c r="WON134" s="421"/>
      <c r="WOO134" s="421"/>
      <c r="WOP134" s="421"/>
      <c r="WOQ134" s="421"/>
      <c r="WOR134" s="421"/>
      <c r="WOS134" s="421"/>
      <c r="WOT134" s="421"/>
      <c r="WOU134" s="421"/>
      <c r="WOV134" s="421"/>
      <c r="WOW134" s="421"/>
      <c r="WOX134" s="421"/>
      <c r="WOY134" s="421"/>
      <c r="WOZ134" s="421"/>
      <c r="WPA134" s="421"/>
      <c r="WPB134" s="421"/>
      <c r="WPC134" s="421"/>
      <c r="WPD134" s="421"/>
      <c r="WPE134" s="421"/>
      <c r="WPF134" s="421"/>
      <c r="WPG134" s="421"/>
      <c r="WPH134" s="421"/>
      <c r="WPI134" s="421"/>
      <c r="WPJ134" s="421"/>
      <c r="WPK134" s="421"/>
      <c r="WPL134" s="421"/>
      <c r="WPM134" s="421"/>
      <c r="WPN134" s="421"/>
      <c r="WPO134" s="421"/>
      <c r="WPP134" s="421"/>
      <c r="WPQ134" s="421"/>
      <c r="WPR134" s="421"/>
      <c r="WPS134" s="421"/>
      <c r="WPT134" s="421"/>
      <c r="WPU134" s="421"/>
      <c r="WPV134" s="421"/>
      <c r="WPW134" s="421"/>
      <c r="WPX134" s="421"/>
      <c r="WPY134" s="421"/>
      <c r="WPZ134" s="421"/>
      <c r="WQA134" s="421"/>
      <c r="WQB134" s="421"/>
      <c r="WQC134" s="421"/>
      <c r="WQD134" s="421"/>
      <c r="WQE134" s="421"/>
      <c r="WQF134" s="421"/>
      <c r="WQG134" s="421"/>
      <c r="WQH134" s="421"/>
      <c r="WQI134" s="421"/>
      <c r="WQJ134" s="421"/>
      <c r="WQK134" s="421"/>
      <c r="WQL134" s="421"/>
      <c r="WQM134" s="421"/>
      <c r="WQN134" s="421"/>
      <c r="WQO134" s="421"/>
      <c r="WQP134" s="421"/>
      <c r="WQQ134" s="421"/>
      <c r="WQR134" s="421"/>
      <c r="WQS134" s="421"/>
      <c r="WQT134" s="421"/>
      <c r="WQU134" s="421"/>
      <c r="WQV134" s="421"/>
      <c r="WQW134" s="421"/>
      <c r="WQX134" s="421"/>
      <c r="WQY134" s="421"/>
      <c r="WQZ134" s="421"/>
      <c r="WRA134" s="421"/>
      <c r="WRB134" s="421"/>
      <c r="WRC134" s="421"/>
      <c r="WRD134" s="421"/>
      <c r="WRE134" s="421"/>
      <c r="WRF134" s="421"/>
      <c r="WRG134" s="421"/>
      <c r="WRH134" s="421"/>
      <c r="WRI134" s="421"/>
      <c r="WRJ134" s="421"/>
      <c r="WRK134" s="421"/>
      <c r="WRL134" s="421"/>
      <c r="WRM134" s="421"/>
      <c r="WRN134" s="421"/>
      <c r="WRO134" s="421"/>
      <c r="WRP134" s="421"/>
      <c r="WRQ134" s="421"/>
      <c r="WRR134" s="421"/>
      <c r="WRS134" s="421"/>
      <c r="WRT134" s="421"/>
      <c r="WRU134" s="421"/>
      <c r="WRV134" s="421"/>
      <c r="WRW134" s="421"/>
      <c r="WRX134" s="421"/>
      <c r="WRY134" s="421"/>
      <c r="WRZ134" s="421"/>
      <c r="WSA134" s="421"/>
      <c r="WSB134" s="421"/>
      <c r="WSC134" s="421"/>
      <c r="WSD134" s="421"/>
      <c r="WSE134" s="421"/>
      <c r="WSF134" s="421"/>
      <c r="WSG134" s="421"/>
      <c r="WSH134" s="421"/>
      <c r="WSI134" s="421"/>
      <c r="WSJ134" s="421"/>
      <c r="WSK134" s="421"/>
      <c r="WSL134" s="421"/>
      <c r="WSM134" s="421"/>
      <c r="WSN134" s="421"/>
      <c r="WSO134" s="421"/>
      <c r="WSP134" s="421"/>
      <c r="WSQ134" s="421"/>
      <c r="WSR134" s="421"/>
      <c r="WSS134" s="421"/>
      <c r="WST134" s="421"/>
      <c r="WSU134" s="421"/>
      <c r="WSV134" s="421"/>
      <c r="WSW134" s="421"/>
      <c r="WSX134" s="421"/>
      <c r="WSY134" s="421"/>
      <c r="WSZ134" s="421"/>
      <c r="WTA134" s="421"/>
      <c r="WTB134" s="421"/>
      <c r="WTC134" s="421"/>
      <c r="WTD134" s="421"/>
      <c r="WTE134" s="421"/>
      <c r="WTJ134" s="421"/>
      <c r="WTK134" s="421"/>
      <c r="WTL134" s="421"/>
      <c r="WTM134" s="421"/>
      <c r="WTN134" s="421"/>
      <c r="WTO134" s="421"/>
      <c r="WTP134" s="421"/>
      <c r="WTQ134" s="421"/>
      <c r="WTR134" s="421"/>
      <c r="WTS134" s="421"/>
      <c r="WTT134" s="421"/>
      <c r="WVL134" s="421"/>
      <c r="WVM134" s="421"/>
      <c r="WVN134" s="421"/>
      <c r="WVO134" s="421"/>
      <c r="WVP134" s="421"/>
      <c r="WVQ134" s="421"/>
      <c r="WVR134" s="421"/>
      <c r="WVS134" s="421"/>
      <c r="WVT134" s="421"/>
      <c r="WVU134" s="421"/>
      <c r="WVV134" s="421"/>
      <c r="WVW134" s="421"/>
      <c r="WVX134" s="421"/>
      <c r="WVY134" s="421"/>
      <c r="WVZ134" s="421"/>
      <c r="WWA134" s="421"/>
      <c r="WWB134" s="421"/>
      <c r="WWC134" s="421"/>
      <c r="WWD134" s="421"/>
      <c r="WWE134" s="421"/>
      <c r="WWF134" s="421"/>
      <c r="WWG134" s="421"/>
      <c r="WWH134" s="421"/>
      <c r="WWI134" s="421"/>
      <c r="WWJ134" s="421"/>
      <c r="WWK134" s="421"/>
      <c r="WWL134" s="421"/>
      <c r="WWM134" s="421"/>
      <c r="WWN134" s="421"/>
      <c r="WWO134" s="421"/>
      <c r="WWP134" s="421"/>
      <c r="WWQ134" s="421"/>
      <c r="WWR134" s="421"/>
      <c r="WWS134" s="421"/>
      <c r="WWT134" s="421"/>
      <c r="WWU134" s="421"/>
      <c r="WWV134" s="421"/>
      <c r="WWW134" s="421"/>
      <c r="WWX134" s="421"/>
      <c r="WWY134" s="421"/>
      <c r="WWZ134" s="421"/>
      <c r="WXA134" s="421"/>
      <c r="WXB134" s="421"/>
      <c r="WXC134" s="421"/>
      <c r="WXD134" s="421"/>
      <c r="WXE134" s="421"/>
      <c r="WXF134" s="421"/>
      <c r="WXG134" s="421"/>
      <c r="WXH134" s="421"/>
      <c r="WXI134" s="421"/>
      <c r="WXJ134" s="421"/>
      <c r="WXK134" s="421"/>
      <c r="WXL134" s="421"/>
      <c r="WXM134" s="421"/>
      <c r="WXN134" s="421"/>
      <c r="WXO134" s="421"/>
      <c r="WXP134" s="421"/>
      <c r="WXQ134" s="421"/>
      <c r="WXR134" s="421"/>
      <c r="WXS134" s="421"/>
      <c r="WXT134" s="421"/>
      <c r="WXU134" s="421"/>
      <c r="WXV134" s="421"/>
      <c r="WXW134" s="421"/>
      <c r="WXX134" s="421"/>
      <c r="WXY134" s="421"/>
      <c r="WXZ134" s="421"/>
      <c r="WYA134" s="421"/>
      <c r="WYB134" s="421"/>
      <c r="WYC134" s="421"/>
      <c r="WYD134" s="421"/>
      <c r="WYE134" s="421"/>
      <c r="WYF134" s="421"/>
      <c r="WYG134" s="421"/>
      <c r="WYH134" s="421"/>
      <c r="WYI134" s="421"/>
      <c r="WYJ134" s="421"/>
      <c r="WYK134" s="421"/>
      <c r="WYL134" s="421"/>
      <c r="WYM134" s="421"/>
      <c r="WYN134" s="421"/>
      <c r="WYO134" s="421"/>
      <c r="WYP134" s="421"/>
      <c r="WYQ134" s="421"/>
      <c r="WYR134" s="421"/>
      <c r="WYS134" s="421"/>
      <c r="WYT134" s="421"/>
      <c r="WYU134" s="421"/>
      <c r="WYV134" s="421"/>
      <c r="WYW134" s="421"/>
      <c r="WYX134" s="421"/>
      <c r="WYY134" s="421"/>
      <c r="WYZ134" s="421"/>
      <c r="WZA134" s="421"/>
      <c r="WZB134" s="421"/>
      <c r="WZC134" s="421"/>
      <c r="WZD134" s="421"/>
      <c r="WZE134" s="421"/>
      <c r="WZF134" s="421"/>
      <c r="WZG134" s="421"/>
      <c r="WZH134" s="421"/>
      <c r="WZI134" s="421"/>
      <c r="WZJ134" s="421"/>
      <c r="WZK134" s="421"/>
      <c r="WZL134" s="421"/>
      <c r="WZM134" s="421"/>
      <c r="WZN134" s="421"/>
      <c r="WZO134" s="421"/>
      <c r="WZP134" s="421"/>
      <c r="WZQ134" s="421"/>
      <c r="WZR134" s="421"/>
      <c r="WZS134" s="421"/>
      <c r="WZT134" s="421"/>
      <c r="WZU134" s="421"/>
      <c r="WZV134" s="421"/>
      <c r="WZW134" s="421"/>
      <c r="WZX134" s="421"/>
      <c r="WZY134" s="421"/>
      <c r="WZZ134" s="421"/>
      <c r="XAA134" s="421"/>
      <c r="XAB134" s="421"/>
      <c r="XAC134" s="421"/>
      <c r="XAD134" s="421"/>
      <c r="XAE134" s="421"/>
      <c r="XAF134" s="421"/>
      <c r="XAG134" s="421"/>
      <c r="XAH134" s="421"/>
      <c r="XAI134" s="421"/>
      <c r="XAJ134" s="421"/>
      <c r="XAK134" s="421"/>
      <c r="XAL134" s="421"/>
      <c r="XAM134" s="421"/>
      <c r="XAN134" s="421"/>
      <c r="XAO134" s="421"/>
      <c r="XAP134" s="421"/>
      <c r="XAQ134" s="421"/>
      <c r="XAR134" s="421"/>
      <c r="XAS134" s="421"/>
      <c r="XAT134" s="421"/>
      <c r="XAU134" s="421"/>
      <c r="XAV134" s="421"/>
      <c r="XAW134" s="421"/>
      <c r="XAX134" s="421"/>
      <c r="XAY134" s="421"/>
      <c r="XAZ134" s="421"/>
      <c r="XBA134" s="421"/>
      <c r="XBB134" s="421"/>
      <c r="XBC134" s="421"/>
      <c r="XBD134" s="421"/>
      <c r="XBE134" s="421"/>
      <c r="XBF134" s="421"/>
      <c r="XBG134" s="421"/>
      <c r="XBH134" s="421"/>
      <c r="XBI134" s="421"/>
      <c r="XBJ134" s="421"/>
      <c r="XBK134" s="421"/>
      <c r="XBL134" s="421"/>
      <c r="XBM134" s="421"/>
      <c r="XBN134" s="421"/>
      <c r="XBO134" s="421"/>
      <c r="XBP134" s="421"/>
      <c r="XBQ134" s="421"/>
      <c r="XBR134" s="421"/>
      <c r="XBS134" s="421"/>
      <c r="XBT134" s="421"/>
      <c r="XBU134" s="421"/>
      <c r="XBV134" s="421"/>
      <c r="XBW134" s="421"/>
      <c r="XBX134" s="421"/>
      <c r="XBY134" s="421"/>
      <c r="XBZ134" s="421"/>
      <c r="XCA134" s="421"/>
      <c r="XCB134" s="421"/>
      <c r="XCC134" s="421"/>
      <c r="XCD134" s="421"/>
      <c r="XCE134" s="421"/>
      <c r="XCF134" s="421"/>
      <c r="XCG134" s="421"/>
      <c r="XCH134" s="421"/>
      <c r="XCI134" s="421"/>
      <c r="XCJ134" s="421"/>
      <c r="XCK134" s="421"/>
      <c r="XCL134" s="421"/>
      <c r="XCM134" s="421"/>
      <c r="XCN134" s="421"/>
      <c r="XCO134" s="421"/>
      <c r="XCP134" s="421"/>
      <c r="XCQ134" s="421"/>
      <c r="XCR134" s="421"/>
      <c r="XCS134" s="421"/>
      <c r="XCT134" s="421"/>
      <c r="XCU134" s="421"/>
      <c r="XCV134" s="421"/>
      <c r="XCW134" s="421"/>
      <c r="XCX134" s="421"/>
      <c r="XCY134" s="421"/>
      <c r="XCZ134" s="421"/>
      <c r="XDA134" s="421"/>
      <c r="XDB134" s="421"/>
      <c r="XDC134" s="421"/>
      <c r="XDD134" s="421"/>
      <c r="XDE134" s="421"/>
      <c r="XDF134" s="421"/>
      <c r="XDG134" s="421"/>
      <c r="XDH134" s="421"/>
      <c r="XDI134" s="421"/>
      <c r="XDJ134" s="421"/>
      <c r="XDK134" s="421"/>
      <c r="XDL134" s="421"/>
      <c r="XDM134" s="421"/>
      <c r="XDN134" s="421"/>
      <c r="XDO134" s="421"/>
      <c r="XDP134" s="421"/>
      <c r="XDQ134" s="421"/>
      <c r="XDR134" s="421"/>
      <c r="XDS134" s="421"/>
      <c r="XDT134" s="421"/>
      <c r="XDU134" s="421"/>
      <c r="XDV134" s="421"/>
      <c r="XDW134" s="421"/>
      <c r="XDX134" s="421"/>
      <c r="XDY134" s="421"/>
      <c r="XDZ134" s="421"/>
      <c r="XEA134" s="421"/>
      <c r="XEB134" s="421"/>
      <c r="XEC134" s="421"/>
      <c r="XED134" s="421"/>
      <c r="XEE134" s="421"/>
      <c r="XEF134" s="421"/>
      <c r="XEG134" s="421"/>
      <c r="XEH134" s="421"/>
      <c r="XEI134" s="421"/>
      <c r="XEJ134" s="421"/>
      <c r="XEK134" s="421"/>
      <c r="XEL134" s="421"/>
      <c r="XEM134" s="421"/>
    </row>
    <row r="135" spans="1:984 1028:2008 2052:3032 3076:4056 4100:5080 5124:6104 6148:7128 7172:8152 8196:9176 9220:10200 10244:11224 11268:12248 12292:13272 13316:14296 14340:15320 15364:16367" ht="85.5" customHeight="1" x14ac:dyDescent="0.25">
      <c r="A135" s="54">
        <v>132</v>
      </c>
      <c r="B135" s="54" t="s">
        <v>93</v>
      </c>
      <c r="C135" s="476" t="s">
        <v>6554</v>
      </c>
      <c r="D135" s="477"/>
      <c r="E135" s="478"/>
      <c r="F135" s="174">
        <v>4600</v>
      </c>
      <c r="G135" s="217">
        <v>3220</v>
      </c>
      <c r="H135" s="217">
        <v>2760</v>
      </c>
      <c r="I135" s="174">
        <v>6320</v>
      </c>
      <c r="J135" s="217">
        <v>4424</v>
      </c>
      <c r="K135" s="217">
        <v>3792</v>
      </c>
      <c r="L135" s="170">
        <v>1.3739130434782609</v>
      </c>
      <c r="M135" s="170">
        <v>1.3739130434782609</v>
      </c>
      <c r="N135" s="170">
        <v>1.3739130434782609</v>
      </c>
      <c r="O135" s="421"/>
      <c r="P135" s="421"/>
      <c r="Q135" s="421"/>
      <c r="R135" s="421"/>
      <c r="S135" s="421"/>
      <c r="T135" s="421"/>
      <c r="U135" s="421"/>
      <c r="V135" s="421"/>
      <c r="W135" s="421"/>
      <c r="X135" s="421"/>
      <c r="Y135" s="421"/>
      <c r="Z135" s="421"/>
      <c r="AA135" s="421"/>
      <c r="AB135" s="421"/>
      <c r="AC135" s="421"/>
      <c r="AD135" s="421"/>
      <c r="AE135" s="421"/>
      <c r="AF135" s="421"/>
      <c r="AG135" s="421"/>
      <c r="AH135" s="421"/>
      <c r="AI135" s="421"/>
      <c r="AJ135" s="421"/>
      <c r="AK135" s="421"/>
      <c r="AL135" s="421"/>
      <c r="AM135" s="421"/>
      <c r="AN135" s="421"/>
      <c r="AO135" s="421"/>
      <c r="AP135" s="421"/>
      <c r="AQ135" s="421"/>
      <c r="AR135" s="421"/>
      <c r="AS135" s="421"/>
      <c r="AT135" s="421"/>
      <c r="AU135" s="421"/>
      <c r="AV135" s="421"/>
      <c r="AW135" s="421"/>
      <c r="AX135" s="421"/>
      <c r="AY135" s="421"/>
      <c r="AZ135" s="421"/>
      <c r="BA135" s="421"/>
      <c r="BB135" s="421"/>
      <c r="BC135" s="421"/>
      <c r="BD135" s="421"/>
      <c r="BE135" s="421"/>
      <c r="BF135" s="421"/>
      <c r="BG135" s="421"/>
      <c r="BH135" s="421"/>
      <c r="BI135" s="421"/>
      <c r="BJ135" s="421"/>
      <c r="BK135" s="421"/>
      <c r="BL135" s="421"/>
      <c r="BM135" s="421"/>
      <c r="BN135" s="421"/>
      <c r="BO135" s="421"/>
      <c r="BP135" s="421"/>
      <c r="BQ135" s="421"/>
      <c r="BR135" s="421"/>
      <c r="BS135" s="421"/>
      <c r="BT135" s="421"/>
      <c r="BU135" s="421"/>
      <c r="BV135" s="421"/>
      <c r="BW135" s="421"/>
      <c r="BX135" s="421"/>
      <c r="BY135" s="421"/>
      <c r="BZ135" s="421"/>
      <c r="CA135" s="421"/>
      <c r="CB135" s="421"/>
      <c r="CC135" s="421"/>
      <c r="CD135" s="421"/>
      <c r="CE135" s="421"/>
      <c r="CF135" s="421"/>
      <c r="CG135" s="421"/>
      <c r="CH135" s="421"/>
      <c r="CI135" s="421"/>
      <c r="CJ135" s="421"/>
      <c r="CK135" s="421"/>
      <c r="CL135" s="421"/>
      <c r="CM135" s="421"/>
      <c r="CN135" s="421"/>
      <c r="CO135" s="421"/>
      <c r="CP135" s="421"/>
      <c r="CQ135" s="421"/>
      <c r="CR135" s="421"/>
      <c r="CS135" s="421"/>
      <c r="CT135" s="421"/>
      <c r="CU135" s="421"/>
      <c r="CV135" s="421"/>
      <c r="CW135" s="421"/>
      <c r="CX135" s="421"/>
      <c r="CY135" s="421"/>
      <c r="CZ135" s="421"/>
      <c r="DA135" s="421"/>
      <c r="DB135" s="421"/>
      <c r="DC135" s="421"/>
      <c r="DD135" s="421"/>
      <c r="DE135" s="421"/>
      <c r="DF135" s="421"/>
      <c r="DG135" s="421"/>
      <c r="DH135" s="421"/>
      <c r="DI135" s="421"/>
      <c r="DJ135" s="421"/>
      <c r="DK135" s="421"/>
      <c r="DL135" s="421"/>
      <c r="DM135" s="421"/>
      <c r="DN135" s="421"/>
      <c r="DO135" s="421"/>
      <c r="DP135" s="421"/>
      <c r="DQ135" s="421"/>
      <c r="DR135" s="421"/>
      <c r="DS135" s="421"/>
      <c r="DT135" s="421"/>
      <c r="DU135" s="421"/>
      <c r="DV135" s="421"/>
      <c r="DW135" s="421"/>
      <c r="DX135" s="421"/>
      <c r="DY135" s="421"/>
      <c r="DZ135" s="421"/>
      <c r="EA135" s="421"/>
      <c r="EB135" s="421"/>
      <c r="EC135" s="421"/>
      <c r="ED135" s="421"/>
      <c r="EE135" s="421"/>
      <c r="EF135" s="421"/>
      <c r="EG135" s="421"/>
      <c r="EH135" s="421"/>
      <c r="EI135" s="421"/>
      <c r="EJ135" s="421"/>
      <c r="EK135" s="421"/>
      <c r="EL135" s="421"/>
      <c r="EM135" s="421"/>
      <c r="EN135" s="421"/>
      <c r="EO135" s="421"/>
      <c r="EP135" s="421"/>
      <c r="EQ135" s="421"/>
      <c r="ER135" s="421"/>
      <c r="ES135" s="421"/>
      <c r="ET135" s="421"/>
      <c r="EU135" s="421"/>
      <c r="EV135" s="421"/>
      <c r="EW135" s="421"/>
      <c r="EX135" s="421"/>
      <c r="EY135" s="421"/>
      <c r="EZ135" s="421"/>
      <c r="FA135" s="421"/>
      <c r="FB135" s="421"/>
      <c r="FC135" s="421"/>
      <c r="FD135" s="421"/>
      <c r="FE135" s="421"/>
      <c r="FF135" s="421"/>
      <c r="FG135" s="421"/>
      <c r="FH135" s="421"/>
      <c r="FI135" s="421"/>
      <c r="FJ135" s="421"/>
      <c r="FK135" s="421"/>
      <c r="FL135" s="421"/>
      <c r="FM135" s="421"/>
      <c r="FN135" s="421"/>
      <c r="FO135" s="421"/>
      <c r="FP135" s="421"/>
      <c r="FQ135" s="421"/>
      <c r="FR135" s="421"/>
      <c r="FS135" s="421"/>
      <c r="FT135" s="421"/>
      <c r="FU135" s="421"/>
      <c r="FV135" s="421"/>
      <c r="FW135" s="421"/>
      <c r="FX135" s="421"/>
      <c r="FY135" s="421"/>
      <c r="FZ135" s="421"/>
      <c r="GA135" s="421"/>
      <c r="GB135" s="421"/>
      <c r="GC135" s="421"/>
      <c r="GD135" s="421"/>
      <c r="GE135" s="421"/>
      <c r="GF135" s="421"/>
      <c r="GG135" s="421"/>
      <c r="GH135" s="421"/>
      <c r="GI135" s="421"/>
      <c r="GJ135" s="421"/>
      <c r="GK135" s="421"/>
      <c r="GL135" s="421"/>
      <c r="GM135" s="421"/>
      <c r="GN135" s="421"/>
      <c r="GO135" s="421"/>
      <c r="GP135" s="421"/>
      <c r="GQ135" s="421"/>
      <c r="GR135" s="421"/>
      <c r="GS135" s="421"/>
      <c r="GX135" s="421"/>
      <c r="GY135" s="421"/>
      <c r="GZ135" s="421"/>
      <c r="HA135" s="421"/>
      <c r="HB135" s="421"/>
      <c r="HC135" s="421"/>
      <c r="HD135" s="421"/>
      <c r="HE135" s="421"/>
      <c r="HF135" s="421"/>
      <c r="HG135" s="421"/>
      <c r="HH135" s="421"/>
      <c r="IZ135" s="421"/>
      <c r="JA135" s="421"/>
      <c r="JB135" s="421"/>
      <c r="JC135" s="421"/>
      <c r="JD135" s="421"/>
      <c r="JE135" s="421"/>
      <c r="JF135" s="421"/>
      <c r="JG135" s="421"/>
      <c r="JH135" s="421"/>
      <c r="JI135" s="421"/>
      <c r="JJ135" s="421"/>
      <c r="JK135" s="421"/>
      <c r="JL135" s="421"/>
      <c r="JM135" s="421"/>
      <c r="JN135" s="421"/>
      <c r="JO135" s="421"/>
      <c r="JP135" s="421"/>
      <c r="JQ135" s="421"/>
      <c r="JR135" s="421"/>
      <c r="JS135" s="421"/>
      <c r="JT135" s="421"/>
      <c r="JU135" s="421"/>
      <c r="JV135" s="421"/>
      <c r="JW135" s="421"/>
      <c r="JX135" s="421"/>
      <c r="JY135" s="421"/>
      <c r="JZ135" s="421"/>
      <c r="KA135" s="421"/>
      <c r="KB135" s="421"/>
      <c r="KC135" s="421"/>
      <c r="KD135" s="421"/>
      <c r="KE135" s="421"/>
      <c r="KF135" s="421"/>
      <c r="KG135" s="421"/>
      <c r="KH135" s="421"/>
      <c r="KI135" s="421"/>
      <c r="KJ135" s="421"/>
      <c r="KK135" s="421"/>
      <c r="KL135" s="421"/>
      <c r="KM135" s="421"/>
      <c r="KN135" s="421"/>
      <c r="KO135" s="421"/>
      <c r="KP135" s="421"/>
      <c r="KQ135" s="421"/>
      <c r="KR135" s="421"/>
      <c r="KS135" s="421"/>
      <c r="KT135" s="421"/>
      <c r="KU135" s="421"/>
      <c r="KV135" s="421"/>
      <c r="KW135" s="421"/>
      <c r="KX135" s="421"/>
      <c r="KY135" s="421"/>
      <c r="KZ135" s="421"/>
      <c r="LA135" s="421"/>
      <c r="LB135" s="421"/>
      <c r="LC135" s="421"/>
      <c r="LD135" s="421"/>
      <c r="LE135" s="421"/>
      <c r="LF135" s="421"/>
      <c r="LG135" s="421"/>
      <c r="LH135" s="421"/>
      <c r="LI135" s="421"/>
      <c r="LJ135" s="421"/>
      <c r="LK135" s="421"/>
      <c r="LL135" s="421"/>
      <c r="LM135" s="421"/>
      <c r="LN135" s="421"/>
      <c r="LO135" s="421"/>
      <c r="LP135" s="421"/>
      <c r="LQ135" s="421"/>
      <c r="LR135" s="421"/>
      <c r="LS135" s="421"/>
      <c r="LT135" s="421"/>
      <c r="LU135" s="421"/>
      <c r="LV135" s="421"/>
      <c r="LW135" s="421"/>
      <c r="LX135" s="421"/>
      <c r="LY135" s="421"/>
      <c r="LZ135" s="421"/>
      <c r="MA135" s="421"/>
      <c r="MB135" s="421"/>
      <c r="MC135" s="421"/>
      <c r="MD135" s="421"/>
      <c r="ME135" s="421"/>
      <c r="MF135" s="421"/>
      <c r="MG135" s="421"/>
      <c r="MH135" s="421"/>
      <c r="MI135" s="421"/>
      <c r="MJ135" s="421"/>
      <c r="MK135" s="421"/>
      <c r="ML135" s="421"/>
      <c r="MM135" s="421"/>
      <c r="MN135" s="421"/>
      <c r="MO135" s="421"/>
      <c r="MP135" s="421"/>
      <c r="MQ135" s="421"/>
      <c r="MR135" s="421"/>
      <c r="MS135" s="421"/>
      <c r="MT135" s="421"/>
      <c r="MU135" s="421"/>
      <c r="MV135" s="421"/>
      <c r="MW135" s="421"/>
      <c r="MX135" s="421"/>
      <c r="MY135" s="421"/>
      <c r="MZ135" s="421"/>
      <c r="NA135" s="421"/>
      <c r="NB135" s="421"/>
      <c r="NC135" s="421"/>
      <c r="ND135" s="421"/>
      <c r="NE135" s="421"/>
      <c r="NF135" s="421"/>
      <c r="NG135" s="421"/>
      <c r="NH135" s="421"/>
      <c r="NI135" s="421"/>
      <c r="NJ135" s="421"/>
      <c r="NK135" s="421"/>
      <c r="NL135" s="421"/>
      <c r="NM135" s="421"/>
      <c r="NN135" s="421"/>
      <c r="NO135" s="421"/>
      <c r="NP135" s="421"/>
      <c r="NQ135" s="421"/>
      <c r="NR135" s="421"/>
      <c r="NS135" s="421"/>
      <c r="NT135" s="421"/>
      <c r="NU135" s="421"/>
      <c r="NV135" s="421"/>
      <c r="NW135" s="421"/>
      <c r="NX135" s="421"/>
      <c r="NY135" s="421"/>
      <c r="NZ135" s="421"/>
      <c r="OA135" s="421"/>
      <c r="OB135" s="421"/>
      <c r="OC135" s="421"/>
      <c r="OD135" s="421"/>
      <c r="OE135" s="421"/>
      <c r="OF135" s="421"/>
      <c r="OG135" s="421"/>
      <c r="OH135" s="421"/>
      <c r="OI135" s="421"/>
      <c r="OJ135" s="421"/>
      <c r="OK135" s="421"/>
      <c r="OL135" s="421"/>
      <c r="OM135" s="421"/>
      <c r="ON135" s="421"/>
      <c r="OO135" s="421"/>
      <c r="OP135" s="421"/>
      <c r="OQ135" s="421"/>
      <c r="OR135" s="421"/>
      <c r="OS135" s="421"/>
      <c r="OT135" s="421"/>
      <c r="OU135" s="421"/>
      <c r="OV135" s="421"/>
      <c r="OW135" s="421"/>
      <c r="OX135" s="421"/>
      <c r="OY135" s="421"/>
      <c r="OZ135" s="421"/>
      <c r="PA135" s="421"/>
      <c r="PB135" s="421"/>
      <c r="PC135" s="421"/>
      <c r="PD135" s="421"/>
      <c r="PE135" s="421"/>
      <c r="PF135" s="421"/>
      <c r="PG135" s="421"/>
      <c r="PH135" s="421"/>
      <c r="PI135" s="421"/>
      <c r="PJ135" s="421"/>
      <c r="PK135" s="421"/>
      <c r="PL135" s="421"/>
      <c r="PM135" s="421"/>
      <c r="PN135" s="421"/>
      <c r="PO135" s="421"/>
      <c r="PP135" s="421"/>
      <c r="PQ135" s="421"/>
      <c r="PR135" s="421"/>
      <c r="PS135" s="421"/>
      <c r="PT135" s="421"/>
      <c r="PU135" s="421"/>
      <c r="PV135" s="421"/>
      <c r="PW135" s="421"/>
      <c r="PX135" s="421"/>
      <c r="PY135" s="421"/>
      <c r="PZ135" s="421"/>
      <c r="QA135" s="421"/>
      <c r="QB135" s="421"/>
      <c r="QC135" s="421"/>
      <c r="QD135" s="421"/>
      <c r="QE135" s="421"/>
      <c r="QF135" s="421"/>
      <c r="QG135" s="421"/>
      <c r="QH135" s="421"/>
      <c r="QI135" s="421"/>
      <c r="QJ135" s="421"/>
      <c r="QK135" s="421"/>
      <c r="QL135" s="421"/>
      <c r="QM135" s="421"/>
      <c r="QN135" s="421"/>
      <c r="QO135" s="421"/>
      <c r="QT135" s="421"/>
      <c r="QU135" s="421"/>
      <c r="QV135" s="421"/>
      <c r="QW135" s="421"/>
      <c r="QX135" s="421"/>
      <c r="QY135" s="421"/>
      <c r="QZ135" s="421"/>
      <c r="RA135" s="421"/>
      <c r="RB135" s="421"/>
      <c r="RC135" s="421"/>
      <c r="RD135" s="421"/>
      <c r="SV135" s="421"/>
      <c r="SW135" s="421"/>
      <c r="SX135" s="421"/>
      <c r="SY135" s="421"/>
      <c r="SZ135" s="421"/>
      <c r="TA135" s="421"/>
      <c r="TB135" s="421"/>
      <c r="TC135" s="421"/>
      <c r="TD135" s="421"/>
      <c r="TE135" s="421"/>
      <c r="TF135" s="421"/>
      <c r="TG135" s="421"/>
      <c r="TH135" s="421"/>
      <c r="TI135" s="421"/>
      <c r="TJ135" s="421"/>
      <c r="TK135" s="421"/>
      <c r="TL135" s="421"/>
      <c r="TM135" s="421"/>
      <c r="TN135" s="421"/>
      <c r="TO135" s="421"/>
      <c r="TP135" s="421"/>
      <c r="TQ135" s="421"/>
      <c r="TR135" s="421"/>
      <c r="TS135" s="421"/>
      <c r="TT135" s="421"/>
      <c r="TU135" s="421"/>
      <c r="TV135" s="421"/>
      <c r="TW135" s="421"/>
      <c r="TX135" s="421"/>
      <c r="TY135" s="421"/>
      <c r="TZ135" s="421"/>
      <c r="UA135" s="421"/>
      <c r="UB135" s="421"/>
      <c r="UC135" s="421"/>
      <c r="UD135" s="421"/>
      <c r="UE135" s="421"/>
      <c r="UF135" s="421"/>
      <c r="UG135" s="421"/>
      <c r="UH135" s="421"/>
      <c r="UI135" s="421"/>
      <c r="UJ135" s="421"/>
      <c r="UK135" s="421"/>
      <c r="UL135" s="421"/>
      <c r="UM135" s="421"/>
      <c r="UN135" s="421"/>
      <c r="UO135" s="421"/>
      <c r="UP135" s="421"/>
      <c r="UQ135" s="421"/>
      <c r="UR135" s="421"/>
      <c r="US135" s="421"/>
      <c r="UT135" s="421"/>
      <c r="UU135" s="421"/>
      <c r="UV135" s="421"/>
      <c r="UW135" s="421"/>
      <c r="UX135" s="421"/>
      <c r="UY135" s="421"/>
      <c r="UZ135" s="421"/>
      <c r="VA135" s="421"/>
      <c r="VB135" s="421"/>
      <c r="VC135" s="421"/>
      <c r="VD135" s="421"/>
      <c r="VE135" s="421"/>
      <c r="VF135" s="421"/>
      <c r="VG135" s="421"/>
      <c r="VH135" s="421"/>
      <c r="VI135" s="421"/>
      <c r="VJ135" s="421"/>
      <c r="VK135" s="421"/>
      <c r="VL135" s="421"/>
      <c r="VM135" s="421"/>
      <c r="VN135" s="421"/>
      <c r="VO135" s="421"/>
      <c r="VP135" s="421"/>
      <c r="VQ135" s="421"/>
      <c r="VR135" s="421"/>
      <c r="VS135" s="421"/>
      <c r="VT135" s="421"/>
      <c r="VU135" s="421"/>
      <c r="VV135" s="421"/>
      <c r="VW135" s="421"/>
      <c r="VX135" s="421"/>
      <c r="VY135" s="421"/>
      <c r="VZ135" s="421"/>
      <c r="WA135" s="421"/>
      <c r="WB135" s="421"/>
      <c r="WC135" s="421"/>
      <c r="WD135" s="421"/>
      <c r="WE135" s="421"/>
      <c r="WF135" s="421"/>
      <c r="WG135" s="421"/>
      <c r="WH135" s="421"/>
      <c r="WI135" s="421"/>
      <c r="WJ135" s="421"/>
      <c r="WK135" s="421"/>
      <c r="WL135" s="421"/>
      <c r="WM135" s="421"/>
      <c r="WN135" s="421"/>
      <c r="WO135" s="421"/>
      <c r="WP135" s="421"/>
      <c r="WQ135" s="421"/>
      <c r="WR135" s="421"/>
      <c r="WS135" s="421"/>
      <c r="WT135" s="421"/>
      <c r="WU135" s="421"/>
      <c r="WV135" s="421"/>
      <c r="WW135" s="421"/>
      <c r="WX135" s="421"/>
      <c r="WY135" s="421"/>
      <c r="WZ135" s="421"/>
      <c r="XA135" s="421"/>
      <c r="XB135" s="421"/>
      <c r="XC135" s="421"/>
      <c r="XD135" s="421"/>
      <c r="XE135" s="421"/>
      <c r="XF135" s="421"/>
      <c r="XG135" s="421"/>
      <c r="XH135" s="421"/>
      <c r="XI135" s="421"/>
      <c r="XJ135" s="421"/>
      <c r="XK135" s="421"/>
      <c r="XL135" s="421"/>
      <c r="XM135" s="421"/>
      <c r="XN135" s="421"/>
      <c r="XO135" s="421"/>
      <c r="XP135" s="421"/>
      <c r="XQ135" s="421"/>
      <c r="XR135" s="421"/>
      <c r="XS135" s="421"/>
      <c r="XT135" s="421"/>
      <c r="XU135" s="421"/>
      <c r="XV135" s="421"/>
      <c r="XW135" s="421"/>
      <c r="XX135" s="421"/>
      <c r="XY135" s="421"/>
      <c r="XZ135" s="421"/>
      <c r="YA135" s="421"/>
      <c r="YB135" s="421"/>
      <c r="YC135" s="421"/>
      <c r="YD135" s="421"/>
      <c r="YE135" s="421"/>
      <c r="YF135" s="421"/>
      <c r="YG135" s="421"/>
      <c r="YH135" s="421"/>
      <c r="YI135" s="421"/>
      <c r="YJ135" s="421"/>
      <c r="YK135" s="421"/>
      <c r="YL135" s="421"/>
      <c r="YM135" s="421"/>
      <c r="YN135" s="421"/>
      <c r="YO135" s="421"/>
      <c r="YP135" s="421"/>
      <c r="YQ135" s="421"/>
      <c r="YR135" s="421"/>
      <c r="YS135" s="421"/>
      <c r="YT135" s="421"/>
      <c r="YU135" s="421"/>
      <c r="YV135" s="421"/>
      <c r="YW135" s="421"/>
      <c r="YX135" s="421"/>
      <c r="YY135" s="421"/>
      <c r="YZ135" s="421"/>
      <c r="ZA135" s="421"/>
      <c r="ZB135" s="421"/>
      <c r="ZC135" s="421"/>
      <c r="ZD135" s="421"/>
      <c r="ZE135" s="421"/>
      <c r="ZF135" s="421"/>
      <c r="ZG135" s="421"/>
      <c r="ZH135" s="421"/>
      <c r="ZI135" s="421"/>
      <c r="ZJ135" s="421"/>
      <c r="ZK135" s="421"/>
      <c r="ZL135" s="421"/>
      <c r="ZM135" s="421"/>
      <c r="ZN135" s="421"/>
      <c r="ZO135" s="421"/>
      <c r="ZP135" s="421"/>
      <c r="ZQ135" s="421"/>
      <c r="ZR135" s="421"/>
      <c r="ZS135" s="421"/>
      <c r="ZT135" s="421"/>
      <c r="ZU135" s="421"/>
      <c r="ZV135" s="421"/>
      <c r="ZW135" s="421"/>
      <c r="ZX135" s="421"/>
      <c r="ZY135" s="421"/>
      <c r="ZZ135" s="421"/>
      <c r="AAA135" s="421"/>
      <c r="AAB135" s="421"/>
      <c r="AAC135" s="421"/>
      <c r="AAD135" s="421"/>
      <c r="AAE135" s="421"/>
      <c r="AAF135" s="421"/>
      <c r="AAG135" s="421"/>
      <c r="AAH135" s="421"/>
      <c r="AAI135" s="421"/>
      <c r="AAJ135" s="421"/>
      <c r="AAK135" s="421"/>
      <c r="AAP135" s="421"/>
      <c r="AAQ135" s="421"/>
      <c r="AAR135" s="421"/>
      <c r="AAS135" s="421"/>
      <c r="AAT135" s="421"/>
      <c r="AAU135" s="421"/>
      <c r="AAV135" s="421"/>
      <c r="AAW135" s="421"/>
      <c r="AAX135" s="421"/>
      <c r="AAY135" s="421"/>
      <c r="AAZ135" s="421"/>
      <c r="ACR135" s="421"/>
      <c r="ACS135" s="421"/>
      <c r="ACT135" s="421"/>
      <c r="ACU135" s="421"/>
      <c r="ACV135" s="421"/>
      <c r="ACW135" s="421"/>
      <c r="ACX135" s="421"/>
      <c r="ACY135" s="421"/>
      <c r="ACZ135" s="421"/>
      <c r="ADA135" s="421"/>
      <c r="ADB135" s="421"/>
      <c r="ADC135" s="421"/>
      <c r="ADD135" s="421"/>
      <c r="ADE135" s="421"/>
      <c r="ADF135" s="421"/>
      <c r="ADG135" s="421"/>
      <c r="ADH135" s="421"/>
      <c r="ADI135" s="421"/>
      <c r="ADJ135" s="421"/>
      <c r="ADK135" s="421"/>
      <c r="ADL135" s="421"/>
      <c r="ADM135" s="421"/>
      <c r="ADN135" s="421"/>
      <c r="ADO135" s="421"/>
      <c r="ADP135" s="421"/>
      <c r="ADQ135" s="421"/>
      <c r="ADR135" s="421"/>
      <c r="ADS135" s="421"/>
      <c r="ADT135" s="421"/>
      <c r="ADU135" s="421"/>
      <c r="ADV135" s="421"/>
      <c r="ADW135" s="421"/>
      <c r="ADX135" s="421"/>
      <c r="ADY135" s="421"/>
      <c r="ADZ135" s="421"/>
      <c r="AEA135" s="421"/>
      <c r="AEB135" s="421"/>
      <c r="AEC135" s="421"/>
      <c r="AED135" s="421"/>
      <c r="AEE135" s="421"/>
      <c r="AEF135" s="421"/>
      <c r="AEG135" s="421"/>
      <c r="AEH135" s="421"/>
      <c r="AEI135" s="421"/>
      <c r="AEJ135" s="421"/>
      <c r="AEK135" s="421"/>
      <c r="AEL135" s="421"/>
      <c r="AEM135" s="421"/>
      <c r="AEN135" s="421"/>
      <c r="AEO135" s="421"/>
      <c r="AEP135" s="421"/>
      <c r="AEQ135" s="421"/>
      <c r="AER135" s="421"/>
      <c r="AES135" s="421"/>
      <c r="AET135" s="421"/>
      <c r="AEU135" s="421"/>
      <c r="AEV135" s="421"/>
      <c r="AEW135" s="421"/>
      <c r="AEX135" s="421"/>
      <c r="AEY135" s="421"/>
      <c r="AEZ135" s="421"/>
      <c r="AFA135" s="421"/>
      <c r="AFB135" s="421"/>
      <c r="AFC135" s="421"/>
      <c r="AFD135" s="421"/>
      <c r="AFE135" s="421"/>
      <c r="AFF135" s="421"/>
      <c r="AFG135" s="421"/>
      <c r="AFH135" s="421"/>
      <c r="AFI135" s="421"/>
      <c r="AFJ135" s="421"/>
      <c r="AFK135" s="421"/>
      <c r="AFL135" s="421"/>
      <c r="AFM135" s="421"/>
      <c r="AFN135" s="421"/>
      <c r="AFO135" s="421"/>
      <c r="AFP135" s="421"/>
      <c r="AFQ135" s="421"/>
      <c r="AFR135" s="421"/>
      <c r="AFS135" s="421"/>
      <c r="AFT135" s="421"/>
      <c r="AFU135" s="421"/>
      <c r="AFV135" s="421"/>
      <c r="AFW135" s="421"/>
      <c r="AFX135" s="421"/>
      <c r="AFY135" s="421"/>
      <c r="AFZ135" s="421"/>
      <c r="AGA135" s="421"/>
      <c r="AGB135" s="421"/>
      <c r="AGC135" s="421"/>
      <c r="AGD135" s="421"/>
      <c r="AGE135" s="421"/>
      <c r="AGF135" s="421"/>
      <c r="AGG135" s="421"/>
      <c r="AGH135" s="421"/>
      <c r="AGI135" s="421"/>
      <c r="AGJ135" s="421"/>
      <c r="AGK135" s="421"/>
      <c r="AGL135" s="421"/>
      <c r="AGM135" s="421"/>
      <c r="AGN135" s="421"/>
      <c r="AGO135" s="421"/>
      <c r="AGP135" s="421"/>
      <c r="AGQ135" s="421"/>
      <c r="AGR135" s="421"/>
      <c r="AGS135" s="421"/>
      <c r="AGT135" s="421"/>
      <c r="AGU135" s="421"/>
      <c r="AGV135" s="421"/>
      <c r="AGW135" s="421"/>
      <c r="AGX135" s="421"/>
      <c r="AGY135" s="421"/>
      <c r="AGZ135" s="421"/>
      <c r="AHA135" s="421"/>
      <c r="AHB135" s="421"/>
      <c r="AHC135" s="421"/>
      <c r="AHD135" s="421"/>
      <c r="AHE135" s="421"/>
      <c r="AHF135" s="421"/>
      <c r="AHG135" s="421"/>
      <c r="AHH135" s="421"/>
      <c r="AHI135" s="421"/>
      <c r="AHJ135" s="421"/>
      <c r="AHK135" s="421"/>
      <c r="AHL135" s="421"/>
      <c r="AHM135" s="421"/>
      <c r="AHN135" s="421"/>
      <c r="AHO135" s="421"/>
      <c r="AHP135" s="421"/>
      <c r="AHQ135" s="421"/>
      <c r="AHR135" s="421"/>
      <c r="AHS135" s="421"/>
      <c r="AHT135" s="421"/>
      <c r="AHU135" s="421"/>
      <c r="AHV135" s="421"/>
      <c r="AHW135" s="421"/>
      <c r="AHX135" s="421"/>
      <c r="AHY135" s="421"/>
      <c r="AHZ135" s="421"/>
      <c r="AIA135" s="421"/>
      <c r="AIB135" s="421"/>
      <c r="AIC135" s="421"/>
      <c r="AID135" s="421"/>
      <c r="AIE135" s="421"/>
      <c r="AIF135" s="421"/>
      <c r="AIG135" s="421"/>
      <c r="AIH135" s="421"/>
      <c r="AII135" s="421"/>
      <c r="AIJ135" s="421"/>
      <c r="AIK135" s="421"/>
      <c r="AIL135" s="421"/>
      <c r="AIM135" s="421"/>
      <c r="AIN135" s="421"/>
      <c r="AIO135" s="421"/>
      <c r="AIP135" s="421"/>
      <c r="AIQ135" s="421"/>
      <c r="AIR135" s="421"/>
      <c r="AIS135" s="421"/>
      <c r="AIT135" s="421"/>
      <c r="AIU135" s="421"/>
      <c r="AIV135" s="421"/>
      <c r="AIW135" s="421"/>
      <c r="AIX135" s="421"/>
      <c r="AIY135" s="421"/>
      <c r="AIZ135" s="421"/>
      <c r="AJA135" s="421"/>
      <c r="AJB135" s="421"/>
      <c r="AJC135" s="421"/>
      <c r="AJD135" s="421"/>
      <c r="AJE135" s="421"/>
      <c r="AJF135" s="421"/>
      <c r="AJG135" s="421"/>
      <c r="AJH135" s="421"/>
      <c r="AJI135" s="421"/>
      <c r="AJJ135" s="421"/>
      <c r="AJK135" s="421"/>
      <c r="AJL135" s="421"/>
      <c r="AJM135" s="421"/>
      <c r="AJN135" s="421"/>
      <c r="AJO135" s="421"/>
      <c r="AJP135" s="421"/>
      <c r="AJQ135" s="421"/>
      <c r="AJR135" s="421"/>
      <c r="AJS135" s="421"/>
      <c r="AJT135" s="421"/>
      <c r="AJU135" s="421"/>
      <c r="AJV135" s="421"/>
      <c r="AJW135" s="421"/>
      <c r="AJX135" s="421"/>
      <c r="AJY135" s="421"/>
      <c r="AJZ135" s="421"/>
      <c r="AKA135" s="421"/>
      <c r="AKB135" s="421"/>
      <c r="AKC135" s="421"/>
      <c r="AKD135" s="421"/>
      <c r="AKE135" s="421"/>
      <c r="AKF135" s="421"/>
      <c r="AKG135" s="421"/>
      <c r="AKL135" s="421"/>
      <c r="AKM135" s="421"/>
      <c r="AKN135" s="421"/>
      <c r="AKO135" s="421"/>
      <c r="AKP135" s="421"/>
      <c r="AKQ135" s="421"/>
      <c r="AKR135" s="421"/>
      <c r="AKS135" s="421"/>
      <c r="AKT135" s="421"/>
      <c r="AKU135" s="421"/>
      <c r="AKV135" s="421"/>
      <c r="AMN135" s="421"/>
      <c r="AMO135" s="421"/>
      <c r="AMP135" s="421"/>
      <c r="AMQ135" s="421"/>
      <c r="AMR135" s="421"/>
      <c r="AMS135" s="421"/>
      <c r="AMT135" s="421"/>
      <c r="AMU135" s="421"/>
      <c r="AMV135" s="421"/>
      <c r="AMW135" s="421"/>
      <c r="AMX135" s="421"/>
      <c r="AMY135" s="421"/>
      <c r="AMZ135" s="421"/>
      <c r="ANA135" s="421"/>
      <c r="ANB135" s="421"/>
      <c r="ANC135" s="421"/>
      <c r="AND135" s="421"/>
      <c r="ANE135" s="421"/>
      <c r="ANF135" s="421"/>
      <c r="ANG135" s="421"/>
      <c r="ANH135" s="421"/>
      <c r="ANI135" s="421"/>
      <c r="ANJ135" s="421"/>
      <c r="ANK135" s="421"/>
      <c r="ANL135" s="421"/>
      <c r="ANM135" s="421"/>
      <c r="ANN135" s="421"/>
      <c r="ANO135" s="421"/>
      <c r="ANP135" s="421"/>
      <c r="ANQ135" s="421"/>
      <c r="ANR135" s="421"/>
      <c r="ANS135" s="421"/>
      <c r="ANT135" s="421"/>
      <c r="ANU135" s="421"/>
      <c r="ANV135" s="421"/>
      <c r="ANW135" s="421"/>
      <c r="ANX135" s="421"/>
      <c r="ANY135" s="421"/>
      <c r="ANZ135" s="421"/>
      <c r="AOA135" s="421"/>
      <c r="AOB135" s="421"/>
      <c r="AOC135" s="421"/>
      <c r="AOD135" s="421"/>
      <c r="AOE135" s="421"/>
      <c r="AOF135" s="421"/>
      <c r="AOG135" s="421"/>
      <c r="AOH135" s="421"/>
      <c r="AOI135" s="421"/>
      <c r="AOJ135" s="421"/>
      <c r="AOK135" s="421"/>
      <c r="AOL135" s="421"/>
      <c r="AOM135" s="421"/>
      <c r="AON135" s="421"/>
      <c r="AOO135" s="421"/>
      <c r="AOP135" s="421"/>
      <c r="AOQ135" s="421"/>
      <c r="AOR135" s="421"/>
      <c r="AOS135" s="421"/>
      <c r="AOT135" s="421"/>
      <c r="AOU135" s="421"/>
      <c r="AOV135" s="421"/>
      <c r="AOW135" s="421"/>
      <c r="AOX135" s="421"/>
      <c r="AOY135" s="421"/>
      <c r="AOZ135" s="421"/>
      <c r="APA135" s="421"/>
      <c r="APB135" s="421"/>
      <c r="APC135" s="421"/>
      <c r="APD135" s="421"/>
      <c r="APE135" s="421"/>
      <c r="APF135" s="421"/>
      <c r="APG135" s="421"/>
      <c r="APH135" s="421"/>
      <c r="API135" s="421"/>
      <c r="APJ135" s="421"/>
      <c r="APK135" s="421"/>
      <c r="APL135" s="421"/>
      <c r="APM135" s="421"/>
      <c r="APN135" s="421"/>
      <c r="APO135" s="421"/>
      <c r="APP135" s="421"/>
      <c r="APQ135" s="421"/>
      <c r="APR135" s="421"/>
      <c r="APS135" s="421"/>
      <c r="APT135" s="421"/>
      <c r="APU135" s="421"/>
      <c r="APV135" s="421"/>
      <c r="APW135" s="421"/>
      <c r="APX135" s="421"/>
      <c r="APY135" s="421"/>
      <c r="APZ135" s="421"/>
      <c r="AQA135" s="421"/>
      <c r="AQB135" s="421"/>
      <c r="AQC135" s="421"/>
      <c r="AQD135" s="421"/>
      <c r="AQE135" s="421"/>
      <c r="AQF135" s="421"/>
      <c r="AQG135" s="421"/>
      <c r="AQH135" s="421"/>
      <c r="AQI135" s="421"/>
      <c r="AQJ135" s="421"/>
      <c r="AQK135" s="421"/>
      <c r="AQL135" s="421"/>
      <c r="AQM135" s="421"/>
      <c r="AQN135" s="421"/>
      <c r="AQO135" s="421"/>
      <c r="AQP135" s="421"/>
      <c r="AQQ135" s="421"/>
      <c r="AQR135" s="421"/>
      <c r="AQS135" s="421"/>
      <c r="AQT135" s="421"/>
      <c r="AQU135" s="421"/>
      <c r="AQV135" s="421"/>
      <c r="AQW135" s="421"/>
      <c r="AQX135" s="421"/>
      <c r="AQY135" s="421"/>
      <c r="AQZ135" s="421"/>
      <c r="ARA135" s="421"/>
      <c r="ARB135" s="421"/>
      <c r="ARC135" s="421"/>
      <c r="ARD135" s="421"/>
      <c r="ARE135" s="421"/>
      <c r="ARF135" s="421"/>
      <c r="ARG135" s="421"/>
      <c r="ARH135" s="421"/>
      <c r="ARI135" s="421"/>
      <c r="ARJ135" s="421"/>
      <c r="ARK135" s="421"/>
      <c r="ARL135" s="421"/>
      <c r="ARM135" s="421"/>
      <c r="ARN135" s="421"/>
      <c r="ARO135" s="421"/>
      <c r="ARP135" s="421"/>
      <c r="ARQ135" s="421"/>
      <c r="ARR135" s="421"/>
      <c r="ARS135" s="421"/>
      <c r="ART135" s="421"/>
      <c r="ARU135" s="421"/>
      <c r="ARV135" s="421"/>
      <c r="ARW135" s="421"/>
      <c r="ARX135" s="421"/>
      <c r="ARY135" s="421"/>
      <c r="ARZ135" s="421"/>
      <c r="ASA135" s="421"/>
      <c r="ASB135" s="421"/>
      <c r="ASC135" s="421"/>
      <c r="ASD135" s="421"/>
      <c r="ASE135" s="421"/>
      <c r="ASF135" s="421"/>
      <c r="ASG135" s="421"/>
      <c r="ASH135" s="421"/>
      <c r="ASI135" s="421"/>
      <c r="ASJ135" s="421"/>
      <c r="ASK135" s="421"/>
      <c r="ASL135" s="421"/>
      <c r="ASM135" s="421"/>
      <c r="ASN135" s="421"/>
      <c r="ASO135" s="421"/>
      <c r="ASP135" s="421"/>
      <c r="ASQ135" s="421"/>
      <c r="ASR135" s="421"/>
      <c r="ASS135" s="421"/>
      <c r="AST135" s="421"/>
      <c r="ASU135" s="421"/>
      <c r="ASV135" s="421"/>
      <c r="ASW135" s="421"/>
      <c r="ASX135" s="421"/>
      <c r="ASY135" s="421"/>
      <c r="ASZ135" s="421"/>
      <c r="ATA135" s="421"/>
      <c r="ATB135" s="421"/>
      <c r="ATC135" s="421"/>
      <c r="ATD135" s="421"/>
      <c r="ATE135" s="421"/>
      <c r="ATF135" s="421"/>
      <c r="ATG135" s="421"/>
      <c r="ATH135" s="421"/>
      <c r="ATI135" s="421"/>
      <c r="ATJ135" s="421"/>
      <c r="ATK135" s="421"/>
      <c r="ATL135" s="421"/>
      <c r="ATM135" s="421"/>
      <c r="ATN135" s="421"/>
      <c r="ATO135" s="421"/>
      <c r="ATP135" s="421"/>
      <c r="ATQ135" s="421"/>
      <c r="ATR135" s="421"/>
      <c r="ATS135" s="421"/>
      <c r="ATT135" s="421"/>
      <c r="ATU135" s="421"/>
      <c r="ATV135" s="421"/>
      <c r="ATW135" s="421"/>
      <c r="ATX135" s="421"/>
      <c r="ATY135" s="421"/>
      <c r="ATZ135" s="421"/>
      <c r="AUA135" s="421"/>
      <c r="AUB135" s="421"/>
      <c r="AUC135" s="421"/>
      <c r="AUH135" s="421"/>
      <c r="AUI135" s="421"/>
      <c r="AUJ135" s="421"/>
      <c r="AUK135" s="421"/>
      <c r="AUL135" s="421"/>
      <c r="AUM135" s="421"/>
      <c r="AUN135" s="421"/>
      <c r="AUO135" s="421"/>
      <c r="AUP135" s="421"/>
      <c r="AUQ135" s="421"/>
      <c r="AUR135" s="421"/>
      <c r="AWJ135" s="421"/>
      <c r="AWK135" s="421"/>
      <c r="AWL135" s="421"/>
      <c r="AWM135" s="421"/>
      <c r="AWN135" s="421"/>
      <c r="AWO135" s="421"/>
      <c r="AWP135" s="421"/>
      <c r="AWQ135" s="421"/>
      <c r="AWR135" s="421"/>
      <c r="AWS135" s="421"/>
      <c r="AWT135" s="421"/>
      <c r="AWU135" s="421"/>
      <c r="AWV135" s="421"/>
      <c r="AWW135" s="421"/>
      <c r="AWX135" s="421"/>
      <c r="AWY135" s="421"/>
      <c r="AWZ135" s="421"/>
      <c r="AXA135" s="421"/>
      <c r="AXB135" s="421"/>
      <c r="AXC135" s="421"/>
      <c r="AXD135" s="421"/>
      <c r="AXE135" s="421"/>
      <c r="AXF135" s="421"/>
      <c r="AXG135" s="421"/>
      <c r="AXH135" s="421"/>
      <c r="AXI135" s="421"/>
      <c r="AXJ135" s="421"/>
      <c r="AXK135" s="421"/>
      <c r="AXL135" s="421"/>
      <c r="AXM135" s="421"/>
      <c r="AXN135" s="421"/>
      <c r="AXO135" s="421"/>
      <c r="AXP135" s="421"/>
      <c r="AXQ135" s="421"/>
      <c r="AXR135" s="421"/>
      <c r="AXS135" s="421"/>
      <c r="AXT135" s="421"/>
      <c r="AXU135" s="421"/>
      <c r="AXV135" s="421"/>
      <c r="AXW135" s="421"/>
      <c r="AXX135" s="421"/>
      <c r="AXY135" s="421"/>
      <c r="AXZ135" s="421"/>
      <c r="AYA135" s="421"/>
      <c r="AYB135" s="421"/>
      <c r="AYC135" s="421"/>
      <c r="AYD135" s="421"/>
      <c r="AYE135" s="421"/>
      <c r="AYF135" s="421"/>
      <c r="AYG135" s="421"/>
      <c r="AYH135" s="421"/>
      <c r="AYI135" s="421"/>
      <c r="AYJ135" s="421"/>
      <c r="AYK135" s="421"/>
      <c r="AYL135" s="421"/>
      <c r="AYM135" s="421"/>
      <c r="AYN135" s="421"/>
      <c r="AYO135" s="421"/>
      <c r="AYP135" s="421"/>
      <c r="AYQ135" s="421"/>
      <c r="AYR135" s="421"/>
      <c r="AYS135" s="421"/>
      <c r="AYT135" s="421"/>
      <c r="AYU135" s="421"/>
      <c r="AYV135" s="421"/>
      <c r="AYW135" s="421"/>
      <c r="AYX135" s="421"/>
      <c r="AYY135" s="421"/>
      <c r="AYZ135" s="421"/>
      <c r="AZA135" s="421"/>
      <c r="AZB135" s="421"/>
      <c r="AZC135" s="421"/>
      <c r="AZD135" s="421"/>
      <c r="AZE135" s="421"/>
      <c r="AZF135" s="421"/>
      <c r="AZG135" s="421"/>
      <c r="AZH135" s="421"/>
      <c r="AZI135" s="421"/>
      <c r="AZJ135" s="421"/>
      <c r="AZK135" s="421"/>
      <c r="AZL135" s="421"/>
      <c r="AZM135" s="421"/>
      <c r="AZN135" s="421"/>
      <c r="AZO135" s="421"/>
      <c r="AZP135" s="421"/>
      <c r="AZQ135" s="421"/>
      <c r="AZR135" s="421"/>
      <c r="AZS135" s="421"/>
      <c r="AZT135" s="421"/>
      <c r="AZU135" s="421"/>
      <c r="AZV135" s="421"/>
      <c r="AZW135" s="421"/>
      <c r="AZX135" s="421"/>
      <c r="AZY135" s="421"/>
      <c r="AZZ135" s="421"/>
      <c r="BAA135" s="421"/>
      <c r="BAB135" s="421"/>
      <c r="BAC135" s="421"/>
      <c r="BAD135" s="421"/>
      <c r="BAE135" s="421"/>
      <c r="BAF135" s="421"/>
      <c r="BAG135" s="421"/>
      <c r="BAH135" s="421"/>
      <c r="BAI135" s="421"/>
      <c r="BAJ135" s="421"/>
      <c r="BAK135" s="421"/>
      <c r="BAL135" s="421"/>
      <c r="BAM135" s="421"/>
      <c r="BAN135" s="421"/>
      <c r="BAO135" s="421"/>
      <c r="BAP135" s="421"/>
      <c r="BAQ135" s="421"/>
      <c r="BAR135" s="421"/>
      <c r="BAS135" s="421"/>
      <c r="BAT135" s="421"/>
      <c r="BAU135" s="421"/>
      <c r="BAV135" s="421"/>
      <c r="BAW135" s="421"/>
      <c r="BAX135" s="421"/>
      <c r="BAY135" s="421"/>
      <c r="BAZ135" s="421"/>
      <c r="BBA135" s="421"/>
      <c r="BBB135" s="421"/>
      <c r="BBC135" s="421"/>
      <c r="BBD135" s="421"/>
      <c r="BBE135" s="421"/>
      <c r="BBF135" s="421"/>
      <c r="BBG135" s="421"/>
      <c r="BBH135" s="421"/>
      <c r="BBI135" s="421"/>
      <c r="BBJ135" s="421"/>
      <c r="BBK135" s="421"/>
      <c r="BBL135" s="421"/>
      <c r="BBM135" s="421"/>
      <c r="BBN135" s="421"/>
      <c r="BBO135" s="421"/>
      <c r="BBP135" s="421"/>
      <c r="BBQ135" s="421"/>
      <c r="BBR135" s="421"/>
      <c r="BBS135" s="421"/>
      <c r="BBT135" s="421"/>
      <c r="BBU135" s="421"/>
      <c r="BBV135" s="421"/>
      <c r="BBW135" s="421"/>
      <c r="BBX135" s="421"/>
      <c r="BBY135" s="421"/>
      <c r="BBZ135" s="421"/>
      <c r="BCA135" s="421"/>
      <c r="BCB135" s="421"/>
      <c r="BCC135" s="421"/>
      <c r="BCD135" s="421"/>
      <c r="BCE135" s="421"/>
      <c r="BCF135" s="421"/>
      <c r="BCG135" s="421"/>
      <c r="BCH135" s="421"/>
      <c r="BCI135" s="421"/>
      <c r="BCJ135" s="421"/>
      <c r="BCK135" s="421"/>
      <c r="BCL135" s="421"/>
      <c r="BCM135" s="421"/>
      <c r="BCN135" s="421"/>
      <c r="BCO135" s="421"/>
      <c r="BCP135" s="421"/>
      <c r="BCQ135" s="421"/>
      <c r="BCR135" s="421"/>
      <c r="BCS135" s="421"/>
      <c r="BCT135" s="421"/>
      <c r="BCU135" s="421"/>
      <c r="BCV135" s="421"/>
      <c r="BCW135" s="421"/>
      <c r="BCX135" s="421"/>
      <c r="BCY135" s="421"/>
      <c r="BCZ135" s="421"/>
      <c r="BDA135" s="421"/>
      <c r="BDB135" s="421"/>
      <c r="BDC135" s="421"/>
      <c r="BDD135" s="421"/>
      <c r="BDE135" s="421"/>
      <c r="BDF135" s="421"/>
      <c r="BDG135" s="421"/>
      <c r="BDH135" s="421"/>
      <c r="BDI135" s="421"/>
      <c r="BDJ135" s="421"/>
      <c r="BDK135" s="421"/>
      <c r="BDL135" s="421"/>
      <c r="BDM135" s="421"/>
      <c r="BDN135" s="421"/>
      <c r="BDO135" s="421"/>
      <c r="BDP135" s="421"/>
      <c r="BDQ135" s="421"/>
      <c r="BDR135" s="421"/>
      <c r="BDS135" s="421"/>
      <c r="BDT135" s="421"/>
      <c r="BDU135" s="421"/>
      <c r="BDV135" s="421"/>
      <c r="BDW135" s="421"/>
      <c r="BDX135" s="421"/>
      <c r="BDY135" s="421"/>
      <c r="BED135" s="421"/>
      <c r="BEE135" s="421"/>
      <c r="BEF135" s="421"/>
      <c r="BEG135" s="421"/>
      <c r="BEH135" s="421"/>
      <c r="BEI135" s="421"/>
      <c r="BEJ135" s="421"/>
      <c r="BEK135" s="421"/>
      <c r="BEL135" s="421"/>
      <c r="BEM135" s="421"/>
      <c r="BEN135" s="421"/>
      <c r="BGF135" s="421"/>
      <c r="BGG135" s="421"/>
      <c r="BGH135" s="421"/>
      <c r="BGI135" s="421"/>
      <c r="BGJ135" s="421"/>
      <c r="BGK135" s="421"/>
      <c r="BGL135" s="421"/>
      <c r="BGM135" s="421"/>
      <c r="BGN135" s="421"/>
      <c r="BGO135" s="421"/>
      <c r="BGP135" s="421"/>
      <c r="BGQ135" s="421"/>
      <c r="BGR135" s="421"/>
      <c r="BGS135" s="421"/>
      <c r="BGT135" s="421"/>
      <c r="BGU135" s="421"/>
      <c r="BGV135" s="421"/>
      <c r="BGW135" s="421"/>
      <c r="BGX135" s="421"/>
      <c r="BGY135" s="421"/>
      <c r="BGZ135" s="421"/>
      <c r="BHA135" s="421"/>
      <c r="BHB135" s="421"/>
      <c r="BHC135" s="421"/>
      <c r="BHD135" s="421"/>
      <c r="BHE135" s="421"/>
      <c r="BHF135" s="421"/>
      <c r="BHG135" s="421"/>
      <c r="BHH135" s="421"/>
      <c r="BHI135" s="421"/>
      <c r="BHJ135" s="421"/>
      <c r="BHK135" s="421"/>
      <c r="BHL135" s="421"/>
      <c r="BHM135" s="421"/>
      <c r="BHN135" s="421"/>
      <c r="BHO135" s="421"/>
      <c r="BHP135" s="421"/>
      <c r="BHQ135" s="421"/>
      <c r="BHR135" s="421"/>
      <c r="BHS135" s="421"/>
      <c r="BHT135" s="421"/>
      <c r="BHU135" s="421"/>
      <c r="BHV135" s="421"/>
      <c r="BHW135" s="421"/>
      <c r="BHX135" s="421"/>
      <c r="BHY135" s="421"/>
      <c r="BHZ135" s="421"/>
      <c r="BIA135" s="421"/>
      <c r="BIB135" s="421"/>
      <c r="BIC135" s="421"/>
      <c r="BID135" s="421"/>
      <c r="BIE135" s="421"/>
      <c r="BIF135" s="421"/>
      <c r="BIG135" s="421"/>
      <c r="BIH135" s="421"/>
      <c r="BII135" s="421"/>
      <c r="BIJ135" s="421"/>
      <c r="BIK135" s="421"/>
      <c r="BIL135" s="421"/>
      <c r="BIM135" s="421"/>
      <c r="BIN135" s="421"/>
      <c r="BIO135" s="421"/>
      <c r="BIP135" s="421"/>
      <c r="BIQ135" s="421"/>
      <c r="BIR135" s="421"/>
      <c r="BIS135" s="421"/>
      <c r="BIT135" s="421"/>
      <c r="BIU135" s="421"/>
      <c r="BIV135" s="421"/>
      <c r="BIW135" s="421"/>
      <c r="BIX135" s="421"/>
      <c r="BIY135" s="421"/>
      <c r="BIZ135" s="421"/>
      <c r="BJA135" s="421"/>
      <c r="BJB135" s="421"/>
      <c r="BJC135" s="421"/>
      <c r="BJD135" s="421"/>
      <c r="BJE135" s="421"/>
      <c r="BJF135" s="421"/>
      <c r="BJG135" s="421"/>
      <c r="BJH135" s="421"/>
      <c r="BJI135" s="421"/>
      <c r="BJJ135" s="421"/>
      <c r="BJK135" s="421"/>
      <c r="BJL135" s="421"/>
      <c r="BJM135" s="421"/>
      <c r="BJN135" s="421"/>
      <c r="BJO135" s="421"/>
      <c r="BJP135" s="421"/>
      <c r="BJQ135" s="421"/>
      <c r="BJR135" s="421"/>
      <c r="BJS135" s="421"/>
      <c r="BJT135" s="421"/>
      <c r="BJU135" s="421"/>
      <c r="BJV135" s="421"/>
      <c r="BJW135" s="421"/>
      <c r="BJX135" s="421"/>
      <c r="BJY135" s="421"/>
      <c r="BJZ135" s="421"/>
      <c r="BKA135" s="421"/>
      <c r="BKB135" s="421"/>
      <c r="BKC135" s="421"/>
      <c r="BKD135" s="421"/>
      <c r="BKE135" s="421"/>
      <c r="BKF135" s="421"/>
      <c r="BKG135" s="421"/>
      <c r="BKH135" s="421"/>
      <c r="BKI135" s="421"/>
      <c r="BKJ135" s="421"/>
      <c r="BKK135" s="421"/>
      <c r="BKL135" s="421"/>
      <c r="BKM135" s="421"/>
      <c r="BKN135" s="421"/>
      <c r="BKO135" s="421"/>
      <c r="BKP135" s="421"/>
      <c r="BKQ135" s="421"/>
      <c r="BKR135" s="421"/>
      <c r="BKS135" s="421"/>
      <c r="BKT135" s="421"/>
      <c r="BKU135" s="421"/>
      <c r="BKV135" s="421"/>
      <c r="BKW135" s="421"/>
      <c r="BKX135" s="421"/>
      <c r="BKY135" s="421"/>
      <c r="BKZ135" s="421"/>
      <c r="BLA135" s="421"/>
      <c r="BLB135" s="421"/>
      <c r="BLC135" s="421"/>
      <c r="BLD135" s="421"/>
      <c r="BLE135" s="421"/>
      <c r="BLF135" s="421"/>
      <c r="BLG135" s="421"/>
      <c r="BLH135" s="421"/>
      <c r="BLI135" s="421"/>
      <c r="BLJ135" s="421"/>
      <c r="BLK135" s="421"/>
      <c r="BLL135" s="421"/>
      <c r="BLM135" s="421"/>
      <c r="BLN135" s="421"/>
      <c r="BLO135" s="421"/>
      <c r="BLP135" s="421"/>
      <c r="BLQ135" s="421"/>
      <c r="BLR135" s="421"/>
      <c r="BLS135" s="421"/>
      <c r="BLT135" s="421"/>
      <c r="BLU135" s="421"/>
      <c r="BLV135" s="421"/>
      <c r="BLW135" s="421"/>
      <c r="BLX135" s="421"/>
      <c r="BLY135" s="421"/>
      <c r="BLZ135" s="421"/>
      <c r="BMA135" s="421"/>
      <c r="BMB135" s="421"/>
      <c r="BMC135" s="421"/>
      <c r="BMD135" s="421"/>
      <c r="BME135" s="421"/>
      <c r="BMF135" s="421"/>
      <c r="BMG135" s="421"/>
      <c r="BMH135" s="421"/>
      <c r="BMI135" s="421"/>
      <c r="BMJ135" s="421"/>
      <c r="BMK135" s="421"/>
      <c r="BML135" s="421"/>
      <c r="BMM135" s="421"/>
      <c r="BMN135" s="421"/>
      <c r="BMO135" s="421"/>
      <c r="BMP135" s="421"/>
      <c r="BMQ135" s="421"/>
      <c r="BMR135" s="421"/>
      <c r="BMS135" s="421"/>
      <c r="BMT135" s="421"/>
      <c r="BMU135" s="421"/>
      <c r="BMV135" s="421"/>
      <c r="BMW135" s="421"/>
      <c r="BMX135" s="421"/>
      <c r="BMY135" s="421"/>
      <c r="BMZ135" s="421"/>
      <c r="BNA135" s="421"/>
      <c r="BNB135" s="421"/>
      <c r="BNC135" s="421"/>
      <c r="BND135" s="421"/>
      <c r="BNE135" s="421"/>
      <c r="BNF135" s="421"/>
      <c r="BNG135" s="421"/>
      <c r="BNH135" s="421"/>
      <c r="BNI135" s="421"/>
      <c r="BNJ135" s="421"/>
      <c r="BNK135" s="421"/>
      <c r="BNL135" s="421"/>
      <c r="BNM135" s="421"/>
      <c r="BNN135" s="421"/>
      <c r="BNO135" s="421"/>
      <c r="BNP135" s="421"/>
      <c r="BNQ135" s="421"/>
      <c r="BNR135" s="421"/>
      <c r="BNS135" s="421"/>
      <c r="BNT135" s="421"/>
      <c r="BNU135" s="421"/>
      <c r="BNZ135" s="421"/>
      <c r="BOA135" s="421"/>
      <c r="BOB135" s="421"/>
      <c r="BOC135" s="421"/>
      <c r="BOD135" s="421"/>
      <c r="BOE135" s="421"/>
      <c r="BOF135" s="421"/>
      <c r="BOG135" s="421"/>
      <c r="BOH135" s="421"/>
      <c r="BOI135" s="421"/>
      <c r="BOJ135" s="421"/>
      <c r="BQB135" s="421"/>
      <c r="BQC135" s="421"/>
      <c r="BQD135" s="421"/>
      <c r="BQE135" s="421"/>
      <c r="BQF135" s="421"/>
      <c r="BQG135" s="421"/>
      <c r="BQH135" s="421"/>
      <c r="BQI135" s="421"/>
      <c r="BQJ135" s="421"/>
      <c r="BQK135" s="421"/>
      <c r="BQL135" s="421"/>
      <c r="BQM135" s="421"/>
      <c r="BQN135" s="421"/>
      <c r="BQO135" s="421"/>
      <c r="BQP135" s="421"/>
      <c r="BQQ135" s="421"/>
      <c r="BQR135" s="421"/>
      <c r="BQS135" s="421"/>
      <c r="BQT135" s="421"/>
      <c r="BQU135" s="421"/>
      <c r="BQV135" s="421"/>
      <c r="BQW135" s="421"/>
      <c r="BQX135" s="421"/>
      <c r="BQY135" s="421"/>
      <c r="BQZ135" s="421"/>
      <c r="BRA135" s="421"/>
      <c r="BRB135" s="421"/>
      <c r="BRC135" s="421"/>
      <c r="BRD135" s="421"/>
      <c r="BRE135" s="421"/>
      <c r="BRF135" s="421"/>
      <c r="BRG135" s="421"/>
      <c r="BRH135" s="421"/>
      <c r="BRI135" s="421"/>
      <c r="BRJ135" s="421"/>
      <c r="BRK135" s="421"/>
      <c r="BRL135" s="421"/>
      <c r="BRM135" s="421"/>
      <c r="BRN135" s="421"/>
      <c r="BRO135" s="421"/>
      <c r="BRP135" s="421"/>
      <c r="BRQ135" s="421"/>
      <c r="BRR135" s="421"/>
      <c r="BRS135" s="421"/>
      <c r="BRT135" s="421"/>
      <c r="BRU135" s="421"/>
      <c r="BRV135" s="421"/>
      <c r="BRW135" s="421"/>
      <c r="BRX135" s="421"/>
      <c r="BRY135" s="421"/>
      <c r="BRZ135" s="421"/>
      <c r="BSA135" s="421"/>
      <c r="BSB135" s="421"/>
      <c r="BSC135" s="421"/>
      <c r="BSD135" s="421"/>
      <c r="BSE135" s="421"/>
      <c r="BSF135" s="421"/>
      <c r="BSG135" s="421"/>
      <c r="BSH135" s="421"/>
      <c r="BSI135" s="421"/>
      <c r="BSJ135" s="421"/>
      <c r="BSK135" s="421"/>
      <c r="BSL135" s="421"/>
      <c r="BSM135" s="421"/>
      <c r="BSN135" s="421"/>
      <c r="BSO135" s="421"/>
      <c r="BSP135" s="421"/>
      <c r="BSQ135" s="421"/>
      <c r="BSR135" s="421"/>
      <c r="BSS135" s="421"/>
      <c r="BST135" s="421"/>
      <c r="BSU135" s="421"/>
      <c r="BSV135" s="421"/>
      <c r="BSW135" s="421"/>
      <c r="BSX135" s="421"/>
      <c r="BSY135" s="421"/>
      <c r="BSZ135" s="421"/>
      <c r="BTA135" s="421"/>
      <c r="BTB135" s="421"/>
      <c r="BTC135" s="421"/>
      <c r="BTD135" s="421"/>
      <c r="BTE135" s="421"/>
      <c r="BTF135" s="421"/>
      <c r="BTG135" s="421"/>
      <c r="BTH135" s="421"/>
      <c r="BTI135" s="421"/>
      <c r="BTJ135" s="421"/>
      <c r="BTK135" s="421"/>
      <c r="BTL135" s="421"/>
      <c r="BTM135" s="421"/>
      <c r="BTN135" s="421"/>
      <c r="BTO135" s="421"/>
      <c r="BTP135" s="421"/>
      <c r="BTQ135" s="421"/>
      <c r="BTR135" s="421"/>
      <c r="BTS135" s="421"/>
      <c r="BTT135" s="421"/>
      <c r="BTU135" s="421"/>
      <c r="BTV135" s="421"/>
      <c r="BTW135" s="421"/>
      <c r="BTX135" s="421"/>
      <c r="BTY135" s="421"/>
      <c r="BTZ135" s="421"/>
      <c r="BUA135" s="421"/>
      <c r="BUB135" s="421"/>
      <c r="BUC135" s="421"/>
      <c r="BUD135" s="421"/>
      <c r="BUE135" s="421"/>
      <c r="BUF135" s="421"/>
      <c r="BUG135" s="421"/>
      <c r="BUH135" s="421"/>
      <c r="BUI135" s="421"/>
      <c r="BUJ135" s="421"/>
      <c r="BUK135" s="421"/>
      <c r="BUL135" s="421"/>
      <c r="BUM135" s="421"/>
      <c r="BUN135" s="421"/>
      <c r="BUO135" s="421"/>
      <c r="BUP135" s="421"/>
      <c r="BUQ135" s="421"/>
      <c r="BUR135" s="421"/>
      <c r="BUS135" s="421"/>
      <c r="BUT135" s="421"/>
      <c r="BUU135" s="421"/>
      <c r="BUV135" s="421"/>
      <c r="BUW135" s="421"/>
      <c r="BUX135" s="421"/>
      <c r="BUY135" s="421"/>
      <c r="BUZ135" s="421"/>
      <c r="BVA135" s="421"/>
      <c r="BVB135" s="421"/>
      <c r="BVC135" s="421"/>
      <c r="BVD135" s="421"/>
      <c r="BVE135" s="421"/>
      <c r="BVF135" s="421"/>
      <c r="BVG135" s="421"/>
      <c r="BVH135" s="421"/>
      <c r="BVI135" s="421"/>
      <c r="BVJ135" s="421"/>
      <c r="BVK135" s="421"/>
      <c r="BVL135" s="421"/>
      <c r="BVM135" s="421"/>
      <c r="BVN135" s="421"/>
      <c r="BVO135" s="421"/>
      <c r="BVP135" s="421"/>
      <c r="BVQ135" s="421"/>
      <c r="BVR135" s="421"/>
      <c r="BVS135" s="421"/>
      <c r="BVT135" s="421"/>
      <c r="BVU135" s="421"/>
      <c r="BVV135" s="421"/>
      <c r="BVW135" s="421"/>
      <c r="BVX135" s="421"/>
      <c r="BVY135" s="421"/>
      <c r="BVZ135" s="421"/>
      <c r="BWA135" s="421"/>
      <c r="BWB135" s="421"/>
      <c r="BWC135" s="421"/>
      <c r="BWD135" s="421"/>
      <c r="BWE135" s="421"/>
      <c r="BWF135" s="421"/>
      <c r="BWG135" s="421"/>
      <c r="BWH135" s="421"/>
      <c r="BWI135" s="421"/>
      <c r="BWJ135" s="421"/>
      <c r="BWK135" s="421"/>
      <c r="BWL135" s="421"/>
      <c r="BWM135" s="421"/>
      <c r="BWN135" s="421"/>
      <c r="BWO135" s="421"/>
      <c r="BWP135" s="421"/>
      <c r="BWQ135" s="421"/>
      <c r="BWR135" s="421"/>
      <c r="BWS135" s="421"/>
      <c r="BWT135" s="421"/>
      <c r="BWU135" s="421"/>
      <c r="BWV135" s="421"/>
      <c r="BWW135" s="421"/>
      <c r="BWX135" s="421"/>
      <c r="BWY135" s="421"/>
      <c r="BWZ135" s="421"/>
      <c r="BXA135" s="421"/>
      <c r="BXB135" s="421"/>
      <c r="BXC135" s="421"/>
      <c r="BXD135" s="421"/>
      <c r="BXE135" s="421"/>
      <c r="BXF135" s="421"/>
      <c r="BXG135" s="421"/>
      <c r="BXH135" s="421"/>
      <c r="BXI135" s="421"/>
      <c r="BXJ135" s="421"/>
      <c r="BXK135" s="421"/>
      <c r="BXL135" s="421"/>
      <c r="BXM135" s="421"/>
      <c r="BXN135" s="421"/>
      <c r="BXO135" s="421"/>
      <c r="BXP135" s="421"/>
      <c r="BXQ135" s="421"/>
      <c r="BXV135" s="421"/>
      <c r="BXW135" s="421"/>
      <c r="BXX135" s="421"/>
      <c r="BXY135" s="421"/>
      <c r="BXZ135" s="421"/>
      <c r="BYA135" s="421"/>
      <c r="BYB135" s="421"/>
      <c r="BYC135" s="421"/>
      <c r="BYD135" s="421"/>
      <c r="BYE135" s="421"/>
      <c r="BYF135" s="421"/>
      <c r="BZX135" s="421"/>
      <c r="BZY135" s="421"/>
      <c r="BZZ135" s="421"/>
      <c r="CAA135" s="421"/>
      <c r="CAB135" s="421"/>
      <c r="CAC135" s="421"/>
      <c r="CAD135" s="421"/>
      <c r="CAE135" s="421"/>
      <c r="CAF135" s="421"/>
      <c r="CAG135" s="421"/>
      <c r="CAH135" s="421"/>
      <c r="CAI135" s="421"/>
      <c r="CAJ135" s="421"/>
      <c r="CAK135" s="421"/>
      <c r="CAL135" s="421"/>
      <c r="CAM135" s="421"/>
      <c r="CAN135" s="421"/>
      <c r="CAO135" s="421"/>
      <c r="CAP135" s="421"/>
      <c r="CAQ135" s="421"/>
      <c r="CAR135" s="421"/>
      <c r="CAS135" s="421"/>
      <c r="CAT135" s="421"/>
      <c r="CAU135" s="421"/>
      <c r="CAV135" s="421"/>
      <c r="CAW135" s="421"/>
      <c r="CAX135" s="421"/>
      <c r="CAY135" s="421"/>
      <c r="CAZ135" s="421"/>
      <c r="CBA135" s="421"/>
      <c r="CBB135" s="421"/>
      <c r="CBC135" s="421"/>
      <c r="CBD135" s="421"/>
      <c r="CBE135" s="421"/>
      <c r="CBF135" s="421"/>
      <c r="CBG135" s="421"/>
      <c r="CBH135" s="421"/>
      <c r="CBI135" s="421"/>
      <c r="CBJ135" s="421"/>
      <c r="CBK135" s="421"/>
      <c r="CBL135" s="421"/>
      <c r="CBM135" s="421"/>
      <c r="CBN135" s="421"/>
      <c r="CBO135" s="421"/>
      <c r="CBP135" s="421"/>
      <c r="CBQ135" s="421"/>
      <c r="CBR135" s="421"/>
      <c r="CBS135" s="421"/>
      <c r="CBT135" s="421"/>
      <c r="CBU135" s="421"/>
      <c r="CBV135" s="421"/>
      <c r="CBW135" s="421"/>
      <c r="CBX135" s="421"/>
      <c r="CBY135" s="421"/>
      <c r="CBZ135" s="421"/>
      <c r="CCA135" s="421"/>
      <c r="CCB135" s="421"/>
      <c r="CCC135" s="421"/>
      <c r="CCD135" s="421"/>
      <c r="CCE135" s="421"/>
      <c r="CCF135" s="421"/>
      <c r="CCG135" s="421"/>
      <c r="CCH135" s="421"/>
      <c r="CCI135" s="421"/>
      <c r="CCJ135" s="421"/>
      <c r="CCK135" s="421"/>
      <c r="CCL135" s="421"/>
      <c r="CCM135" s="421"/>
      <c r="CCN135" s="421"/>
      <c r="CCO135" s="421"/>
      <c r="CCP135" s="421"/>
      <c r="CCQ135" s="421"/>
      <c r="CCR135" s="421"/>
      <c r="CCS135" s="421"/>
      <c r="CCT135" s="421"/>
      <c r="CCU135" s="421"/>
      <c r="CCV135" s="421"/>
      <c r="CCW135" s="421"/>
      <c r="CCX135" s="421"/>
      <c r="CCY135" s="421"/>
      <c r="CCZ135" s="421"/>
      <c r="CDA135" s="421"/>
      <c r="CDB135" s="421"/>
      <c r="CDC135" s="421"/>
      <c r="CDD135" s="421"/>
      <c r="CDE135" s="421"/>
      <c r="CDF135" s="421"/>
      <c r="CDG135" s="421"/>
      <c r="CDH135" s="421"/>
      <c r="CDI135" s="421"/>
      <c r="CDJ135" s="421"/>
      <c r="CDK135" s="421"/>
      <c r="CDL135" s="421"/>
      <c r="CDM135" s="421"/>
      <c r="CDN135" s="421"/>
      <c r="CDO135" s="421"/>
      <c r="CDP135" s="421"/>
      <c r="CDQ135" s="421"/>
      <c r="CDR135" s="421"/>
      <c r="CDS135" s="421"/>
      <c r="CDT135" s="421"/>
      <c r="CDU135" s="421"/>
      <c r="CDV135" s="421"/>
      <c r="CDW135" s="421"/>
      <c r="CDX135" s="421"/>
      <c r="CDY135" s="421"/>
      <c r="CDZ135" s="421"/>
      <c r="CEA135" s="421"/>
      <c r="CEB135" s="421"/>
      <c r="CEC135" s="421"/>
      <c r="CED135" s="421"/>
      <c r="CEE135" s="421"/>
      <c r="CEF135" s="421"/>
      <c r="CEG135" s="421"/>
      <c r="CEH135" s="421"/>
      <c r="CEI135" s="421"/>
      <c r="CEJ135" s="421"/>
      <c r="CEK135" s="421"/>
      <c r="CEL135" s="421"/>
      <c r="CEM135" s="421"/>
      <c r="CEN135" s="421"/>
      <c r="CEO135" s="421"/>
      <c r="CEP135" s="421"/>
      <c r="CEQ135" s="421"/>
      <c r="CER135" s="421"/>
      <c r="CES135" s="421"/>
      <c r="CET135" s="421"/>
      <c r="CEU135" s="421"/>
      <c r="CEV135" s="421"/>
      <c r="CEW135" s="421"/>
      <c r="CEX135" s="421"/>
      <c r="CEY135" s="421"/>
      <c r="CEZ135" s="421"/>
      <c r="CFA135" s="421"/>
      <c r="CFB135" s="421"/>
      <c r="CFC135" s="421"/>
      <c r="CFD135" s="421"/>
      <c r="CFE135" s="421"/>
      <c r="CFF135" s="421"/>
      <c r="CFG135" s="421"/>
      <c r="CFH135" s="421"/>
      <c r="CFI135" s="421"/>
      <c r="CFJ135" s="421"/>
      <c r="CFK135" s="421"/>
      <c r="CFL135" s="421"/>
      <c r="CFM135" s="421"/>
      <c r="CFN135" s="421"/>
      <c r="CFO135" s="421"/>
      <c r="CFP135" s="421"/>
      <c r="CFQ135" s="421"/>
      <c r="CFR135" s="421"/>
      <c r="CFS135" s="421"/>
      <c r="CFT135" s="421"/>
      <c r="CFU135" s="421"/>
      <c r="CFV135" s="421"/>
      <c r="CFW135" s="421"/>
      <c r="CFX135" s="421"/>
      <c r="CFY135" s="421"/>
      <c r="CFZ135" s="421"/>
      <c r="CGA135" s="421"/>
      <c r="CGB135" s="421"/>
      <c r="CGC135" s="421"/>
      <c r="CGD135" s="421"/>
      <c r="CGE135" s="421"/>
      <c r="CGF135" s="421"/>
      <c r="CGG135" s="421"/>
      <c r="CGH135" s="421"/>
      <c r="CGI135" s="421"/>
      <c r="CGJ135" s="421"/>
      <c r="CGK135" s="421"/>
      <c r="CGL135" s="421"/>
      <c r="CGM135" s="421"/>
      <c r="CGN135" s="421"/>
      <c r="CGO135" s="421"/>
      <c r="CGP135" s="421"/>
      <c r="CGQ135" s="421"/>
      <c r="CGR135" s="421"/>
      <c r="CGS135" s="421"/>
      <c r="CGT135" s="421"/>
      <c r="CGU135" s="421"/>
      <c r="CGV135" s="421"/>
      <c r="CGW135" s="421"/>
      <c r="CGX135" s="421"/>
      <c r="CGY135" s="421"/>
      <c r="CGZ135" s="421"/>
      <c r="CHA135" s="421"/>
      <c r="CHB135" s="421"/>
      <c r="CHC135" s="421"/>
      <c r="CHD135" s="421"/>
      <c r="CHE135" s="421"/>
      <c r="CHF135" s="421"/>
      <c r="CHG135" s="421"/>
      <c r="CHH135" s="421"/>
      <c r="CHI135" s="421"/>
      <c r="CHJ135" s="421"/>
      <c r="CHK135" s="421"/>
      <c r="CHL135" s="421"/>
      <c r="CHM135" s="421"/>
      <c r="CHR135" s="421"/>
      <c r="CHS135" s="421"/>
      <c r="CHT135" s="421"/>
      <c r="CHU135" s="421"/>
      <c r="CHV135" s="421"/>
      <c r="CHW135" s="421"/>
      <c r="CHX135" s="421"/>
      <c r="CHY135" s="421"/>
      <c r="CHZ135" s="421"/>
      <c r="CIA135" s="421"/>
      <c r="CIB135" s="421"/>
      <c r="CJT135" s="421"/>
      <c r="CJU135" s="421"/>
      <c r="CJV135" s="421"/>
      <c r="CJW135" s="421"/>
      <c r="CJX135" s="421"/>
      <c r="CJY135" s="421"/>
      <c r="CJZ135" s="421"/>
      <c r="CKA135" s="421"/>
      <c r="CKB135" s="421"/>
      <c r="CKC135" s="421"/>
      <c r="CKD135" s="421"/>
      <c r="CKE135" s="421"/>
      <c r="CKF135" s="421"/>
      <c r="CKG135" s="421"/>
      <c r="CKH135" s="421"/>
      <c r="CKI135" s="421"/>
      <c r="CKJ135" s="421"/>
      <c r="CKK135" s="421"/>
      <c r="CKL135" s="421"/>
      <c r="CKM135" s="421"/>
      <c r="CKN135" s="421"/>
      <c r="CKO135" s="421"/>
      <c r="CKP135" s="421"/>
      <c r="CKQ135" s="421"/>
      <c r="CKR135" s="421"/>
      <c r="CKS135" s="421"/>
      <c r="CKT135" s="421"/>
      <c r="CKU135" s="421"/>
      <c r="CKV135" s="421"/>
      <c r="CKW135" s="421"/>
      <c r="CKX135" s="421"/>
      <c r="CKY135" s="421"/>
      <c r="CKZ135" s="421"/>
      <c r="CLA135" s="421"/>
      <c r="CLB135" s="421"/>
      <c r="CLC135" s="421"/>
      <c r="CLD135" s="421"/>
      <c r="CLE135" s="421"/>
      <c r="CLF135" s="421"/>
      <c r="CLG135" s="421"/>
      <c r="CLH135" s="421"/>
      <c r="CLI135" s="421"/>
      <c r="CLJ135" s="421"/>
      <c r="CLK135" s="421"/>
      <c r="CLL135" s="421"/>
      <c r="CLM135" s="421"/>
      <c r="CLN135" s="421"/>
      <c r="CLO135" s="421"/>
      <c r="CLP135" s="421"/>
      <c r="CLQ135" s="421"/>
      <c r="CLR135" s="421"/>
      <c r="CLS135" s="421"/>
      <c r="CLT135" s="421"/>
      <c r="CLU135" s="421"/>
      <c r="CLV135" s="421"/>
      <c r="CLW135" s="421"/>
      <c r="CLX135" s="421"/>
      <c r="CLY135" s="421"/>
      <c r="CLZ135" s="421"/>
      <c r="CMA135" s="421"/>
      <c r="CMB135" s="421"/>
      <c r="CMC135" s="421"/>
      <c r="CMD135" s="421"/>
      <c r="CME135" s="421"/>
      <c r="CMF135" s="421"/>
      <c r="CMG135" s="421"/>
      <c r="CMH135" s="421"/>
      <c r="CMI135" s="421"/>
      <c r="CMJ135" s="421"/>
      <c r="CMK135" s="421"/>
      <c r="CML135" s="421"/>
      <c r="CMM135" s="421"/>
      <c r="CMN135" s="421"/>
      <c r="CMO135" s="421"/>
      <c r="CMP135" s="421"/>
      <c r="CMQ135" s="421"/>
      <c r="CMR135" s="421"/>
      <c r="CMS135" s="421"/>
      <c r="CMT135" s="421"/>
      <c r="CMU135" s="421"/>
      <c r="CMV135" s="421"/>
      <c r="CMW135" s="421"/>
      <c r="CMX135" s="421"/>
      <c r="CMY135" s="421"/>
      <c r="CMZ135" s="421"/>
      <c r="CNA135" s="421"/>
      <c r="CNB135" s="421"/>
      <c r="CNC135" s="421"/>
      <c r="CND135" s="421"/>
      <c r="CNE135" s="421"/>
      <c r="CNF135" s="421"/>
      <c r="CNG135" s="421"/>
      <c r="CNH135" s="421"/>
      <c r="CNI135" s="421"/>
      <c r="CNJ135" s="421"/>
      <c r="CNK135" s="421"/>
      <c r="CNL135" s="421"/>
      <c r="CNM135" s="421"/>
      <c r="CNN135" s="421"/>
      <c r="CNO135" s="421"/>
      <c r="CNP135" s="421"/>
      <c r="CNQ135" s="421"/>
      <c r="CNR135" s="421"/>
      <c r="CNS135" s="421"/>
      <c r="CNT135" s="421"/>
      <c r="CNU135" s="421"/>
      <c r="CNV135" s="421"/>
      <c r="CNW135" s="421"/>
      <c r="CNX135" s="421"/>
      <c r="CNY135" s="421"/>
      <c r="CNZ135" s="421"/>
      <c r="COA135" s="421"/>
      <c r="COB135" s="421"/>
      <c r="COC135" s="421"/>
      <c r="COD135" s="421"/>
      <c r="COE135" s="421"/>
      <c r="COF135" s="421"/>
      <c r="COG135" s="421"/>
      <c r="COH135" s="421"/>
      <c r="COI135" s="421"/>
      <c r="COJ135" s="421"/>
      <c r="COK135" s="421"/>
      <c r="COL135" s="421"/>
      <c r="COM135" s="421"/>
      <c r="CON135" s="421"/>
      <c r="COO135" s="421"/>
      <c r="COP135" s="421"/>
      <c r="COQ135" s="421"/>
      <c r="COR135" s="421"/>
      <c r="COS135" s="421"/>
      <c r="COT135" s="421"/>
      <c r="COU135" s="421"/>
      <c r="COV135" s="421"/>
      <c r="COW135" s="421"/>
      <c r="COX135" s="421"/>
      <c r="COY135" s="421"/>
      <c r="COZ135" s="421"/>
      <c r="CPA135" s="421"/>
      <c r="CPB135" s="421"/>
      <c r="CPC135" s="421"/>
      <c r="CPD135" s="421"/>
      <c r="CPE135" s="421"/>
      <c r="CPF135" s="421"/>
      <c r="CPG135" s="421"/>
      <c r="CPH135" s="421"/>
      <c r="CPI135" s="421"/>
      <c r="CPJ135" s="421"/>
      <c r="CPK135" s="421"/>
      <c r="CPL135" s="421"/>
      <c r="CPM135" s="421"/>
      <c r="CPN135" s="421"/>
      <c r="CPO135" s="421"/>
      <c r="CPP135" s="421"/>
      <c r="CPQ135" s="421"/>
      <c r="CPR135" s="421"/>
      <c r="CPS135" s="421"/>
      <c r="CPT135" s="421"/>
      <c r="CPU135" s="421"/>
      <c r="CPV135" s="421"/>
      <c r="CPW135" s="421"/>
      <c r="CPX135" s="421"/>
      <c r="CPY135" s="421"/>
      <c r="CPZ135" s="421"/>
      <c r="CQA135" s="421"/>
      <c r="CQB135" s="421"/>
      <c r="CQC135" s="421"/>
      <c r="CQD135" s="421"/>
      <c r="CQE135" s="421"/>
      <c r="CQF135" s="421"/>
      <c r="CQG135" s="421"/>
      <c r="CQH135" s="421"/>
      <c r="CQI135" s="421"/>
      <c r="CQJ135" s="421"/>
      <c r="CQK135" s="421"/>
      <c r="CQL135" s="421"/>
      <c r="CQM135" s="421"/>
      <c r="CQN135" s="421"/>
      <c r="CQO135" s="421"/>
      <c r="CQP135" s="421"/>
      <c r="CQQ135" s="421"/>
      <c r="CQR135" s="421"/>
      <c r="CQS135" s="421"/>
      <c r="CQT135" s="421"/>
      <c r="CQU135" s="421"/>
      <c r="CQV135" s="421"/>
      <c r="CQW135" s="421"/>
      <c r="CQX135" s="421"/>
      <c r="CQY135" s="421"/>
      <c r="CQZ135" s="421"/>
      <c r="CRA135" s="421"/>
      <c r="CRB135" s="421"/>
      <c r="CRC135" s="421"/>
      <c r="CRD135" s="421"/>
      <c r="CRE135" s="421"/>
      <c r="CRF135" s="421"/>
      <c r="CRG135" s="421"/>
      <c r="CRH135" s="421"/>
      <c r="CRI135" s="421"/>
      <c r="CRN135" s="421"/>
      <c r="CRO135" s="421"/>
      <c r="CRP135" s="421"/>
      <c r="CRQ135" s="421"/>
      <c r="CRR135" s="421"/>
      <c r="CRS135" s="421"/>
      <c r="CRT135" s="421"/>
      <c r="CRU135" s="421"/>
      <c r="CRV135" s="421"/>
      <c r="CRW135" s="421"/>
      <c r="CRX135" s="421"/>
      <c r="CTP135" s="421"/>
      <c r="CTQ135" s="421"/>
      <c r="CTR135" s="421"/>
      <c r="CTS135" s="421"/>
      <c r="CTT135" s="421"/>
      <c r="CTU135" s="421"/>
      <c r="CTV135" s="421"/>
      <c r="CTW135" s="421"/>
      <c r="CTX135" s="421"/>
      <c r="CTY135" s="421"/>
      <c r="CTZ135" s="421"/>
      <c r="CUA135" s="421"/>
      <c r="CUB135" s="421"/>
      <c r="CUC135" s="421"/>
      <c r="CUD135" s="421"/>
      <c r="CUE135" s="421"/>
      <c r="CUF135" s="421"/>
      <c r="CUG135" s="421"/>
      <c r="CUH135" s="421"/>
      <c r="CUI135" s="421"/>
      <c r="CUJ135" s="421"/>
      <c r="CUK135" s="421"/>
      <c r="CUL135" s="421"/>
      <c r="CUM135" s="421"/>
      <c r="CUN135" s="421"/>
      <c r="CUO135" s="421"/>
      <c r="CUP135" s="421"/>
      <c r="CUQ135" s="421"/>
      <c r="CUR135" s="421"/>
      <c r="CUS135" s="421"/>
      <c r="CUT135" s="421"/>
      <c r="CUU135" s="421"/>
      <c r="CUV135" s="421"/>
      <c r="CUW135" s="421"/>
      <c r="CUX135" s="421"/>
      <c r="CUY135" s="421"/>
      <c r="CUZ135" s="421"/>
      <c r="CVA135" s="421"/>
      <c r="CVB135" s="421"/>
      <c r="CVC135" s="421"/>
      <c r="CVD135" s="421"/>
      <c r="CVE135" s="421"/>
      <c r="CVF135" s="421"/>
      <c r="CVG135" s="421"/>
      <c r="CVH135" s="421"/>
      <c r="CVI135" s="421"/>
      <c r="CVJ135" s="421"/>
      <c r="CVK135" s="421"/>
      <c r="CVL135" s="421"/>
      <c r="CVM135" s="421"/>
      <c r="CVN135" s="421"/>
      <c r="CVO135" s="421"/>
      <c r="CVP135" s="421"/>
      <c r="CVQ135" s="421"/>
      <c r="CVR135" s="421"/>
      <c r="CVS135" s="421"/>
      <c r="CVT135" s="421"/>
      <c r="CVU135" s="421"/>
      <c r="CVV135" s="421"/>
      <c r="CVW135" s="421"/>
      <c r="CVX135" s="421"/>
      <c r="CVY135" s="421"/>
      <c r="CVZ135" s="421"/>
      <c r="CWA135" s="421"/>
      <c r="CWB135" s="421"/>
      <c r="CWC135" s="421"/>
      <c r="CWD135" s="421"/>
      <c r="CWE135" s="421"/>
      <c r="CWF135" s="421"/>
      <c r="CWG135" s="421"/>
      <c r="CWH135" s="421"/>
      <c r="CWI135" s="421"/>
      <c r="CWJ135" s="421"/>
      <c r="CWK135" s="421"/>
      <c r="CWL135" s="421"/>
      <c r="CWM135" s="421"/>
      <c r="CWN135" s="421"/>
      <c r="CWO135" s="421"/>
      <c r="CWP135" s="421"/>
      <c r="CWQ135" s="421"/>
      <c r="CWR135" s="421"/>
      <c r="CWS135" s="421"/>
      <c r="CWT135" s="421"/>
      <c r="CWU135" s="421"/>
      <c r="CWV135" s="421"/>
      <c r="CWW135" s="421"/>
      <c r="CWX135" s="421"/>
      <c r="CWY135" s="421"/>
      <c r="CWZ135" s="421"/>
      <c r="CXA135" s="421"/>
      <c r="CXB135" s="421"/>
      <c r="CXC135" s="421"/>
      <c r="CXD135" s="421"/>
      <c r="CXE135" s="421"/>
      <c r="CXF135" s="421"/>
      <c r="CXG135" s="421"/>
      <c r="CXH135" s="421"/>
      <c r="CXI135" s="421"/>
      <c r="CXJ135" s="421"/>
      <c r="CXK135" s="421"/>
      <c r="CXL135" s="421"/>
      <c r="CXM135" s="421"/>
      <c r="CXN135" s="421"/>
      <c r="CXO135" s="421"/>
      <c r="CXP135" s="421"/>
      <c r="CXQ135" s="421"/>
      <c r="CXR135" s="421"/>
      <c r="CXS135" s="421"/>
      <c r="CXT135" s="421"/>
      <c r="CXU135" s="421"/>
      <c r="CXV135" s="421"/>
      <c r="CXW135" s="421"/>
      <c r="CXX135" s="421"/>
      <c r="CXY135" s="421"/>
      <c r="CXZ135" s="421"/>
      <c r="CYA135" s="421"/>
      <c r="CYB135" s="421"/>
      <c r="CYC135" s="421"/>
      <c r="CYD135" s="421"/>
      <c r="CYE135" s="421"/>
      <c r="CYF135" s="421"/>
      <c r="CYG135" s="421"/>
      <c r="CYH135" s="421"/>
      <c r="CYI135" s="421"/>
      <c r="CYJ135" s="421"/>
      <c r="CYK135" s="421"/>
      <c r="CYL135" s="421"/>
      <c r="CYM135" s="421"/>
      <c r="CYN135" s="421"/>
      <c r="CYO135" s="421"/>
      <c r="CYP135" s="421"/>
      <c r="CYQ135" s="421"/>
      <c r="CYR135" s="421"/>
      <c r="CYS135" s="421"/>
      <c r="CYT135" s="421"/>
      <c r="CYU135" s="421"/>
      <c r="CYV135" s="421"/>
      <c r="CYW135" s="421"/>
      <c r="CYX135" s="421"/>
      <c r="CYY135" s="421"/>
      <c r="CYZ135" s="421"/>
      <c r="CZA135" s="421"/>
      <c r="CZB135" s="421"/>
      <c r="CZC135" s="421"/>
      <c r="CZD135" s="421"/>
      <c r="CZE135" s="421"/>
      <c r="CZF135" s="421"/>
      <c r="CZG135" s="421"/>
      <c r="CZH135" s="421"/>
      <c r="CZI135" s="421"/>
      <c r="CZJ135" s="421"/>
      <c r="CZK135" s="421"/>
      <c r="CZL135" s="421"/>
      <c r="CZM135" s="421"/>
      <c r="CZN135" s="421"/>
      <c r="CZO135" s="421"/>
      <c r="CZP135" s="421"/>
      <c r="CZQ135" s="421"/>
      <c r="CZR135" s="421"/>
      <c r="CZS135" s="421"/>
      <c r="CZT135" s="421"/>
      <c r="CZU135" s="421"/>
      <c r="CZV135" s="421"/>
      <c r="CZW135" s="421"/>
      <c r="CZX135" s="421"/>
      <c r="CZY135" s="421"/>
      <c r="CZZ135" s="421"/>
      <c r="DAA135" s="421"/>
      <c r="DAB135" s="421"/>
      <c r="DAC135" s="421"/>
      <c r="DAD135" s="421"/>
      <c r="DAE135" s="421"/>
      <c r="DAF135" s="421"/>
      <c r="DAG135" s="421"/>
      <c r="DAH135" s="421"/>
      <c r="DAI135" s="421"/>
      <c r="DAJ135" s="421"/>
      <c r="DAK135" s="421"/>
      <c r="DAL135" s="421"/>
      <c r="DAM135" s="421"/>
      <c r="DAN135" s="421"/>
      <c r="DAO135" s="421"/>
      <c r="DAP135" s="421"/>
      <c r="DAQ135" s="421"/>
      <c r="DAR135" s="421"/>
      <c r="DAS135" s="421"/>
      <c r="DAT135" s="421"/>
      <c r="DAU135" s="421"/>
      <c r="DAV135" s="421"/>
      <c r="DAW135" s="421"/>
      <c r="DAX135" s="421"/>
      <c r="DAY135" s="421"/>
      <c r="DAZ135" s="421"/>
      <c r="DBA135" s="421"/>
      <c r="DBB135" s="421"/>
      <c r="DBC135" s="421"/>
      <c r="DBD135" s="421"/>
      <c r="DBE135" s="421"/>
      <c r="DBJ135" s="421"/>
      <c r="DBK135" s="421"/>
      <c r="DBL135" s="421"/>
      <c r="DBM135" s="421"/>
      <c r="DBN135" s="421"/>
      <c r="DBO135" s="421"/>
      <c r="DBP135" s="421"/>
      <c r="DBQ135" s="421"/>
      <c r="DBR135" s="421"/>
      <c r="DBS135" s="421"/>
      <c r="DBT135" s="421"/>
      <c r="DDL135" s="421"/>
      <c r="DDM135" s="421"/>
      <c r="DDN135" s="421"/>
      <c r="DDO135" s="421"/>
      <c r="DDP135" s="421"/>
      <c r="DDQ135" s="421"/>
      <c r="DDR135" s="421"/>
      <c r="DDS135" s="421"/>
      <c r="DDT135" s="421"/>
      <c r="DDU135" s="421"/>
      <c r="DDV135" s="421"/>
      <c r="DDW135" s="421"/>
      <c r="DDX135" s="421"/>
      <c r="DDY135" s="421"/>
      <c r="DDZ135" s="421"/>
      <c r="DEA135" s="421"/>
      <c r="DEB135" s="421"/>
      <c r="DEC135" s="421"/>
      <c r="DED135" s="421"/>
      <c r="DEE135" s="421"/>
      <c r="DEF135" s="421"/>
      <c r="DEG135" s="421"/>
      <c r="DEH135" s="421"/>
      <c r="DEI135" s="421"/>
      <c r="DEJ135" s="421"/>
      <c r="DEK135" s="421"/>
      <c r="DEL135" s="421"/>
      <c r="DEM135" s="421"/>
      <c r="DEN135" s="421"/>
      <c r="DEO135" s="421"/>
      <c r="DEP135" s="421"/>
      <c r="DEQ135" s="421"/>
      <c r="DER135" s="421"/>
      <c r="DES135" s="421"/>
      <c r="DET135" s="421"/>
      <c r="DEU135" s="421"/>
      <c r="DEV135" s="421"/>
      <c r="DEW135" s="421"/>
      <c r="DEX135" s="421"/>
      <c r="DEY135" s="421"/>
      <c r="DEZ135" s="421"/>
      <c r="DFA135" s="421"/>
      <c r="DFB135" s="421"/>
      <c r="DFC135" s="421"/>
      <c r="DFD135" s="421"/>
      <c r="DFE135" s="421"/>
      <c r="DFF135" s="421"/>
      <c r="DFG135" s="421"/>
      <c r="DFH135" s="421"/>
      <c r="DFI135" s="421"/>
      <c r="DFJ135" s="421"/>
      <c r="DFK135" s="421"/>
      <c r="DFL135" s="421"/>
      <c r="DFM135" s="421"/>
      <c r="DFN135" s="421"/>
      <c r="DFO135" s="421"/>
      <c r="DFP135" s="421"/>
      <c r="DFQ135" s="421"/>
      <c r="DFR135" s="421"/>
      <c r="DFS135" s="421"/>
      <c r="DFT135" s="421"/>
      <c r="DFU135" s="421"/>
      <c r="DFV135" s="421"/>
      <c r="DFW135" s="421"/>
      <c r="DFX135" s="421"/>
      <c r="DFY135" s="421"/>
      <c r="DFZ135" s="421"/>
      <c r="DGA135" s="421"/>
      <c r="DGB135" s="421"/>
      <c r="DGC135" s="421"/>
      <c r="DGD135" s="421"/>
      <c r="DGE135" s="421"/>
      <c r="DGF135" s="421"/>
      <c r="DGG135" s="421"/>
      <c r="DGH135" s="421"/>
      <c r="DGI135" s="421"/>
      <c r="DGJ135" s="421"/>
      <c r="DGK135" s="421"/>
      <c r="DGL135" s="421"/>
      <c r="DGM135" s="421"/>
      <c r="DGN135" s="421"/>
      <c r="DGO135" s="421"/>
      <c r="DGP135" s="421"/>
      <c r="DGQ135" s="421"/>
      <c r="DGR135" s="421"/>
      <c r="DGS135" s="421"/>
      <c r="DGT135" s="421"/>
      <c r="DGU135" s="421"/>
      <c r="DGV135" s="421"/>
      <c r="DGW135" s="421"/>
      <c r="DGX135" s="421"/>
      <c r="DGY135" s="421"/>
      <c r="DGZ135" s="421"/>
      <c r="DHA135" s="421"/>
      <c r="DHB135" s="421"/>
      <c r="DHC135" s="421"/>
      <c r="DHD135" s="421"/>
      <c r="DHE135" s="421"/>
      <c r="DHF135" s="421"/>
      <c r="DHG135" s="421"/>
      <c r="DHH135" s="421"/>
      <c r="DHI135" s="421"/>
      <c r="DHJ135" s="421"/>
      <c r="DHK135" s="421"/>
      <c r="DHL135" s="421"/>
      <c r="DHM135" s="421"/>
      <c r="DHN135" s="421"/>
      <c r="DHO135" s="421"/>
      <c r="DHP135" s="421"/>
      <c r="DHQ135" s="421"/>
      <c r="DHR135" s="421"/>
      <c r="DHS135" s="421"/>
      <c r="DHT135" s="421"/>
      <c r="DHU135" s="421"/>
      <c r="DHV135" s="421"/>
      <c r="DHW135" s="421"/>
      <c r="DHX135" s="421"/>
      <c r="DHY135" s="421"/>
      <c r="DHZ135" s="421"/>
      <c r="DIA135" s="421"/>
      <c r="DIB135" s="421"/>
      <c r="DIC135" s="421"/>
      <c r="DID135" s="421"/>
      <c r="DIE135" s="421"/>
      <c r="DIF135" s="421"/>
      <c r="DIG135" s="421"/>
      <c r="DIH135" s="421"/>
      <c r="DII135" s="421"/>
      <c r="DIJ135" s="421"/>
      <c r="DIK135" s="421"/>
      <c r="DIL135" s="421"/>
      <c r="DIM135" s="421"/>
      <c r="DIN135" s="421"/>
      <c r="DIO135" s="421"/>
      <c r="DIP135" s="421"/>
      <c r="DIQ135" s="421"/>
      <c r="DIR135" s="421"/>
      <c r="DIS135" s="421"/>
      <c r="DIT135" s="421"/>
      <c r="DIU135" s="421"/>
      <c r="DIV135" s="421"/>
      <c r="DIW135" s="421"/>
      <c r="DIX135" s="421"/>
      <c r="DIY135" s="421"/>
      <c r="DIZ135" s="421"/>
      <c r="DJA135" s="421"/>
      <c r="DJB135" s="421"/>
      <c r="DJC135" s="421"/>
      <c r="DJD135" s="421"/>
      <c r="DJE135" s="421"/>
      <c r="DJF135" s="421"/>
      <c r="DJG135" s="421"/>
      <c r="DJH135" s="421"/>
      <c r="DJI135" s="421"/>
      <c r="DJJ135" s="421"/>
      <c r="DJK135" s="421"/>
      <c r="DJL135" s="421"/>
      <c r="DJM135" s="421"/>
      <c r="DJN135" s="421"/>
      <c r="DJO135" s="421"/>
      <c r="DJP135" s="421"/>
      <c r="DJQ135" s="421"/>
      <c r="DJR135" s="421"/>
      <c r="DJS135" s="421"/>
      <c r="DJT135" s="421"/>
      <c r="DJU135" s="421"/>
      <c r="DJV135" s="421"/>
      <c r="DJW135" s="421"/>
      <c r="DJX135" s="421"/>
      <c r="DJY135" s="421"/>
      <c r="DJZ135" s="421"/>
      <c r="DKA135" s="421"/>
      <c r="DKB135" s="421"/>
      <c r="DKC135" s="421"/>
      <c r="DKD135" s="421"/>
      <c r="DKE135" s="421"/>
      <c r="DKF135" s="421"/>
      <c r="DKG135" s="421"/>
      <c r="DKH135" s="421"/>
      <c r="DKI135" s="421"/>
      <c r="DKJ135" s="421"/>
      <c r="DKK135" s="421"/>
      <c r="DKL135" s="421"/>
      <c r="DKM135" s="421"/>
      <c r="DKN135" s="421"/>
      <c r="DKO135" s="421"/>
      <c r="DKP135" s="421"/>
      <c r="DKQ135" s="421"/>
      <c r="DKR135" s="421"/>
      <c r="DKS135" s="421"/>
      <c r="DKT135" s="421"/>
      <c r="DKU135" s="421"/>
      <c r="DKV135" s="421"/>
      <c r="DKW135" s="421"/>
      <c r="DKX135" s="421"/>
      <c r="DKY135" s="421"/>
      <c r="DKZ135" s="421"/>
      <c r="DLA135" s="421"/>
      <c r="DLF135" s="421"/>
      <c r="DLG135" s="421"/>
      <c r="DLH135" s="421"/>
      <c r="DLI135" s="421"/>
      <c r="DLJ135" s="421"/>
      <c r="DLK135" s="421"/>
      <c r="DLL135" s="421"/>
      <c r="DLM135" s="421"/>
      <c r="DLN135" s="421"/>
      <c r="DLO135" s="421"/>
      <c r="DLP135" s="421"/>
      <c r="DNH135" s="421"/>
      <c r="DNI135" s="421"/>
      <c r="DNJ135" s="421"/>
      <c r="DNK135" s="421"/>
      <c r="DNL135" s="421"/>
      <c r="DNM135" s="421"/>
      <c r="DNN135" s="421"/>
      <c r="DNO135" s="421"/>
      <c r="DNP135" s="421"/>
      <c r="DNQ135" s="421"/>
      <c r="DNR135" s="421"/>
      <c r="DNS135" s="421"/>
      <c r="DNT135" s="421"/>
      <c r="DNU135" s="421"/>
      <c r="DNV135" s="421"/>
      <c r="DNW135" s="421"/>
      <c r="DNX135" s="421"/>
      <c r="DNY135" s="421"/>
      <c r="DNZ135" s="421"/>
      <c r="DOA135" s="421"/>
      <c r="DOB135" s="421"/>
      <c r="DOC135" s="421"/>
      <c r="DOD135" s="421"/>
      <c r="DOE135" s="421"/>
      <c r="DOF135" s="421"/>
      <c r="DOG135" s="421"/>
      <c r="DOH135" s="421"/>
      <c r="DOI135" s="421"/>
      <c r="DOJ135" s="421"/>
      <c r="DOK135" s="421"/>
      <c r="DOL135" s="421"/>
      <c r="DOM135" s="421"/>
      <c r="DON135" s="421"/>
      <c r="DOO135" s="421"/>
      <c r="DOP135" s="421"/>
      <c r="DOQ135" s="421"/>
      <c r="DOR135" s="421"/>
      <c r="DOS135" s="421"/>
      <c r="DOT135" s="421"/>
      <c r="DOU135" s="421"/>
      <c r="DOV135" s="421"/>
      <c r="DOW135" s="421"/>
      <c r="DOX135" s="421"/>
      <c r="DOY135" s="421"/>
      <c r="DOZ135" s="421"/>
      <c r="DPA135" s="421"/>
      <c r="DPB135" s="421"/>
      <c r="DPC135" s="421"/>
      <c r="DPD135" s="421"/>
      <c r="DPE135" s="421"/>
      <c r="DPF135" s="421"/>
      <c r="DPG135" s="421"/>
      <c r="DPH135" s="421"/>
      <c r="DPI135" s="421"/>
      <c r="DPJ135" s="421"/>
      <c r="DPK135" s="421"/>
      <c r="DPL135" s="421"/>
      <c r="DPM135" s="421"/>
      <c r="DPN135" s="421"/>
      <c r="DPO135" s="421"/>
      <c r="DPP135" s="421"/>
      <c r="DPQ135" s="421"/>
      <c r="DPR135" s="421"/>
      <c r="DPS135" s="421"/>
      <c r="DPT135" s="421"/>
      <c r="DPU135" s="421"/>
      <c r="DPV135" s="421"/>
      <c r="DPW135" s="421"/>
      <c r="DPX135" s="421"/>
      <c r="DPY135" s="421"/>
      <c r="DPZ135" s="421"/>
      <c r="DQA135" s="421"/>
      <c r="DQB135" s="421"/>
      <c r="DQC135" s="421"/>
      <c r="DQD135" s="421"/>
      <c r="DQE135" s="421"/>
      <c r="DQF135" s="421"/>
      <c r="DQG135" s="421"/>
      <c r="DQH135" s="421"/>
      <c r="DQI135" s="421"/>
      <c r="DQJ135" s="421"/>
      <c r="DQK135" s="421"/>
      <c r="DQL135" s="421"/>
      <c r="DQM135" s="421"/>
      <c r="DQN135" s="421"/>
      <c r="DQO135" s="421"/>
      <c r="DQP135" s="421"/>
      <c r="DQQ135" s="421"/>
      <c r="DQR135" s="421"/>
      <c r="DQS135" s="421"/>
      <c r="DQT135" s="421"/>
      <c r="DQU135" s="421"/>
      <c r="DQV135" s="421"/>
      <c r="DQW135" s="421"/>
      <c r="DQX135" s="421"/>
      <c r="DQY135" s="421"/>
      <c r="DQZ135" s="421"/>
      <c r="DRA135" s="421"/>
      <c r="DRB135" s="421"/>
      <c r="DRC135" s="421"/>
      <c r="DRD135" s="421"/>
      <c r="DRE135" s="421"/>
      <c r="DRF135" s="421"/>
      <c r="DRG135" s="421"/>
      <c r="DRH135" s="421"/>
      <c r="DRI135" s="421"/>
      <c r="DRJ135" s="421"/>
      <c r="DRK135" s="421"/>
      <c r="DRL135" s="421"/>
      <c r="DRM135" s="421"/>
      <c r="DRN135" s="421"/>
      <c r="DRO135" s="421"/>
      <c r="DRP135" s="421"/>
      <c r="DRQ135" s="421"/>
      <c r="DRR135" s="421"/>
      <c r="DRS135" s="421"/>
      <c r="DRT135" s="421"/>
      <c r="DRU135" s="421"/>
      <c r="DRV135" s="421"/>
      <c r="DRW135" s="421"/>
      <c r="DRX135" s="421"/>
      <c r="DRY135" s="421"/>
      <c r="DRZ135" s="421"/>
      <c r="DSA135" s="421"/>
      <c r="DSB135" s="421"/>
      <c r="DSC135" s="421"/>
      <c r="DSD135" s="421"/>
      <c r="DSE135" s="421"/>
      <c r="DSF135" s="421"/>
      <c r="DSG135" s="421"/>
      <c r="DSH135" s="421"/>
      <c r="DSI135" s="421"/>
      <c r="DSJ135" s="421"/>
      <c r="DSK135" s="421"/>
      <c r="DSL135" s="421"/>
      <c r="DSM135" s="421"/>
      <c r="DSN135" s="421"/>
      <c r="DSO135" s="421"/>
      <c r="DSP135" s="421"/>
      <c r="DSQ135" s="421"/>
      <c r="DSR135" s="421"/>
      <c r="DSS135" s="421"/>
      <c r="DST135" s="421"/>
      <c r="DSU135" s="421"/>
      <c r="DSV135" s="421"/>
      <c r="DSW135" s="421"/>
      <c r="DSX135" s="421"/>
      <c r="DSY135" s="421"/>
      <c r="DSZ135" s="421"/>
      <c r="DTA135" s="421"/>
      <c r="DTB135" s="421"/>
      <c r="DTC135" s="421"/>
      <c r="DTD135" s="421"/>
      <c r="DTE135" s="421"/>
      <c r="DTF135" s="421"/>
      <c r="DTG135" s="421"/>
      <c r="DTH135" s="421"/>
      <c r="DTI135" s="421"/>
      <c r="DTJ135" s="421"/>
      <c r="DTK135" s="421"/>
      <c r="DTL135" s="421"/>
      <c r="DTM135" s="421"/>
      <c r="DTN135" s="421"/>
      <c r="DTO135" s="421"/>
      <c r="DTP135" s="421"/>
      <c r="DTQ135" s="421"/>
      <c r="DTR135" s="421"/>
      <c r="DTS135" s="421"/>
      <c r="DTT135" s="421"/>
      <c r="DTU135" s="421"/>
      <c r="DTV135" s="421"/>
      <c r="DTW135" s="421"/>
      <c r="DTX135" s="421"/>
      <c r="DTY135" s="421"/>
      <c r="DTZ135" s="421"/>
      <c r="DUA135" s="421"/>
      <c r="DUB135" s="421"/>
      <c r="DUC135" s="421"/>
      <c r="DUD135" s="421"/>
      <c r="DUE135" s="421"/>
      <c r="DUF135" s="421"/>
      <c r="DUG135" s="421"/>
      <c r="DUH135" s="421"/>
      <c r="DUI135" s="421"/>
      <c r="DUJ135" s="421"/>
      <c r="DUK135" s="421"/>
      <c r="DUL135" s="421"/>
      <c r="DUM135" s="421"/>
      <c r="DUN135" s="421"/>
      <c r="DUO135" s="421"/>
      <c r="DUP135" s="421"/>
      <c r="DUQ135" s="421"/>
      <c r="DUR135" s="421"/>
      <c r="DUS135" s="421"/>
      <c r="DUT135" s="421"/>
      <c r="DUU135" s="421"/>
      <c r="DUV135" s="421"/>
      <c r="DUW135" s="421"/>
      <c r="DVB135" s="421"/>
      <c r="DVC135" s="421"/>
      <c r="DVD135" s="421"/>
      <c r="DVE135" s="421"/>
      <c r="DVF135" s="421"/>
      <c r="DVG135" s="421"/>
      <c r="DVH135" s="421"/>
      <c r="DVI135" s="421"/>
      <c r="DVJ135" s="421"/>
      <c r="DVK135" s="421"/>
      <c r="DVL135" s="421"/>
      <c r="DXD135" s="421"/>
      <c r="DXE135" s="421"/>
      <c r="DXF135" s="421"/>
      <c r="DXG135" s="421"/>
      <c r="DXH135" s="421"/>
      <c r="DXI135" s="421"/>
      <c r="DXJ135" s="421"/>
      <c r="DXK135" s="421"/>
      <c r="DXL135" s="421"/>
      <c r="DXM135" s="421"/>
      <c r="DXN135" s="421"/>
      <c r="DXO135" s="421"/>
      <c r="DXP135" s="421"/>
      <c r="DXQ135" s="421"/>
      <c r="DXR135" s="421"/>
      <c r="DXS135" s="421"/>
      <c r="DXT135" s="421"/>
      <c r="DXU135" s="421"/>
      <c r="DXV135" s="421"/>
      <c r="DXW135" s="421"/>
      <c r="DXX135" s="421"/>
      <c r="DXY135" s="421"/>
      <c r="DXZ135" s="421"/>
      <c r="DYA135" s="421"/>
      <c r="DYB135" s="421"/>
      <c r="DYC135" s="421"/>
      <c r="DYD135" s="421"/>
      <c r="DYE135" s="421"/>
      <c r="DYF135" s="421"/>
      <c r="DYG135" s="421"/>
      <c r="DYH135" s="421"/>
      <c r="DYI135" s="421"/>
      <c r="DYJ135" s="421"/>
      <c r="DYK135" s="421"/>
      <c r="DYL135" s="421"/>
      <c r="DYM135" s="421"/>
      <c r="DYN135" s="421"/>
      <c r="DYO135" s="421"/>
      <c r="DYP135" s="421"/>
      <c r="DYQ135" s="421"/>
      <c r="DYR135" s="421"/>
      <c r="DYS135" s="421"/>
      <c r="DYT135" s="421"/>
      <c r="DYU135" s="421"/>
      <c r="DYV135" s="421"/>
      <c r="DYW135" s="421"/>
      <c r="DYX135" s="421"/>
      <c r="DYY135" s="421"/>
      <c r="DYZ135" s="421"/>
      <c r="DZA135" s="421"/>
      <c r="DZB135" s="421"/>
      <c r="DZC135" s="421"/>
      <c r="DZD135" s="421"/>
      <c r="DZE135" s="421"/>
      <c r="DZF135" s="421"/>
      <c r="DZG135" s="421"/>
      <c r="DZH135" s="421"/>
      <c r="DZI135" s="421"/>
      <c r="DZJ135" s="421"/>
      <c r="DZK135" s="421"/>
      <c r="DZL135" s="421"/>
      <c r="DZM135" s="421"/>
      <c r="DZN135" s="421"/>
      <c r="DZO135" s="421"/>
      <c r="DZP135" s="421"/>
      <c r="DZQ135" s="421"/>
      <c r="DZR135" s="421"/>
      <c r="DZS135" s="421"/>
      <c r="DZT135" s="421"/>
      <c r="DZU135" s="421"/>
      <c r="DZV135" s="421"/>
      <c r="DZW135" s="421"/>
      <c r="DZX135" s="421"/>
      <c r="DZY135" s="421"/>
      <c r="DZZ135" s="421"/>
      <c r="EAA135" s="421"/>
      <c r="EAB135" s="421"/>
      <c r="EAC135" s="421"/>
      <c r="EAD135" s="421"/>
      <c r="EAE135" s="421"/>
      <c r="EAF135" s="421"/>
      <c r="EAG135" s="421"/>
      <c r="EAH135" s="421"/>
      <c r="EAI135" s="421"/>
      <c r="EAJ135" s="421"/>
      <c r="EAK135" s="421"/>
      <c r="EAL135" s="421"/>
      <c r="EAM135" s="421"/>
      <c r="EAN135" s="421"/>
      <c r="EAO135" s="421"/>
      <c r="EAP135" s="421"/>
      <c r="EAQ135" s="421"/>
      <c r="EAR135" s="421"/>
      <c r="EAS135" s="421"/>
      <c r="EAT135" s="421"/>
      <c r="EAU135" s="421"/>
      <c r="EAV135" s="421"/>
      <c r="EAW135" s="421"/>
      <c r="EAX135" s="421"/>
      <c r="EAY135" s="421"/>
      <c r="EAZ135" s="421"/>
      <c r="EBA135" s="421"/>
      <c r="EBB135" s="421"/>
      <c r="EBC135" s="421"/>
      <c r="EBD135" s="421"/>
      <c r="EBE135" s="421"/>
      <c r="EBF135" s="421"/>
      <c r="EBG135" s="421"/>
      <c r="EBH135" s="421"/>
      <c r="EBI135" s="421"/>
      <c r="EBJ135" s="421"/>
      <c r="EBK135" s="421"/>
      <c r="EBL135" s="421"/>
      <c r="EBM135" s="421"/>
      <c r="EBN135" s="421"/>
      <c r="EBO135" s="421"/>
      <c r="EBP135" s="421"/>
      <c r="EBQ135" s="421"/>
      <c r="EBR135" s="421"/>
      <c r="EBS135" s="421"/>
      <c r="EBT135" s="421"/>
      <c r="EBU135" s="421"/>
      <c r="EBV135" s="421"/>
      <c r="EBW135" s="421"/>
      <c r="EBX135" s="421"/>
      <c r="EBY135" s="421"/>
      <c r="EBZ135" s="421"/>
      <c r="ECA135" s="421"/>
      <c r="ECB135" s="421"/>
      <c r="ECC135" s="421"/>
      <c r="ECD135" s="421"/>
      <c r="ECE135" s="421"/>
      <c r="ECF135" s="421"/>
      <c r="ECG135" s="421"/>
      <c r="ECH135" s="421"/>
      <c r="ECI135" s="421"/>
      <c r="ECJ135" s="421"/>
      <c r="ECK135" s="421"/>
      <c r="ECL135" s="421"/>
      <c r="ECM135" s="421"/>
      <c r="ECN135" s="421"/>
      <c r="ECO135" s="421"/>
      <c r="ECP135" s="421"/>
      <c r="ECQ135" s="421"/>
      <c r="ECR135" s="421"/>
      <c r="ECS135" s="421"/>
      <c r="ECT135" s="421"/>
      <c r="ECU135" s="421"/>
      <c r="ECV135" s="421"/>
      <c r="ECW135" s="421"/>
      <c r="ECX135" s="421"/>
      <c r="ECY135" s="421"/>
      <c r="ECZ135" s="421"/>
      <c r="EDA135" s="421"/>
      <c r="EDB135" s="421"/>
      <c r="EDC135" s="421"/>
      <c r="EDD135" s="421"/>
      <c r="EDE135" s="421"/>
      <c r="EDF135" s="421"/>
      <c r="EDG135" s="421"/>
      <c r="EDH135" s="421"/>
      <c r="EDI135" s="421"/>
      <c r="EDJ135" s="421"/>
      <c r="EDK135" s="421"/>
      <c r="EDL135" s="421"/>
      <c r="EDM135" s="421"/>
      <c r="EDN135" s="421"/>
      <c r="EDO135" s="421"/>
      <c r="EDP135" s="421"/>
      <c r="EDQ135" s="421"/>
      <c r="EDR135" s="421"/>
      <c r="EDS135" s="421"/>
      <c r="EDT135" s="421"/>
      <c r="EDU135" s="421"/>
      <c r="EDV135" s="421"/>
      <c r="EDW135" s="421"/>
      <c r="EDX135" s="421"/>
      <c r="EDY135" s="421"/>
      <c r="EDZ135" s="421"/>
      <c r="EEA135" s="421"/>
      <c r="EEB135" s="421"/>
      <c r="EEC135" s="421"/>
      <c r="EED135" s="421"/>
      <c r="EEE135" s="421"/>
      <c r="EEF135" s="421"/>
      <c r="EEG135" s="421"/>
      <c r="EEH135" s="421"/>
      <c r="EEI135" s="421"/>
      <c r="EEJ135" s="421"/>
      <c r="EEK135" s="421"/>
      <c r="EEL135" s="421"/>
      <c r="EEM135" s="421"/>
      <c r="EEN135" s="421"/>
      <c r="EEO135" s="421"/>
      <c r="EEP135" s="421"/>
      <c r="EEQ135" s="421"/>
      <c r="EER135" s="421"/>
      <c r="EES135" s="421"/>
      <c r="EEX135" s="421"/>
      <c r="EEY135" s="421"/>
      <c r="EEZ135" s="421"/>
      <c r="EFA135" s="421"/>
      <c r="EFB135" s="421"/>
      <c r="EFC135" s="421"/>
      <c r="EFD135" s="421"/>
      <c r="EFE135" s="421"/>
      <c r="EFF135" s="421"/>
      <c r="EFG135" s="421"/>
      <c r="EFH135" s="421"/>
      <c r="EGZ135" s="421"/>
      <c r="EHA135" s="421"/>
      <c r="EHB135" s="421"/>
      <c r="EHC135" s="421"/>
      <c r="EHD135" s="421"/>
      <c r="EHE135" s="421"/>
      <c r="EHF135" s="421"/>
      <c r="EHG135" s="421"/>
      <c r="EHH135" s="421"/>
      <c r="EHI135" s="421"/>
      <c r="EHJ135" s="421"/>
      <c r="EHK135" s="421"/>
      <c r="EHL135" s="421"/>
      <c r="EHM135" s="421"/>
      <c r="EHN135" s="421"/>
      <c r="EHO135" s="421"/>
      <c r="EHP135" s="421"/>
      <c r="EHQ135" s="421"/>
      <c r="EHR135" s="421"/>
      <c r="EHS135" s="421"/>
      <c r="EHT135" s="421"/>
      <c r="EHU135" s="421"/>
      <c r="EHV135" s="421"/>
      <c r="EHW135" s="421"/>
      <c r="EHX135" s="421"/>
      <c r="EHY135" s="421"/>
      <c r="EHZ135" s="421"/>
      <c r="EIA135" s="421"/>
      <c r="EIB135" s="421"/>
      <c r="EIC135" s="421"/>
      <c r="EID135" s="421"/>
      <c r="EIE135" s="421"/>
      <c r="EIF135" s="421"/>
      <c r="EIG135" s="421"/>
      <c r="EIH135" s="421"/>
      <c r="EII135" s="421"/>
      <c r="EIJ135" s="421"/>
      <c r="EIK135" s="421"/>
      <c r="EIL135" s="421"/>
      <c r="EIM135" s="421"/>
      <c r="EIN135" s="421"/>
      <c r="EIO135" s="421"/>
      <c r="EIP135" s="421"/>
      <c r="EIQ135" s="421"/>
      <c r="EIR135" s="421"/>
      <c r="EIS135" s="421"/>
      <c r="EIT135" s="421"/>
      <c r="EIU135" s="421"/>
      <c r="EIV135" s="421"/>
      <c r="EIW135" s="421"/>
      <c r="EIX135" s="421"/>
      <c r="EIY135" s="421"/>
      <c r="EIZ135" s="421"/>
      <c r="EJA135" s="421"/>
      <c r="EJB135" s="421"/>
      <c r="EJC135" s="421"/>
      <c r="EJD135" s="421"/>
      <c r="EJE135" s="421"/>
      <c r="EJF135" s="421"/>
      <c r="EJG135" s="421"/>
      <c r="EJH135" s="421"/>
      <c r="EJI135" s="421"/>
      <c r="EJJ135" s="421"/>
      <c r="EJK135" s="421"/>
      <c r="EJL135" s="421"/>
      <c r="EJM135" s="421"/>
      <c r="EJN135" s="421"/>
      <c r="EJO135" s="421"/>
      <c r="EJP135" s="421"/>
      <c r="EJQ135" s="421"/>
      <c r="EJR135" s="421"/>
      <c r="EJS135" s="421"/>
      <c r="EJT135" s="421"/>
      <c r="EJU135" s="421"/>
      <c r="EJV135" s="421"/>
      <c r="EJW135" s="421"/>
      <c r="EJX135" s="421"/>
      <c r="EJY135" s="421"/>
      <c r="EJZ135" s="421"/>
      <c r="EKA135" s="421"/>
      <c r="EKB135" s="421"/>
      <c r="EKC135" s="421"/>
      <c r="EKD135" s="421"/>
      <c r="EKE135" s="421"/>
      <c r="EKF135" s="421"/>
      <c r="EKG135" s="421"/>
      <c r="EKH135" s="421"/>
      <c r="EKI135" s="421"/>
      <c r="EKJ135" s="421"/>
      <c r="EKK135" s="421"/>
      <c r="EKL135" s="421"/>
      <c r="EKM135" s="421"/>
      <c r="EKN135" s="421"/>
      <c r="EKO135" s="421"/>
      <c r="EKP135" s="421"/>
      <c r="EKQ135" s="421"/>
      <c r="EKR135" s="421"/>
      <c r="EKS135" s="421"/>
      <c r="EKT135" s="421"/>
      <c r="EKU135" s="421"/>
      <c r="EKV135" s="421"/>
      <c r="EKW135" s="421"/>
      <c r="EKX135" s="421"/>
      <c r="EKY135" s="421"/>
      <c r="EKZ135" s="421"/>
      <c r="ELA135" s="421"/>
      <c r="ELB135" s="421"/>
      <c r="ELC135" s="421"/>
      <c r="ELD135" s="421"/>
      <c r="ELE135" s="421"/>
      <c r="ELF135" s="421"/>
      <c r="ELG135" s="421"/>
      <c r="ELH135" s="421"/>
      <c r="ELI135" s="421"/>
      <c r="ELJ135" s="421"/>
      <c r="ELK135" s="421"/>
      <c r="ELL135" s="421"/>
      <c r="ELM135" s="421"/>
      <c r="ELN135" s="421"/>
      <c r="ELO135" s="421"/>
      <c r="ELP135" s="421"/>
      <c r="ELQ135" s="421"/>
      <c r="ELR135" s="421"/>
      <c r="ELS135" s="421"/>
      <c r="ELT135" s="421"/>
      <c r="ELU135" s="421"/>
      <c r="ELV135" s="421"/>
      <c r="ELW135" s="421"/>
      <c r="ELX135" s="421"/>
      <c r="ELY135" s="421"/>
      <c r="ELZ135" s="421"/>
      <c r="EMA135" s="421"/>
      <c r="EMB135" s="421"/>
      <c r="EMC135" s="421"/>
      <c r="EMD135" s="421"/>
      <c r="EME135" s="421"/>
      <c r="EMF135" s="421"/>
      <c r="EMG135" s="421"/>
      <c r="EMH135" s="421"/>
      <c r="EMI135" s="421"/>
      <c r="EMJ135" s="421"/>
      <c r="EMK135" s="421"/>
      <c r="EML135" s="421"/>
      <c r="EMM135" s="421"/>
      <c r="EMN135" s="421"/>
      <c r="EMO135" s="421"/>
      <c r="EMP135" s="421"/>
      <c r="EMQ135" s="421"/>
      <c r="EMR135" s="421"/>
      <c r="EMS135" s="421"/>
      <c r="EMT135" s="421"/>
      <c r="EMU135" s="421"/>
      <c r="EMV135" s="421"/>
      <c r="EMW135" s="421"/>
      <c r="EMX135" s="421"/>
      <c r="EMY135" s="421"/>
      <c r="EMZ135" s="421"/>
      <c r="ENA135" s="421"/>
      <c r="ENB135" s="421"/>
      <c r="ENC135" s="421"/>
      <c r="END135" s="421"/>
      <c r="ENE135" s="421"/>
      <c r="ENF135" s="421"/>
      <c r="ENG135" s="421"/>
      <c r="ENH135" s="421"/>
      <c r="ENI135" s="421"/>
      <c r="ENJ135" s="421"/>
      <c r="ENK135" s="421"/>
      <c r="ENL135" s="421"/>
      <c r="ENM135" s="421"/>
      <c r="ENN135" s="421"/>
      <c r="ENO135" s="421"/>
      <c r="ENP135" s="421"/>
      <c r="ENQ135" s="421"/>
      <c r="ENR135" s="421"/>
      <c r="ENS135" s="421"/>
      <c r="ENT135" s="421"/>
      <c r="ENU135" s="421"/>
      <c r="ENV135" s="421"/>
      <c r="ENW135" s="421"/>
      <c r="ENX135" s="421"/>
      <c r="ENY135" s="421"/>
      <c r="ENZ135" s="421"/>
      <c r="EOA135" s="421"/>
      <c r="EOB135" s="421"/>
      <c r="EOC135" s="421"/>
      <c r="EOD135" s="421"/>
      <c r="EOE135" s="421"/>
      <c r="EOF135" s="421"/>
      <c r="EOG135" s="421"/>
      <c r="EOH135" s="421"/>
      <c r="EOI135" s="421"/>
      <c r="EOJ135" s="421"/>
      <c r="EOK135" s="421"/>
      <c r="EOL135" s="421"/>
      <c r="EOM135" s="421"/>
      <c r="EON135" s="421"/>
      <c r="EOO135" s="421"/>
      <c r="EOT135" s="421"/>
      <c r="EOU135" s="421"/>
      <c r="EOV135" s="421"/>
      <c r="EOW135" s="421"/>
      <c r="EOX135" s="421"/>
      <c r="EOY135" s="421"/>
      <c r="EOZ135" s="421"/>
      <c r="EPA135" s="421"/>
      <c r="EPB135" s="421"/>
      <c r="EPC135" s="421"/>
      <c r="EPD135" s="421"/>
      <c r="EQV135" s="421"/>
      <c r="EQW135" s="421"/>
      <c r="EQX135" s="421"/>
      <c r="EQY135" s="421"/>
      <c r="EQZ135" s="421"/>
      <c r="ERA135" s="421"/>
      <c r="ERB135" s="421"/>
      <c r="ERC135" s="421"/>
      <c r="ERD135" s="421"/>
      <c r="ERE135" s="421"/>
      <c r="ERF135" s="421"/>
      <c r="ERG135" s="421"/>
      <c r="ERH135" s="421"/>
      <c r="ERI135" s="421"/>
      <c r="ERJ135" s="421"/>
      <c r="ERK135" s="421"/>
      <c r="ERL135" s="421"/>
      <c r="ERM135" s="421"/>
      <c r="ERN135" s="421"/>
      <c r="ERO135" s="421"/>
      <c r="ERP135" s="421"/>
      <c r="ERQ135" s="421"/>
      <c r="ERR135" s="421"/>
      <c r="ERS135" s="421"/>
      <c r="ERT135" s="421"/>
      <c r="ERU135" s="421"/>
      <c r="ERV135" s="421"/>
      <c r="ERW135" s="421"/>
      <c r="ERX135" s="421"/>
      <c r="ERY135" s="421"/>
      <c r="ERZ135" s="421"/>
      <c r="ESA135" s="421"/>
      <c r="ESB135" s="421"/>
      <c r="ESC135" s="421"/>
      <c r="ESD135" s="421"/>
      <c r="ESE135" s="421"/>
      <c r="ESF135" s="421"/>
      <c r="ESG135" s="421"/>
      <c r="ESH135" s="421"/>
      <c r="ESI135" s="421"/>
      <c r="ESJ135" s="421"/>
      <c r="ESK135" s="421"/>
      <c r="ESL135" s="421"/>
      <c r="ESM135" s="421"/>
      <c r="ESN135" s="421"/>
      <c r="ESO135" s="421"/>
      <c r="ESP135" s="421"/>
      <c r="ESQ135" s="421"/>
      <c r="ESR135" s="421"/>
      <c r="ESS135" s="421"/>
      <c r="EST135" s="421"/>
      <c r="ESU135" s="421"/>
      <c r="ESV135" s="421"/>
      <c r="ESW135" s="421"/>
      <c r="ESX135" s="421"/>
      <c r="ESY135" s="421"/>
      <c r="ESZ135" s="421"/>
      <c r="ETA135" s="421"/>
      <c r="ETB135" s="421"/>
      <c r="ETC135" s="421"/>
      <c r="ETD135" s="421"/>
      <c r="ETE135" s="421"/>
      <c r="ETF135" s="421"/>
      <c r="ETG135" s="421"/>
      <c r="ETH135" s="421"/>
      <c r="ETI135" s="421"/>
      <c r="ETJ135" s="421"/>
      <c r="ETK135" s="421"/>
      <c r="ETL135" s="421"/>
      <c r="ETM135" s="421"/>
      <c r="ETN135" s="421"/>
      <c r="ETO135" s="421"/>
      <c r="ETP135" s="421"/>
      <c r="ETQ135" s="421"/>
      <c r="ETR135" s="421"/>
      <c r="ETS135" s="421"/>
      <c r="ETT135" s="421"/>
      <c r="ETU135" s="421"/>
      <c r="ETV135" s="421"/>
      <c r="ETW135" s="421"/>
      <c r="ETX135" s="421"/>
      <c r="ETY135" s="421"/>
      <c r="ETZ135" s="421"/>
      <c r="EUA135" s="421"/>
      <c r="EUB135" s="421"/>
      <c r="EUC135" s="421"/>
      <c r="EUD135" s="421"/>
      <c r="EUE135" s="421"/>
      <c r="EUF135" s="421"/>
      <c r="EUG135" s="421"/>
      <c r="EUH135" s="421"/>
      <c r="EUI135" s="421"/>
      <c r="EUJ135" s="421"/>
      <c r="EUK135" s="421"/>
      <c r="EUL135" s="421"/>
      <c r="EUM135" s="421"/>
      <c r="EUN135" s="421"/>
      <c r="EUO135" s="421"/>
      <c r="EUP135" s="421"/>
      <c r="EUQ135" s="421"/>
      <c r="EUR135" s="421"/>
      <c r="EUS135" s="421"/>
      <c r="EUT135" s="421"/>
      <c r="EUU135" s="421"/>
      <c r="EUV135" s="421"/>
      <c r="EUW135" s="421"/>
      <c r="EUX135" s="421"/>
      <c r="EUY135" s="421"/>
      <c r="EUZ135" s="421"/>
      <c r="EVA135" s="421"/>
      <c r="EVB135" s="421"/>
      <c r="EVC135" s="421"/>
      <c r="EVD135" s="421"/>
      <c r="EVE135" s="421"/>
      <c r="EVF135" s="421"/>
      <c r="EVG135" s="421"/>
      <c r="EVH135" s="421"/>
      <c r="EVI135" s="421"/>
      <c r="EVJ135" s="421"/>
      <c r="EVK135" s="421"/>
      <c r="EVL135" s="421"/>
      <c r="EVM135" s="421"/>
      <c r="EVN135" s="421"/>
      <c r="EVO135" s="421"/>
      <c r="EVP135" s="421"/>
      <c r="EVQ135" s="421"/>
      <c r="EVR135" s="421"/>
      <c r="EVS135" s="421"/>
      <c r="EVT135" s="421"/>
      <c r="EVU135" s="421"/>
      <c r="EVV135" s="421"/>
      <c r="EVW135" s="421"/>
      <c r="EVX135" s="421"/>
      <c r="EVY135" s="421"/>
      <c r="EVZ135" s="421"/>
      <c r="EWA135" s="421"/>
      <c r="EWB135" s="421"/>
      <c r="EWC135" s="421"/>
      <c r="EWD135" s="421"/>
      <c r="EWE135" s="421"/>
      <c r="EWF135" s="421"/>
      <c r="EWG135" s="421"/>
      <c r="EWH135" s="421"/>
      <c r="EWI135" s="421"/>
      <c r="EWJ135" s="421"/>
      <c r="EWK135" s="421"/>
      <c r="EWL135" s="421"/>
      <c r="EWM135" s="421"/>
      <c r="EWN135" s="421"/>
      <c r="EWO135" s="421"/>
      <c r="EWP135" s="421"/>
      <c r="EWQ135" s="421"/>
      <c r="EWR135" s="421"/>
      <c r="EWS135" s="421"/>
      <c r="EWT135" s="421"/>
      <c r="EWU135" s="421"/>
      <c r="EWV135" s="421"/>
      <c r="EWW135" s="421"/>
      <c r="EWX135" s="421"/>
      <c r="EWY135" s="421"/>
      <c r="EWZ135" s="421"/>
      <c r="EXA135" s="421"/>
      <c r="EXB135" s="421"/>
      <c r="EXC135" s="421"/>
      <c r="EXD135" s="421"/>
      <c r="EXE135" s="421"/>
      <c r="EXF135" s="421"/>
      <c r="EXG135" s="421"/>
      <c r="EXH135" s="421"/>
      <c r="EXI135" s="421"/>
      <c r="EXJ135" s="421"/>
      <c r="EXK135" s="421"/>
      <c r="EXL135" s="421"/>
      <c r="EXM135" s="421"/>
      <c r="EXN135" s="421"/>
      <c r="EXO135" s="421"/>
      <c r="EXP135" s="421"/>
      <c r="EXQ135" s="421"/>
      <c r="EXR135" s="421"/>
      <c r="EXS135" s="421"/>
      <c r="EXT135" s="421"/>
      <c r="EXU135" s="421"/>
      <c r="EXV135" s="421"/>
      <c r="EXW135" s="421"/>
      <c r="EXX135" s="421"/>
      <c r="EXY135" s="421"/>
      <c r="EXZ135" s="421"/>
      <c r="EYA135" s="421"/>
      <c r="EYB135" s="421"/>
      <c r="EYC135" s="421"/>
      <c r="EYD135" s="421"/>
      <c r="EYE135" s="421"/>
      <c r="EYF135" s="421"/>
      <c r="EYG135" s="421"/>
      <c r="EYH135" s="421"/>
      <c r="EYI135" s="421"/>
      <c r="EYJ135" s="421"/>
      <c r="EYK135" s="421"/>
      <c r="EYP135" s="421"/>
      <c r="EYQ135" s="421"/>
      <c r="EYR135" s="421"/>
      <c r="EYS135" s="421"/>
      <c r="EYT135" s="421"/>
      <c r="EYU135" s="421"/>
      <c r="EYV135" s="421"/>
      <c r="EYW135" s="421"/>
      <c r="EYX135" s="421"/>
      <c r="EYY135" s="421"/>
      <c r="EYZ135" s="421"/>
      <c r="FAR135" s="421"/>
      <c r="FAS135" s="421"/>
      <c r="FAT135" s="421"/>
      <c r="FAU135" s="421"/>
      <c r="FAV135" s="421"/>
      <c r="FAW135" s="421"/>
      <c r="FAX135" s="421"/>
      <c r="FAY135" s="421"/>
      <c r="FAZ135" s="421"/>
      <c r="FBA135" s="421"/>
      <c r="FBB135" s="421"/>
      <c r="FBC135" s="421"/>
      <c r="FBD135" s="421"/>
      <c r="FBE135" s="421"/>
      <c r="FBF135" s="421"/>
      <c r="FBG135" s="421"/>
      <c r="FBH135" s="421"/>
      <c r="FBI135" s="421"/>
      <c r="FBJ135" s="421"/>
      <c r="FBK135" s="421"/>
      <c r="FBL135" s="421"/>
      <c r="FBM135" s="421"/>
      <c r="FBN135" s="421"/>
      <c r="FBO135" s="421"/>
      <c r="FBP135" s="421"/>
      <c r="FBQ135" s="421"/>
      <c r="FBR135" s="421"/>
      <c r="FBS135" s="421"/>
      <c r="FBT135" s="421"/>
      <c r="FBU135" s="421"/>
      <c r="FBV135" s="421"/>
      <c r="FBW135" s="421"/>
      <c r="FBX135" s="421"/>
      <c r="FBY135" s="421"/>
      <c r="FBZ135" s="421"/>
      <c r="FCA135" s="421"/>
      <c r="FCB135" s="421"/>
      <c r="FCC135" s="421"/>
      <c r="FCD135" s="421"/>
      <c r="FCE135" s="421"/>
      <c r="FCF135" s="421"/>
      <c r="FCG135" s="421"/>
      <c r="FCH135" s="421"/>
      <c r="FCI135" s="421"/>
      <c r="FCJ135" s="421"/>
      <c r="FCK135" s="421"/>
      <c r="FCL135" s="421"/>
      <c r="FCM135" s="421"/>
      <c r="FCN135" s="421"/>
      <c r="FCO135" s="421"/>
      <c r="FCP135" s="421"/>
      <c r="FCQ135" s="421"/>
      <c r="FCR135" s="421"/>
      <c r="FCS135" s="421"/>
      <c r="FCT135" s="421"/>
      <c r="FCU135" s="421"/>
      <c r="FCV135" s="421"/>
      <c r="FCW135" s="421"/>
      <c r="FCX135" s="421"/>
      <c r="FCY135" s="421"/>
      <c r="FCZ135" s="421"/>
      <c r="FDA135" s="421"/>
      <c r="FDB135" s="421"/>
      <c r="FDC135" s="421"/>
      <c r="FDD135" s="421"/>
      <c r="FDE135" s="421"/>
      <c r="FDF135" s="421"/>
      <c r="FDG135" s="421"/>
      <c r="FDH135" s="421"/>
      <c r="FDI135" s="421"/>
      <c r="FDJ135" s="421"/>
      <c r="FDK135" s="421"/>
      <c r="FDL135" s="421"/>
      <c r="FDM135" s="421"/>
      <c r="FDN135" s="421"/>
      <c r="FDO135" s="421"/>
      <c r="FDP135" s="421"/>
      <c r="FDQ135" s="421"/>
      <c r="FDR135" s="421"/>
      <c r="FDS135" s="421"/>
      <c r="FDT135" s="421"/>
      <c r="FDU135" s="421"/>
      <c r="FDV135" s="421"/>
      <c r="FDW135" s="421"/>
      <c r="FDX135" s="421"/>
      <c r="FDY135" s="421"/>
      <c r="FDZ135" s="421"/>
      <c r="FEA135" s="421"/>
      <c r="FEB135" s="421"/>
      <c r="FEC135" s="421"/>
      <c r="FED135" s="421"/>
      <c r="FEE135" s="421"/>
      <c r="FEF135" s="421"/>
      <c r="FEG135" s="421"/>
      <c r="FEH135" s="421"/>
      <c r="FEI135" s="421"/>
      <c r="FEJ135" s="421"/>
      <c r="FEK135" s="421"/>
      <c r="FEL135" s="421"/>
      <c r="FEM135" s="421"/>
      <c r="FEN135" s="421"/>
      <c r="FEO135" s="421"/>
      <c r="FEP135" s="421"/>
      <c r="FEQ135" s="421"/>
      <c r="FER135" s="421"/>
      <c r="FES135" s="421"/>
      <c r="FET135" s="421"/>
      <c r="FEU135" s="421"/>
      <c r="FEV135" s="421"/>
      <c r="FEW135" s="421"/>
      <c r="FEX135" s="421"/>
      <c r="FEY135" s="421"/>
      <c r="FEZ135" s="421"/>
      <c r="FFA135" s="421"/>
      <c r="FFB135" s="421"/>
      <c r="FFC135" s="421"/>
      <c r="FFD135" s="421"/>
      <c r="FFE135" s="421"/>
      <c r="FFF135" s="421"/>
      <c r="FFG135" s="421"/>
      <c r="FFH135" s="421"/>
      <c r="FFI135" s="421"/>
      <c r="FFJ135" s="421"/>
      <c r="FFK135" s="421"/>
      <c r="FFL135" s="421"/>
      <c r="FFM135" s="421"/>
      <c r="FFN135" s="421"/>
      <c r="FFO135" s="421"/>
      <c r="FFP135" s="421"/>
      <c r="FFQ135" s="421"/>
      <c r="FFR135" s="421"/>
      <c r="FFS135" s="421"/>
      <c r="FFT135" s="421"/>
      <c r="FFU135" s="421"/>
      <c r="FFV135" s="421"/>
      <c r="FFW135" s="421"/>
      <c r="FFX135" s="421"/>
      <c r="FFY135" s="421"/>
      <c r="FFZ135" s="421"/>
      <c r="FGA135" s="421"/>
      <c r="FGB135" s="421"/>
      <c r="FGC135" s="421"/>
      <c r="FGD135" s="421"/>
      <c r="FGE135" s="421"/>
      <c r="FGF135" s="421"/>
      <c r="FGG135" s="421"/>
      <c r="FGH135" s="421"/>
      <c r="FGI135" s="421"/>
      <c r="FGJ135" s="421"/>
      <c r="FGK135" s="421"/>
      <c r="FGL135" s="421"/>
      <c r="FGM135" s="421"/>
      <c r="FGN135" s="421"/>
      <c r="FGO135" s="421"/>
      <c r="FGP135" s="421"/>
      <c r="FGQ135" s="421"/>
      <c r="FGR135" s="421"/>
      <c r="FGS135" s="421"/>
      <c r="FGT135" s="421"/>
      <c r="FGU135" s="421"/>
      <c r="FGV135" s="421"/>
      <c r="FGW135" s="421"/>
      <c r="FGX135" s="421"/>
      <c r="FGY135" s="421"/>
      <c r="FGZ135" s="421"/>
      <c r="FHA135" s="421"/>
      <c r="FHB135" s="421"/>
      <c r="FHC135" s="421"/>
      <c r="FHD135" s="421"/>
      <c r="FHE135" s="421"/>
      <c r="FHF135" s="421"/>
      <c r="FHG135" s="421"/>
      <c r="FHH135" s="421"/>
      <c r="FHI135" s="421"/>
      <c r="FHJ135" s="421"/>
      <c r="FHK135" s="421"/>
      <c r="FHL135" s="421"/>
      <c r="FHM135" s="421"/>
      <c r="FHN135" s="421"/>
      <c r="FHO135" s="421"/>
      <c r="FHP135" s="421"/>
      <c r="FHQ135" s="421"/>
      <c r="FHR135" s="421"/>
      <c r="FHS135" s="421"/>
      <c r="FHT135" s="421"/>
      <c r="FHU135" s="421"/>
      <c r="FHV135" s="421"/>
      <c r="FHW135" s="421"/>
      <c r="FHX135" s="421"/>
      <c r="FHY135" s="421"/>
      <c r="FHZ135" s="421"/>
      <c r="FIA135" s="421"/>
      <c r="FIB135" s="421"/>
      <c r="FIC135" s="421"/>
      <c r="FID135" s="421"/>
      <c r="FIE135" s="421"/>
      <c r="FIF135" s="421"/>
      <c r="FIG135" s="421"/>
      <c r="FIL135" s="421"/>
      <c r="FIM135" s="421"/>
      <c r="FIN135" s="421"/>
      <c r="FIO135" s="421"/>
      <c r="FIP135" s="421"/>
      <c r="FIQ135" s="421"/>
      <c r="FIR135" s="421"/>
      <c r="FIS135" s="421"/>
      <c r="FIT135" s="421"/>
      <c r="FIU135" s="421"/>
      <c r="FIV135" s="421"/>
      <c r="FKN135" s="421"/>
      <c r="FKO135" s="421"/>
      <c r="FKP135" s="421"/>
      <c r="FKQ135" s="421"/>
      <c r="FKR135" s="421"/>
      <c r="FKS135" s="421"/>
      <c r="FKT135" s="421"/>
      <c r="FKU135" s="421"/>
      <c r="FKV135" s="421"/>
      <c r="FKW135" s="421"/>
      <c r="FKX135" s="421"/>
      <c r="FKY135" s="421"/>
      <c r="FKZ135" s="421"/>
      <c r="FLA135" s="421"/>
      <c r="FLB135" s="421"/>
      <c r="FLC135" s="421"/>
      <c r="FLD135" s="421"/>
      <c r="FLE135" s="421"/>
      <c r="FLF135" s="421"/>
      <c r="FLG135" s="421"/>
      <c r="FLH135" s="421"/>
      <c r="FLI135" s="421"/>
      <c r="FLJ135" s="421"/>
      <c r="FLK135" s="421"/>
      <c r="FLL135" s="421"/>
      <c r="FLM135" s="421"/>
      <c r="FLN135" s="421"/>
      <c r="FLO135" s="421"/>
      <c r="FLP135" s="421"/>
      <c r="FLQ135" s="421"/>
      <c r="FLR135" s="421"/>
      <c r="FLS135" s="421"/>
      <c r="FLT135" s="421"/>
      <c r="FLU135" s="421"/>
      <c r="FLV135" s="421"/>
      <c r="FLW135" s="421"/>
      <c r="FLX135" s="421"/>
      <c r="FLY135" s="421"/>
      <c r="FLZ135" s="421"/>
      <c r="FMA135" s="421"/>
      <c r="FMB135" s="421"/>
      <c r="FMC135" s="421"/>
      <c r="FMD135" s="421"/>
      <c r="FME135" s="421"/>
      <c r="FMF135" s="421"/>
      <c r="FMG135" s="421"/>
      <c r="FMH135" s="421"/>
      <c r="FMI135" s="421"/>
      <c r="FMJ135" s="421"/>
      <c r="FMK135" s="421"/>
      <c r="FML135" s="421"/>
      <c r="FMM135" s="421"/>
      <c r="FMN135" s="421"/>
      <c r="FMO135" s="421"/>
      <c r="FMP135" s="421"/>
      <c r="FMQ135" s="421"/>
      <c r="FMR135" s="421"/>
      <c r="FMS135" s="421"/>
      <c r="FMT135" s="421"/>
      <c r="FMU135" s="421"/>
      <c r="FMV135" s="421"/>
      <c r="FMW135" s="421"/>
      <c r="FMX135" s="421"/>
      <c r="FMY135" s="421"/>
      <c r="FMZ135" s="421"/>
      <c r="FNA135" s="421"/>
      <c r="FNB135" s="421"/>
      <c r="FNC135" s="421"/>
      <c r="FND135" s="421"/>
      <c r="FNE135" s="421"/>
      <c r="FNF135" s="421"/>
      <c r="FNG135" s="421"/>
      <c r="FNH135" s="421"/>
      <c r="FNI135" s="421"/>
      <c r="FNJ135" s="421"/>
      <c r="FNK135" s="421"/>
      <c r="FNL135" s="421"/>
      <c r="FNM135" s="421"/>
      <c r="FNN135" s="421"/>
      <c r="FNO135" s="421"/>
      <c r="FNP135" s="421"/>
      <c r="FNQ135" s="421"/>
      <c r="FNR135" s="421"/>
      <c r="FNS135" s="421"/>
      <c r="FNT135" s="421"/>
      <c r="FNU135" s="421"/>
      <c r="FNV135" s="421"/>
      <c r="FNW135" s="421"/>
      <c r="FNX135" s="421"/>
      <c r="FNY135" s="421"/>
      <c r="FNZ135" s="421"/>
      <c r="FOA135" s="421"/>
      <c r="FOB135" s="421"/>
      <c r="FOC135" s="421"/>
      <c r="FOD135" s="421"/>
      <c r="FOE135" s="421"/>
      <c r="FOF135" s="421"/>
      <c r="FOG135" s="421"/>
      <c r="FOH135" s="421"/>
      <c r="FOI135" s="421"/>
      <c r="FOJ135" s="421"/>
      <c r="FOK135" s="421"/>
      <c r="FOL135" s="421"/>
      <c r="FOM135" s="421"/>
      <c r="FON135" s="421"/>
      <c r="FOO135" s="421"/>
      <c r="FOP135" s="421"/>
      <c r="FOQ135" s="421"/>
      <c r="FOR135" s="421"/>
      <c r="FOS135" s="421"/>
      <c r="FOT135" s="421"/>
      <c r="FOU135" s="421"/>
      <c r="FOV135" s="421"/>
      <c r="FOW135" s="421"/>
      <c r="FOX135" s="421"/>
      <c r="FOY135" s="421"/>
      <c r="FOZ135" s="421"/>
      <c r="FPA135" s="421"/>
      <c r="FPB135" s="421"/>
      <c r="FPC135" s="421"/>
      <c r="FPD135" s="421"/>
      <c r="FPE135" s="421"/>
      <c r="FPF135" s="421"/>
      <c r="FPG135" s="421"/>
      <c r="FPH135" s="421"/>
      <c r="FPI135" s="421"/>
      <c r="FPJ135" s="421"/>
      <c r="FPK135" s="421"/>
      <c r="FPL135" s="421"/>
      <c r="FPM135" s="421"/>
      <c r="FPN135" s="421"/>
      <c r="FPO135" s="421"/>
      <c r="FPP135" s="421"/>
      <c r="FPQ135" s="421"/>
      <c r="FPR135" s="421"/>
      <c r="FPS135" s="421"/>
      <c r="FPT135" s="421"/>
      <c r="FPU135" s="421"/>
      <c r="FPV135" s="421"/>
      <c r="FPW135" s="421"/>
      <c r="FPX135" s="421"/>
      <c r="FPY135" s="421"/>
      <c r="FPZ135" s="421"/>
      <c r="FQA135" s="421"/>
      <c r="FQB135" s="421"/>
      <c r="FQC135" s="421"/>
      <c r="FQD135" s="421"/>
      <c r="FQE135" s="421"/>
      <c r="FQF135" s="421"/>
      <c r="FQG135" s="421"/>
      <c r="FQH135" s="421"/>
      <c r="FQI135" s="421"/>
      <c r="FQJ135" s="421"/>
      <c r="FQK135" s="421"/>
      <c r="FQL135" s="421"/>
      <c r="FQM135" s="421"/>
      <c r="FQN135" s="421"/>
      <c r="FQO135" s="421"/>
      <c r="FQP135" s="421"/>
      <c r="FQQ135" s="421"/>
      <c r="FQR135" s="421"/>
      <c r="FQS135" s="421"/>
      <c r="FQT135" s="421"/>
      <c r="FQU135" s="421"/>
      <c r="FQV135" s="421"/>
      <c r="FQW135" s="421"/>
      <c r="FQX135" s="421"/>
      <c r="FQY135" s="421"/>
      <c r="FQZ135" s="421"/>
      <c r="FRA135" s="421"/>
      <c r="FRB135" s="421"/>
      <c r="FRC135" s="421"/>
      <c r="FRD135" s="421"/>
      <c r="FRE135" s="421"/>
      <c r="FRF135" s="421"/>
      <c r="FRG135" s="421"/>
      <c r="FRH135" s="421"/>
      <c r="FRI135" s="421"/>
      <c r="FRJ135" s="421"/>
      <c r="FRK135" s="421"/>
      <c r="FRL135" s="421"/>
      <c r="FRM135" s="421"/>
      <c r="FRN135" s="421"/>
      <c r="FRO135" s="421"/>
      <c r="FRP135" s="421"/>
      <c r="FRQ135" s="421"/>
      <c r="FRR135" s="421"/>
      <c r="FRS135" s="421"/>
      <c r="FRT135" s="421"/>
      <c r="FRU135" s="421"/>
      <c r="FRV135" s="421"/>
      <c r="FRW135" s="421"/>
      <c r="FRX135" s="421"/>
      <c r="FRY135" s="421"/>
      <c r="FRZ135" s="421"/>
      <c r="FSA135" s="421"/>
      <c r="FSB135" s="421"/>
      <c r="FSC135" s="421"/>
      <c r="FSH135" s="421"/>
      <c r="FSI135" s="421"/>
      <c r="FSJ135" s="421"/>
      <c r="FSK135" s="421"/>
      <c r="FSL135" s="421"/>
      <c r="FSM135" s="421"/>
      <c r="FSN135" s="421"/>
      <c r="FSO135" s="421"/>
      <c r="FSP135" s="421"/>
      <c r="FSQ135" s="421"/>
      <c r="FSR135" s="421"/>
      <c r="FUJ135" s="421"/>
      <c r="FUK135" s="421"/>
      <c r="FUL135" s="421"/>
      <c r="FUM135" s="421"/>
      <c r="FUN135" s="421"/>
      <c r="FUO135" s="421"/>
      <c r="FUP135" s="421"/>
      <c r="FUQ135" s="421"/>
      <c r="FUR135" s="421"/>
      <c r="FUS135" s="421"/>
      <c r="FUT135" s="421"/>
      <c r="FUU135" s="421"/>
      <c r="FUV135" s="421"/>
      <c r="FUW135" s="421"/>
      <c r="FUX135" s="421"/>
      <c r="FUY135" s="421"/>
      <c r="FUZ135" s="421"/>
      <c r="FVA135" s="421"/>
      <c r="FVB135" s="421"/>
      <c r="FVC135" s="421"/>
      <c r="FVD135" s="421"/>
      <c r="FVE135" s="421"/>
      <c r="FVF135" s="421"/>
      <c r="FVG135" s="421"/>
      <c r="FVH135" s="421"/>
      <c r="FVI135" s="421"/>
      <c r="FVJ135" s="421"/>
      <c r="FVK135" s="421"/>
      <c r="FVL135" s="421"/>
      <c r="FVM135" s="421"/>
      <c r="FVN135" s="421"/>
      <c r="FVO135" s="421"/>
      <c r="FVP135" s="421"/>
      <c r="FVQ135" s="421"/>
      <c r="FVR135" s="421"/>
      <c r="FVS135" s="421"/>
      <c r="FVT135" s="421"/>
      <c r="FVU135" s="421"/>
      <c r="FVV135" s="421"/>
      <c r="FVW135" s="421"/>
      <c r="FVX135" s="421"/>
      <c r="FVY135" s="421"/>
      <c r="FVZ135" s="421"/>
      <c r="FWA135" s="421"/>
      <c r="FWB135" s="421"/>
      <c r="FWC135" s="421"/>
      <c r="FWD135" s="421"/>
      <c r="FWE135" s="421"/>
      <c r="FWF135" s="421"/>
      <c r="FWG135" s="421"/>
      <c r="FWH135" s="421"/>
      <c r="FWI135" s="421"/>
      <c r="FWJ135" s="421"/>
      <c r="FWK135" s="421"/>
      <c r="FWL135" s="421"/>
      <c r="FWM135" s="421"/>
      <c r="FWN135" s="421"/>
      <c r="FWO135" s="421"/>
      <c r="FWP135" s="421"/>
      <c r="FWQ135" s="421"/>
      <c r="FWR135" s="421"/>
      <c r="FWS135" s="421"/>
      <c r="FWT135" s="421"/>
      <c r="FWU135" s="421"/>
      <c r="FWV135" s="421"/>
      <c r="FWW135" s="421"/>
      <c r="FWX135" s="421"/>
      <c r="FWY135" s="421"/>
      <c r="FWZ135" s="421"/>
      <c r="FXA135" s="421"/>
      <c r="FXB135" s="421"/>
      <c r="FXC135" s="421"/>
      <c r="FXD135" s="421"/>
      <c r="FXE135" s="421"/>
      <c r="FXF135" s="421"/>
      <c r="FXG135" s="421"/>
      <c r="FXH135" s="421"/>
      <c r="FXI135" s="421"/>
      <c r="FXJ135" s="421"/>
      <c r="FXK135" s="421"/>
      <c r="FXL135" s="421"/>
      <c r="FXM135" s="421"/>
      <c r="FXN135" s="421"/>
      <c r="FXO135" s="421"/>
      <c r="FXP135" s="421"/>
      <c r="FXQ135" s="421"/>
      <c r="FXR135" s="421"/>
      <c r="FXS135" s="421"/>
      <c r="FXT135" s="421"/>
      <c r="FXU135" s="421"/>
      <c r="FXV135" s="421"/>
      <c r="FXW135" s="421"/>
      <c r="FXX135" s="421"/>
      <c r="FXY135" s="421"/>
      <c r="FXZ135" s="421"/>
      <c r="FYA135" s="421"/>
      <c r="FYB135" s="421"/>
      <c r="FYC135" s="421"/>
      <c r="FYD135" s="421"/>
      <c r="FYE135" s="421"/>
      <c r="FYF135" s="421"/>
      <c r="FYG135" s="421"/>
      <c r="FYH135" s="421"/>
      <c r="FYI135" s="421"/>
      <c r="FYJ135" s="421"/>
      <c r="FYK135" s="421"/>
      <c r="FYL135" s="421"/>
      <c r="FYM135" s="421"/>
      <c r="FYN135" s="421"/>
      <c r="FYO135" s="421"/>
      <c r="FYP135" s="421"/>
      <c r="FYQ135" s="421"/>
      <c r="FYR135" s="421"/>
      <c r="FYS135" s="421"/>
      <c r="FYT135" s="421"/>
      <c r="FYU135" s="421"/>
      <c r="FYV135" s="421"/>
      <c r="FYW135" s="421"/>
      <c r="FYX135" s="421"/>
      <c r="FYY135" s="421"/>
      <c r="FYZ135" s="421"/>
      <c r="FZA135" s="421"/>
      <c r="FZB135" s="421"/>
      <c r="FZC135" s="421"/>
      <c r="FZD135" s="421"/>
      <c r="FZE135" s="421"/>
      <c r="FZF135" s="421"/>
      <c r="FZG135" s="421"/>
      <c r="FZH135" s="421"/>
      <c r="FZI135" s="421"/>
      <c r="FZJ135" s="421"/>
      <c r="FZK135" s="421"/>
      <c r="FZL135" s="421"/>
      <c r="FZM135" s="421"/>
      <c r="FZN135" s="421"/>
      <c r="FZO135" s="421"/>
      <c r="FZP135" s="421"/>
      <c r="FZQ135" s="421"/>
      <c r="FZR135" s="421"/>
      <c r="FZS135" s="421"/>
      <c r="FZT135" s="421"/>
      <c r="FZU135" s="421"/>
      <c r="FZV135" s="421"/>
      <c r="FZW135" s="421"/>
      <c r="FZX135" s="421"/>
      <c r="FZY135" s="421"/>
      <c r="FZZ135" s="421"/>
      <c r="GAA135" s="421"/>
      <c r="GAB135" s="421"/>
      <c r="GAC135" s="421"/>
      <c r="GAD135" s="421"/>
      <c r="GAE135" s="421"/>
      <c r="GAF135" s="421"/>
      <c r="GAG135" s="421"/>
      <c r="GAH135" s="421"/>
      <c r="GAI135" s="421"/>
      <c r="GAJ135" s="421"/>
      <c r="GAK135" s="421"/>
      <c r="GAL135" s="421"/>
      <c r="GAM135" s="421"/>
      <c r="GAN135" s="421"/>
      <c r="GAO135" s="421"/>
      <c r="GAP135" s="421"/>
      <c r="GAQ135" s="421"/>
      <c r="GAR135" s="421"/>
      <c r="GAS135" s="421"/>
      <c r="GAT135" s="421"/>
      <c r="GAU135" s="421"/>
      <c r="GAV135" s="421"/>
      <c r="GAW135" s="421"/>
      <c r="GAX135" s="421"/>
      <c r="GAY135" s="421"/>
      <c r="GAZ135" s="421"/>
      <c r="GBA135" s="421"/>
      <c r="GBB135" s="421"/>
      <c r="GBC135" s="421"/>
      <c r="GBD135" s="421"/>
      <c r="GBE135" s="421"/>
      <c r="GBF135" s="421"/>
      <c r="GBG135" s="421"/>
      <c r="GBH135" s="421"/>
      <c r="GBI135" s="421"/>
      <c r="GBJ135" s="421"/>
      <c r="GBK135" s="421"/>
      <c r="GBL135" s="421"/>
      <c r="GBM135" s="421"/>
      <c r="GBN135" s="421"/>
      <c r="GBO135" s="421"/>
      <c r="GBP135" s="421"/>
      <c r="GBQ135" s="421"/>
      <c r="GBR135" s="421"/>
      <c r="GBS135" s="421"/>
      <c r="GBT135" s="421"/>
      <c r="GBU135" s="421"/>
      <c r="GBV135" s="421"/>
      <c r="GBW135" s="421"/>
      <c r="GBX135" s="421"/>
      <c r="GBY135" s="421"/>
      <c r="GCD135" s="421"/>
      <c r="GCE135" s="421"/>
      <c r="GCF135" s="421"/>
      <c r="GCG135" s="421"/>
      <c r="GCH135" s="421"/>
      <c r="GCI135" s="421"/>
      <c r="GCJ135" s="421"/>
      <c r="GCK135" s="421"/>
      <c r="GCL135" s="421"/>
      <c r="GCM135" s="421"/>
      <c r="GCN135" s="421"/>
      <c r="GEF135" s="421"/>
      <c r="GEG135" s="421"/>
      <c r="GEH135" s="421"/>
      <c r="GEI135" s="421"/>
      <c r="GEJ135" s="421"/>
      <c r="GEK135" s="421"/>
      <c r="GEL135" s="421"/>
      <c r="GEM135" s="421"/>
      <c r="GEN135" s="421"/>
      <c r="GEO135" s="421"/>
      <c r="GEP135" s="421"/>
      <c r="GEQ135" s="421"/>
      <c r="GER135" s="421"/>
      <c r="GES135" s="421"/>
      <c r="GET135" s="421"/>
      <c r="GEU135" s="421"/>
      <c r="GEV135" s="421"/>
      <c r="GEW135" s="421"/>
      <c r="GEX135" s="421"/>
      <c r="GEY135" s="421"/>
      <c r="GEZ135" s="421"/>
      <c r="GFA135" s="421"/>
      <c r="GFB135" s="421"/>
      <c r="GFC135" s="421"/>
      <c r="GFD135" s="421"/>
      <c r="GFE135" s="421"/>
      <c r="GFF135" s="421"/>
      <c r="GFG135" s="421"/>
      <c r="GFH135" s="421"/>
      <c r="GFI135" s="421"/>
      <c r="GFJ135" s="421"/>
      <c r="GFK135" s="421"/>
      <c r="GFL135" s="421"/>
      <c r="GFM135" s="421"/>
      <c r="GFN135" s="421"/>
      <c r="GFO135" s="421"/>
      <c r="GFP135" s="421"/>
      <c r="GFQ135" s="421"/>
      <c r="GFR135" s="421"/>
      <c r="GFS135" s="421"/>
      <c r="GFT135" s="421"/>
      <c r="GFU135" s="421"/>
      <c r="GFV135" s="421"/>
      <c r="GFW135" s="421"/>
      <c r="GFX135" s="421"/>
      <c r="GFY135" s="421"/>
      <c r="GFZ135" s="421"/>
      <c r="GGA135" s="421"/>
      <c r="GGB135" s="421"/>
      <c r="GGC135" s="421"/>
      <c r="GGD135" s="421"/>
      <c r="GGE135" s="421"/>
      <c r="GGF135" s="421"/>
      <c r="GGG135" s="421"/>
      <c r="GGH135" s="421"/>
      <c r="GGI135" s="421"/>
      <c r="GGJ135" s="421"/>
      <c r="GGK135" s="421"/>
      <c r="GGL135" s="421"/>
      <c r="GGM135" s="421"/>
      <c r="GGN135" s="421"/>
      <c r="GGO135" s="421"/>
      <c r="GGP135" s="421"/>
      <c r="GGQ135" s="421"/>
      <c r="GGR135" s="421"/>
      <c r="GGS135" s="421"/>
      <c r="GGT135" s="421"/>
      <c r="GGU135" s="421"/>
      <c r="GGV135" s="421"/>
      <c r="GGW135" s="421"/>
      <c r="GGX135" s="421"/>
      <c r="GGY135" s="421"/>
      <c r="GGZ135" s="421"/>
      <c r="GHA135" s="421"/>
      <c r="GHB135" s="421"/>
      <c r="GHC135" s="421"/>
      <c r="GHD135" s="421"/>
      <c r="GHE135" s="421"/>
      <c r="GHF135" s="421"/>
      <c r="GHG135" s="421"/>
      <c r="GHH135" s="421"/>
      <c r="GHI135" s="421"/>
      <c r="GHJ135" s="421"/>
      <c r="GHK135" s="421"/>
      <c r="GHL135" s="421"/>
      <c r="GHM135" s="421"/>
      <c r="GHN135" s="421"/>
      <c r="GHO135" s="421"/>
      <c r="GHP135" s="421"/>
      <c r="GHQ135" s="421"/>
      <c r="GHR135" s="421"/>
      <c r="GHS135" s="421"/>
      <c r="GHT135" s="421"/>
      <c r="GHU135" s="421"/>
      <c r="GHV135" s="421"/>
      <c r="GHW135" s="421"/>
      <c r="GHX135" s="421"/>
      <c r="GHY135" s="421"/>
      <c r="GHZ135" s="421"/>
      <c r="GIA135" s="421"/>
      <c r="GIB135" s="421"/>
      <c r="GIC135" s="421"/>
      <c r="GID135" s="421"/>
      <c r="GIE135" s="421"/>
      <c r="GIF135" s="421"/>
      <c r="GIG135" s="421"/>
      <c r="GIH135" s="421"/>
      <c r="GII135" s="421"/>
      <c r="GIJ135" s="421"/>
      <c r="GIK135" s="421"/>
      <c r="GIL135" s="421"/>
      <c r="GIM135" s="421"/>
      <c r="GIN135" s="421"/>
      <c r="GIO135" s="421"/>
      <c r="GIP135" s="421"/>
      <c r="GIQ135" s="421"/>
      <c r="GIR135" s="421"/>
      <c r="GIS135" s="421"/>
      <c r="GIT135" s="421"/>
      <c r="GIU135" s="421"/>
      <c r="GIV135" s="421"/>
      <c r="GIW135" s="421"/>
      <c r="GIX135" s="421"/>
      <c r="GIY135" s="421"/>
      <c r="GIZ135" s="421"/>
      <c r="GJA135" s="421"/>
      <c r="GJB135" s="421"/>
      <c r="GJC135" s="421"/>
      <c r="GJD135" s="421"/>
      <c r="GJE135" s="421"/>
      <c r="GJF135" s="421"/>
      <c r="GJG135" s="421"/>
      <c r="GJH135" s="421"/>
      <c r="GJI135" s="421"/>
      <c r="GJJ135" s="421"/>
      <c r="GJK135" s="421"/>
      <c r="GJL135" s="421"/>
      <c r="GJM135" s="421"/>
      <c r="GJN135" s="421"/>
      <c r="GJO135" s="421"/>
      <c r="GJP135" s="421"/>
      <c r="GJQ135" s="421"/>
      <c r="GJR135" s="421"/>
      <c r="GJS135" s="421"/>
      <c r="GJT135" s="421"/>
      <c r="GJU135" s="421"/>
      <c r="GJV135" s="421"/>
      <c r="GJW135" s="421"/>
      <c r="GJX135" s="421"/>
      <c r="GJY135" s="421"/>
      <c r="GJZ135" s="421"/>
      <c r="GKA135" s="421"/>
      <c r="GKB135" s="421"/>
      <c r="GKC135" s="421"/>
      <c r="GKD135" s="421"/>
      <c r="GKE135" s="421"/>
      <c r="GKF135" s="421"/>
      <c r="GKG135" s="421"/>
      <c r="GKH135" s="421"/>
      <c r="GKI135" s="421"/>
      <c r="GKJ135" s="421"/>
      <c r="GKK135" s="421"/>
      <c r="GKL135" s="421"/>
      <c r="GKM135" s="421"/>
      <c r="GKN135" s="421"/>
      <c r="GKO135" s="421"/>
      <c r="GKP135" s="421"/>
      <c r="GKQ135" s="421"/>
      <c r="GKR135" s="421"/>
      <c r="GKS135" s="421"/>
      <c r="GKT135" s="421"/>
      <c r="GKU135" s="421"/>
      <c r="GKV135" s="421"/>
      <c r="GKW135" s="421"/>
      <c r="GKX135" s="421"/>
      <c r="GKY135" s="421"/>
      <c r="GKZ135" s="421"/>
      <c r="GLA135" s="421"/>
      <c r="GLB135" s="421"/>
      <c r="GLC135" s="421"/>
      <c r="GLD135" s="421"/>
      <c r="GLE135" s="421"/>
      <c r="GLF135" s="421"/>
      <c r="GLG135" s="421"/>
      <c r="GLH135" s="421"/>
      <c r="GLI135" s="421"/>
      <c r="GLJ135" s="421"/>
      <c r="GLK135" s="421"/>
      <c r="GLL135" s="421"/>
      <c r="GLM135" s="421"/>
      <c r="GLN135" s="421"/>
      <c r="GLO135" s="421"/>
      <c r="GLP135" s="421"/>
      <c r="GLQ135" s="421"/>
      <c r="GLR135" s="421"/>
      <c r="GLS135" s="421"/>
      <c r="GLT135" s="421"/>
      <c r="GLU135" s="421"/>
      <c r="GLZ135" s="421"/>
      <c r="GMA135" s="421"/>
      <c r="GMB135" s="421"/>
      <c r="GMC135" s="421"/>
      <c r="GMD135" s="421"/>
      <c r="GME135" s="421"/>
      <c r="GMF135" s="421"/>
      <c r="GMG135" s="421"/>
      <c r="GMH135" s="421"/>
      <c r="GMI135" s="421"/>
      <c r="GMJ135" s="421"/>
      <c r="GOB135" s="421"/>
      <c r="GOC135" s="421"/>
      <c r="GOD135" s="421"/>
      <c r="GOE135" s="421"/>
      <c r="GOF135" s="421"/>
      <c r="GOG135" s="421"/>
      <c r="GOH135" s="421"/>
      <c r="GOI135" s="421"/>
      <c r="GOJ135" s="421"/>
      <c r="GOK135" s="421"/>
      <c r="GOL135" s="421"/>
      <c r="GOM135" s="421"/>
      <c r="GON135" s="421"/>
      <c r="GOO135" s="421"/>
      <c r="GOP135" s="421"/>
      <c r="GOQ135" s="421"/>
      <c r="GOR135" s="421"/>
      <c r="GOS135" s="421"/>
      <c r="GOT135" s="421"/>
      <c r="GOU135" s="421"/>
      <c r="GOV135" s="421"/>
      <c r="GOW135" s="421"/>
      <c r="GOX135" s="421"/>
      <c r="GOY135" s="421"/>
      <c r="GOZ135" s="421"/>
      <c r="GPA135" s="421"/>
      <c r="GPB135" s="421"/>
      <c r="GPC135" s="421"/>
      <c r="GPD135" s="421"/>
      <c r="GPE135" s="421"/>
      <c r="GPF135" s="421"/>
      <c r="GPG135" s="421"/>
      <c r="GPH135" s="421"/>
      <c r="GPI135" s="421"/>
      <c r="GPJ135" s="421"/>
      <c r="GPK135" s="421"/>
      <c r="GPL135" s="421"/>
      <c r="GPM135" s="421"/>
      <c r="GPN135" s="421"/>
      <c r="GPO135" s="421"/>
      <c r="GPP135" s="421"/>
      <c r="GPQ135" s="421"/>
      <c r="GPR135" s="421"/>
      <c r="GPS135" s="421"/>
      <c r="GPT135" s="421"/>
      <c r="GPU135" s="421"/>
      <c r="GPV135" s="421"/>
      <c r="GPW135" s="421"/>
      <c r="GPX135" s="421"/>
      <c r="GPY135" s="421"/>
      <c r="GPZ135" s="421"/>
      <c r="GQA135" s="421"/>
      <c r="GQB135" s="421"/>
      <c r="GQC135" s="421"/>
      <c r="GQD135" s="421"/>
      <c r="GQE135" s="421"/>
      <c r="GQF135" s="421"/>
      <c r="GQG135" s="421"/>
      <c r="GQH135" s="421"/>
      <c r="GQI135" s="421"/>
      <c r="GQJ135" s="421"/>
      <c r="GQK135" s="421"/>
      <c r="GQL135" s="421"/>
      <c r="GQM135" s="421"/>
      <c r="GQN135" s="421"/>
      <c r="GQO135" s="421"/>
      <c r="GQP135" s="421"/>
      <c r="GQQ135" s="421"/>
      <c r="GQR135" s="421"/>
      <c r="GQS135" s="421"/>
      <c r="GQT135" s="421"/>
      <c r="GQU135" s="421"/>
      <c r="GQV135" s="421"/>
      <c r="GQW135" s="421"/>
      <c r="GQX135" s="421"/>
      <c r="GQY135" s="421"/>
      <c r="GQZ135" s="421"/>
      <c r="GRA135" s="421"/>
      <c r="GRB135" s="421"/>
      <c r="GRC135" s="421"/>
      <c r="GRD135" s="421"/>
      <c r="GRE135" s="421"/>
      <c r="GRF135" s="421"/>
      <c r="GRG135" s="421"/>
      <c r="GRH135" s="421"/>
      <c r="GRI135" s="421"/>
      <c r="GRJ135" s="421"/>
      <c r="GRK135" s="421"/>
      <c r="GRL135" s="421"/>
      <c r="GRM135" s="421"/>
      <c r="GRN135" s="421"/>
      <c r="GRO135" s="421"/>
      <c r="GRP135" s="421"/>
      <c r="GRQ135" s="421"/>
      <c r="GRR135" s="421"/>
      <c r="GRS135" s="421"/>
      <c r="GRT135" s="421"/>
      <c r="GRU135" s="421"/>
      <c r="GRV135" s="421"/>
      <c r="GRW135" s="421"/>
      <c r="GRX135" s="421"/>
      <c r="GRY135" s="421"/>
      <c r="GRZ135" s="421"/>
      <c r="GSA135" s="421"/>
      <c r="GSB135" s="421"/>
      <c r="GSC135" s="421"/>
      <c r="GSD135" s="421"/>
      <c r="GSE135" s="421"/>
      <c r="GSF135" s="421"/>
      <c r="GSG135" s="421"/>
      <c r="GSH135" s="421"/>
      <c r="GSI135" s="421"/>
      <c r="GSJ135" s="421"/>
      <c r="GSK135" s="421"/>
      <c r="GSL135" s="421"/>
      <c r="GSM135" s="421"/>
      <c r="GSN135" s="421"/>
      <c r="GSO135" s="421"/>
      <c r="GSP135" s="421"/>
      <c r="GSQ135" s="421"/>
      <c r="GSR135" s="421"/>
      <c r="GSS135" s="421"/>
      <c r="GST135" s="421"/>
      <c r="GSU135" s="421"/>
      <c r="GSV135" s="421"/>
      <c r="GSW135" s="421"/>
      <c r="GSX135" s="421"/>
      <c r="GSY135" s="421"/>
      <c r="GSZ135" s="421"/>
      <c r="GTA135" s="421"/>
      <c r="GTB135" s="421"/>
      <c r="GTC135" s="421"/>
      <c r="GTD135" s="421"/>
      <c r="GTE135" s="421"/>
      <c r="GTF135" s="421"/>
      <c r="GTG135" s="421"/>
      <c r="GTH135" s="421"/>
      <c r="GTI135" s="421"/>
      <c r="GTJ135" s="421"/>
      <c r="GTK135" s="421"/>
      <c r="GTL135" s="421"/>
      <c r="GTM135" s="421"/>
      <c r="GTN135" s="421"/>
      <c r="GTO135" s="421"/>
      <c r="GTP135" s="421"/>
      <c r="GTQ135" s="421"/>
      <c r="GTR135" s="421"/>
      <c r="GTS135" s="421"/>
      <c r="GTT135" s="421"/>
      <c r="GTU135" s="421"/>
      <c r="GTV135" s="421"/>
      <c r="GTW135" s="421"/>
      <c r="GTX135" s="421"/>
      <c r="GTY135" s="421"/>
      <c r="GTZ135" s="421"/>
      <c r="GUA135" s="421"/>
      <c r="GUB135" s="421"/>
      <c r="GUC135" s="421"/>
      <c r="GUD135" s="421"/>
      <c r="GUE135" s="421"/>
      <c r="GUF135" s="421"/>
      <c r="GUG135" s="421"/>
      <c r="GUH135" s="421"/>
      <c r="GUI135" s="421"/>
      <c r="GUJ135" s="421"/>
      <c r="GUK135" s="421"/>
      <c r="GUL135" s="421"/>
      <c r="GUM135" s="421"/>
      <c r="GUN135" s="421"/>
      <c r="GUO135" s="421"/>
      <c r="GUP135" s="421"/>
      <c r="GUQ135" s="421"/>
      <c r="GUR135" s="421"/>
      <c r="GUS135" s="421"/>
      <c r="GUT135" s="421"/>
      <c r="GUU135" s="421"/>
      <c r="GUV135" s="421"/>
      <c r="GUW135" s="421"/>
      <c r="GUX135" s="421"/>
      <c r="GUY135" s="421"/>
      <c r="GUZ135" s="421"/>
      <c r="GVA135" s="421"/>
      <c r="GVB135" s="421"/>
      <c r="GVC135" s="421"/>
      <c r="GVD135" s="421"/>
      <c r="GVE135" s="421"/>
      <c r="GVF135" s="421"/>
      <c r="GVG135" s="421"/>
      <c r="GVH135" s="421"/>
      <c r="GVI135" s="421"/>
      <c r="GVJ135" s="421"/>
      <c r="GVK135" s="421"/>
      <c r="GVL135" s="421"/>
      <c r="GVM135" s="421"/>
      <c r="GVN135" s="421"/>
      <c r="GVO135" s="421"/>
      <c r="GVP135" s="421"/>
      <c r="GVQ135" s="421"/>
      <c r="GVV135" s="421"/>
      <c r="GVW135" s="421"/>
      <c r="GVX135" s="421"/>
      <c r="GVY135" s="421"/>
      <c r="GVZ135" s="421"/>
      <c r="GWA135" s="421"/>
      <c r="GWB135" s="421"/>
      <c r="GWC135" s="421"/>
      <c r="GWD135" s="421"/>
      <c r="GWE135" s="421"/>
      <c r="GWF135" s="421"/>
      <c r="GXX135" s="421"/>
      <c r="GXY135" s="421"/>
      <c r="GXZ135" s="421"/>
      <c r="GYA135" s="421"/>
      <c r="GYB135" s="421"/>
      <c r="GYC135" s="421"/>
      <c r="GYD135" s="421"/>
      <c r="GYE135" s="421"/>
      <c r="GYF135" s="421"/>
      <c r="GYG135" s="421"/>
      <c r="GYH135" s="421"/>
      <c r="GYI135" s="421"/>
      <c r="GYJ135" s="421"/>
      <c r="GYK135" s="421"/>
      <c r="GYL135" s="421"/>
      <c r="GYM135" s="421"/>
      <c r="GYN135" s="421"/>
      <c r="GYO135" s="421"/>
      <c r="GYP135" s="421"/>
      <c r="GYQ135" s="421"/>
      <c r="GYR135" s="421"/>
      <c r="GYS135" s="421"/>
      <c r="GYT135" s="421"/>
      <c r="GYU135" s="421"/>
      <c r="GYV135" s="421"/>
      <c r="GYW135" s="421"/>
      <c r="GYX135" s="421"/>
      <c r="GYY135" s="421"/>
      <c r="GYZ135" s="421"/>
      <c r="GZA135" s="421"/>
      <c r="GZB135" s="421"/>
      <c r="GZC135" s="421"/>
      <c r="GZD135" s="421"/>
      <c r="GZE135" s="421"/>
      <c r="GZF135" s="421"/>
      <c r="GZG135" s="421"/>
      <c r="GZH135" s="421"/>
      <c r="GZI135" s="421"/>
      <c r="GZJ135" s="421"/>
      <c r="GZK135" s="421"/>
      <c r="GZL135" s="421"/>
      <c r="GZM135" s="421"/>
      <c r="GZN135" s="421"/>
      <c r="GZO135" s="421"/>
      <c r="GZP135" s="421"/>
      <c r="GZQ135" s="421"/>
      <c r="GZR135" s="421"/>
      <c r="GZS135" s="421"/>
      <c r="GZT135" s="421"/>
      <c r="GZU135" s="421"/>
      <c r="GZV135" s="421"/>
      <c r="GZW135" s="421"/>
      <c r="GZX135" s="421"/>
      <c r="GZY135" s="421"/>
      <c r="GZZ135" s="421"/>
      <c r="HAA135" s="421"/>
      <c r="HAB135" s="421"/>
      <c r="HAC135" s="421"/>
      <c r="HAD135" s="421"/>
      <c r="HAE135" s="421"/>
      <c r="HAF135" s="421"/>
      <c r="HAG135" s="421"/>
      <c r="HAH135" s="421"/>
      <c r="HAI135" s="421"/>
      <c r="HAJ135" s="421"/>
      <c r="HAK135" s="421"/>
      <c r="HAL135" s="421"/>
      <c r="HAM135" s="421"/>
      <c r="HAN135" s="421"/>
      <c r="HAO135" s="421"/>
      <c r="HAP135" s="421"/>
      <c r="HAQ135" s="421"/>
      <c r="HAR135" s="421"/>
      <c r="HAS135" s="421"/>
      <c r="HAT135" s="421"/>
      <c r="HAU135" s="421"/>
      <c r="HAV135" s="421"/>
      <c r="HAW135" s="421"/>
      <c r="HAX135" s="421"/>
      <c r="HAY135" s="421"/>
      <c r="HAZ135" s="421"/>
      <c r="HBA135" s="421"/>
      <c r="HBB135" s="421"/>
      <c r="HBC135" s="421"/>
      <c r="HBD135" s="421"/>
      <c r="HBE135" s="421"/>
      <c r="HBF135" s="421"/>
      <c r="HBG135" s="421"/>
      <c r="HBH135" s="421"/>
      <c r="HBI135" s="421"/>
      <c r="HBJ135" s="421"/>
      <c r="HBK135" s="421"/>
      <c r="HBL135" s="421"/>
      <c r="HBM135" s="421"/>
      <c r="HBN135" s="421"/>
      <c r="HBO135" s="421"/>
      <c r="HBP135" s="421"/>
      <c r="HBQ135" s="421"/>
      <c r="HBR135" s="421"/>
      <c r="HBS135" s="421"/>
      <c r="HBT135" s="421"/>
      <c r="HBU135" s="421"/>
      <c r="HBV135" s="421"/>
      <c r="HBW135" s="421"/>
      <c r="HBX135" s="421"/>
      <c r="HBY135" s="421"/>
      <c r="HBZ135" s="421"/>
      <c r="HCA135" s="421"/>
      <c r="HCB135" s="421"/>
      <c r="HCC135" s="421"/>
      <c r="HCD135" s="421"/>
      <c r="HCE135" s="421"/>
      <c r="HCF135" s="421"/>
      <c r="HCG135" s="421"/>
      <c r="HCH135" s="421"/>
      <c r="HCI135" s="421"/>
      <c r="HCJ135" s="421"/>
      <c r="HCK135" s="421"/>
      <c r="HCL135" s="421"/>
      <c r="HCM135" s="421"/>
      <c r="HCN135" s="421"/>
      <c r="HCO135" s="421"/>
      <c r="HCP135" s="421"/>
      <c r="HCQ135" s="421"/>
      <c r="HCR135" s="421"/>
      <c r="HCS135" s="421"/>
      <c r="HCT135" s="421"/>
      <c r="HCU135" s="421"/>
      <c r="HCV135" s="421"/>
      <c r="HCW135" s="421"/>
      <c r="HCX135" s="421"/>
      <c r="HCY135" s="421"/>
      <c r="HCZ135" s="421"/>
      <c r="HDA135" s="421"/>
      <c r="HDB135" s="421"/>
      <c r="HDC135" s="421"/>
      <c r="HDD135" s="421"/>
      <c r="HDE135" s="421"/>
      <c r="HDF135" s="421"/>
      <c r="HDG135" s="421"/>
      <c r="HDH135" s="421"/>
      <c r="HDI135" s="421"/>
      <c r="HDJ135" s="421"/>
      <c r="HDK135" s="421"/>
      <c r="HDL135" s="421"/>
      <c r="HDM135" s="421"/>
      <c r="HDN135" s="421"/>
      <c r="HDO135" s="421"/>
      <c r="HDP135" s="421"/>
      <c r="HDQ135" s="421"/>
      <c r="HDR135" s="421"/>
      <c r="HDS135" s="421"/>
      <c r="HDT135" s="421"/>
      <c r="HDU135" s="421"/>
      <c r="HDV135" s="421"/>
      <c r="HDW135" s="421"/>
      <c r="HDX135" s="421"/>
      <c r="HDY135" s="421"/>
      <c r="HDZ135" s="421"/>
      <c r="HEA135" s="421"/>
      <c r="HEB135" s="421"/>
      <c r="HEC135" s="421"/>
      <c r="HED135" s="421"/>
      <c r="HEE135" s="421"/>
      <c r="HEF135" s="421"/>
      <c r="HEG135" s="421"/>
      <c r="HEH135" s="421"/>
      <c r="HEI135" s="421"/>
      <c r="HEJ135" s="421"/>
      <c r="HEK135" s="421"/>
      <c r="HEL135" s="421"/>
      <c r="HEM135" s="421"/>
      <c r="HEN135" s="421"/>
      <c r="HEO135" s="421"/>
      <c r="HEP135" s="421"/>
      <c r="HEQ135" s="421"/>
      <c r="HER135" s="421"/>
      <c r="HES135" s="421"/>
      <c r="HET135" s="421"/>
      <c r="HEU135" s="421"/>
      <c r="HEV135" s="421"/>
      <c r="HEW135" s="421"/>
      <c r="HEX135" s="421"/>
      <c r="HEY135" s="421"/>
      <c r="HEZ135" s="421"/>
      <c r="HFA135" s="421"/>
      <c r="HFB135" s="421"/>
      <c r="HFC135" s="421"/>
      <c r="HFD135" s="421"/>
      <c r="HFE135" s="421"/>
      <c r="HFF135" s="421"/>
      <c r="HFG135" s="421"/>
      <c r="HFH135" s="421"/>
      <c r="HFI135" s="421"/>
      <c r="HFJ135" s="421"/>
      <c r="HFK135" s="421"/>
      <c r="HFL135" s="421"/>
      <c r="HFM135" s="421"/>
      <c r="HFR135" s="421"/>
      <c r="HFS135" s="421"/>
      <c r="HFT135" s="421"/>
      <c r="HFU135" s="421"/>
      <c r="HFV135" s="421"/>
      <c r="HFW135" s="421"/>
      <c r="HFX135" s="421"/>
      <c r="HFY135" s="421"/>
      <c r="HFZ135" s="421"/>
      <c r="HGA135" s="421"/>
      <c r="HGB135" s="421"/>
      <c r="HHT135" s="421"/>
      <c r="HHU135" s="421"/>
      <c r="HHV135" s="421"/>
      <c r="HHW135" s="421"/>
      <c r="HHX135" s="421"/>
      <c r="HHY135" s="421"/>
      <c r="HHZ135" s="421"/>
      <c r="HIA135" s="421"/>
      <c r="HIB135" s="421"/>
      <c r="HIC135" s="421"/>
      <c r="HID135" s="421"/>
      <c r="HIE135" s="421"/>
      <c r="HIF135" s="421"/>
      <c r="HIG135" s="421"/>
      <c r="HIH135" s="421"/>
      <c r="HII135" s="421"/>
      <c r="HIJ135" s="421"/>
      <c r="HIK135" s="421"/>
      <c r="HIL135" s="421"/>
      <c r="HIM135" s="421"/>
      <c r="HIN135" s="421"/>
      <c r="HIO135" s="421"/>
      <c r="HIP135" s="421"/>
      <c r="HIQ135" s="421"/>
      <c r="HIR135" s="421"/>
      <c r="HIS135" s="421"/>
      <c r="HIT135" s="421"/>
      <c r="HIU135" s="421"/>
      <c r="HIV135" s="421"/>
      <c r="HIW135" s="421"/>
      <c r="HIX135" s="421"/>
      <c r="HIY135" s="421"/>
      <c r="HIZ135" s="421"/>
      <c r="HJA135" s="421"/>
      <c r="HJB135" s="421"/>
      <c r="HJC135" s="421"/>
      <c r="HJD135" s="421"/>
      <c r="HJE135" s="421"/>
      <c r="HJF135" s="421"/>
      <c r="HJG135" s="421"/>
      <c r="HJH135" s="421"/>
      <c r="HJI135" s="421"/>
      <c r="HJJ135" s="421"/>
      <c r="HJK135" s="421"/>
      <c r="HJL135" s="421"/>
      <c r="HJM135" s="421"/>
      <c r="HJN135" s="421"/>
      <c r="HJO135" s="421"/>
      <c r="HJP135" s="421"/>
      <c r="HJQ135" s="421"/>
      <c r="HJR135" s="421"/>
      <c r="HJS135" s="421"/>
      <c r="HJT135" s="421"/>
      <c r="HJU135" s="421"/>
      <c r="HJV135" s="421"/>
      <c r="HJW135" s="421"/>
      <c r="HJX135" s="421"/>
      <c r="HJY135" s="421"/>
      <c r="HJZ135" s="421"/>
      <c r="HKA135" s="421"/>
      <c r="HKB135" s="421"/>
      <c r="HKC135" s="421"/>
      <c r="HKD135" s="421"/>
      <c r="HKE135" s="421"/>
      <c r="HKF135" s="421"/>
      <c r="HKG135" s="421"/>
      <c r="HKH135" s="421"/>
      <c r="HKI135" s="421"/>
      <c r="HKJ135" s="421"/>
      <c r="HKK135" s="421"/>
      <c r="HKL135" s="421"/>
      <c r="HKM135" s="421"/>
      <c r="HKN135" s="421"/>
      <c r="HKO135" s="421"/>
      <c r="HKP135" s="421"/>
      <c r="HKQ135" s="421"/>
      <c r="HKR135" s="421"/>
      <c r="HKS135" s="421"/>
      <c r="HKT135" s="421"/>
      <c r="HKU135" s="421"/>
      <c r="HKV135" s="421"/>
      <c r="HKW135" s="421"/>
      <c r="HKX135" s="421"/>
      <c r="HKY135" s="421"/>
      <c r="HKZ135" s="421"/>
      <c r="HLA135" s="421"/>
      <c r="HLB135" s="421"/>
      <c r="HLC135" s="421"/>
      <c r="HLD135" s="421"/>
      <c r="HLE135" s="421"/>
      <c r="HLF135" s="421"/>
      <c r="HLG135" s="421"/>
      <c r="HLH135" s="421"/>
      <c r="HLI135" s="421"/>
      <c r="HLJ135" s="421"/>
      <c r="HLK135" s="421"/>
      <c r="HLL135" s="421"/>
      <c r="HLM135" s="421"/>
      <c r="HLN135" s="421"/>
      <c r="HLO135" s="421"/>
      <c r="HLP135" s="421"/>
      <c r="HLQ135" s="421"/>
      <c r="HLR135" s="421"/>
      <c r="HLS135" s="421"/>
      <c r="HLT135" s="421"/>
      <c r="HLU135" s="421"/>
      <c r="HLV135" s="421"/>
      <c r="HLW135" s="421"/>
      <c r="HLX135" s="421"/>
      <c r="HLY135" s="421"/>
      <c r="HLZ135" s="421"/>
      <c r="HMA135" s="421"/>
      <c r="HMB135" s="421"/>
      <c r="HMC135" s="421"/>
      <c r="HMD135" s="421"/>
      <c r="HME135" s="421"/>
      <c r="HMF135" s="421"/>
      <c r="HMG135" s="421"/>
      <c r="HMH135" s="421"/>
      <c r="HMI135" s="421"/>
      <c r="HMJ135" s="421"/>
      <c r="HMK135" s="421"/>
      <c r="HML135" s="421"/>
      <c r="HMM135" s="421"/>
      <c r="HMN135" s="421"/>
      <c r="HMO135" s="421"/>
      <c r="HMP135" s="421"/>
      <c r="HMQ135" s="421"/>
      <c r="HMR135" s="421"/>
      <c r="HMS135" s="421"/>
      <c r="HMT135" s="421"/>
      <c r="HMU135" s="421"/>
      <c r="HMV135" s="421"/>
      <c r="HMW135" s="421"/>
      <c r="HMX135" s="421"/>
      <c r="HMY135" s="421"/>
      <c r="HMZ135" s="421"/>
      <c r="HNA135" s="421"/>
      <c r="HNB135" s="421"/>
      <c r="HNC135" s="421"/>
      <c r="HND135" s="421"/>
      <c r="HNE135" s="421"/>
      <c r="HNF135" s="421"/>
      <c r="HNG135" s="421"/>
      <c r="HNH135" s="421"/>
      <c r="HNI135" s="421"/>
      <c r="HNJ135" s="421"/>
      <c r="HNK135" s="421"/>
      <c r="HNL135" s="421"/>
      <c r="HNM135" s="421"/>
      <c r="HNN135" s="421"/>
      <c r="HNO135" s="421"/>
      <c r="HNP135" s="421"/>
      <c r="HNQ135" s="421"/>
      <c r="HNR135" s="421"/>
      <c r="HNS135" s="421"/>
      <c r="HNT135" s="421"/>
      <c r="HNU135" s="421"/>
      <c r="HNV135" s="421"/>
      <c r="HNW135" s="421"/>
      <c r="HNX135" s="421"/>
      <c r="HNY135" s="421"/>
      <c r="HNZ135" s="421"/>
      <c r="HOA135" s="421"/>
      <c r="HOB135" s="421"/>
      <c r="HOC135" s="421"/>
      <c r="HOD135" s="421"/>
      <c r="HOE135" s="421"/>
      <c r="HOF135" s="421"/>
      <c r="HOG135" s="421"/>
      <c r="HOH135" s="421"/>
      <c r="HOI135" s="421"/>
      <c r="HOJ135" s="421"/>
      <c r="HOK135" s="421"/>
      <c r="HOL135" s="421"/>
      <c r="HOM135" s="421"/>
      <c r="HON135" s="421"/>
      <c r="HOO135" s="421"/>
      <c r="HOP135" s="421"/>
      <c r="HOQ135" s="421"/>
      <c r="HOR135" s="421"/>
      <c r="HOS135" s="421"/>
      <c r="HOT135" s="421"/>
      <c r="HOU135" s="421"/>
      <c r="HOV135" s="421"/>
      <c r="HOW135" s="421"/>
      <c r="HOX135" s="421"/>
      <c r="HOY135" s="421"/>
      <c r="HOZ135" s="421"/>
      <c r="HPA135" s="421"/>
      <c r="HPB135" s="421"/>
      <c r="HPC135" s="421"/>
      <c r="HPD135" s="421"/>
      <c r="HPE135" s="421"/>
      <c r="HPF135" s="421"/>
      <c r="HPG135" s="421"/>
      <c r="HPH135" s="421"/>
      <c r="HPI135" s="421"/>
      <c r="HPN135" s="421"/>
      <c r="HPO135" s="421"/>
      <c r="HPP135" s="421"/>
      <c r="HPQ135" s="421"/>
      <c r="HPR135" s="421"/>
      <c r="HPS135" s="421"/>
      <c r="HPT135" s="421"/>
      <c r="HPU135" s="421"/>
      <c r="HPV135" s="421"/>
      <c r="HPW135" s="421"/>
      <c r="HPX135" s="421"/>
      <c r="HRP135" s="421"/>
      <c r="HRQ135" s="421"/>
      <c r="HRR135" s="421"/>
      <c r="HRS135" s="421"/>
      <c r="HRT135" s="421"/>
      <c r="HRU135" s="421"/>
      <c r="HRV135" s="421"/>
      <c r="HRW135" s="421"/>
      <c r="HRX135" s="421"/>
      <c r="HRY135" s="421"/>
      <c r="HRZ135" s="421"/>
      <c r="HSA135" s="421"/>
      <c r="HSB135" s="421"/>
      <c r="HSC135" s="421"/>
      <c r="HSD135" s="421"/>
      <c r="HSE135" s="421"/>
      <c r="HSF135" s="421"/>
      <c r="HSG135" s="421"/>
      <c r="HSH135" s="421"/>
      <c r="HSI135" s="421"/>
      <c r="HSJ135" s="421"/>
      <c r="HSK135" s="421"/>
      <c r="HSL135" s="421"/>
      <c r="HSM135" s="421"/>
      <c r="HSN135" s="421"/>
      <c r="HSO135" s="421"/>
      <c r="HSP135" s="421"/>
      <c r="HSQ135" s="421"/>
      <c r="HSR135" s="421"/>
      <c r="HSS135" s="421"/>
      <c r="HST135" s="421"/>
      <c r="HSU135" s="421"/>
      <c r="HSV135" s="421"/>
      <c r="HSW135" s="421"/>
      <c r="HSX135" s="421"/>
      <c r="HSY135" s="421"/>
      <c r="HSZ135" s="421"/>
      <c r="HTA135" s="421"/>
      <c r="HTB135" s="421"/>
      <c r="HTC135" s="421"/>
      <c r="HTD135" s="421"/>
      <c r="HTE135" s="421"/>
      <c r="HTF135" s="421"/>
      <c r="HTG135" s="421"/>
      <c r="HTH135" s="421"/>
      <c r="HTI135" s="421"/>
      <c r="HTJ135" s="421"/>
      <c r="HTK135" s="421"/>
      <c r="HTL135" s="421"/>
      <c r="HTM135" s="421"/>
      <c r="HTN135" s="421"/>
      <c r="HTO135" s="421"/>
      <c r="HTP135" s="421"/>
      <c r="HTQ135" s="421"/>
      <c r="HTR135" s="421"/>
      <c r="HTS135" s="421"/>
      <c r="HTT135" s="421"/>
      <c r="HTU135" s="421"/>
      <c r="HTV135" s="421"/>
      <c r="HTW135" s="421"/>
      <c r="HTX135" s="421"/>
      <c r="HTY135" s="421"/>
      <c r="HTZ135" s="421"/>
      <c r="HUA135" s="421"/>
      <c r="HUB135" s="421"/>
      <c r="HUC135" s="421"/>
      <c r="HUD135" s="421"/>
      <c r="HUE135" s="421"/>
      <c r="HUF135" s="421"/>
      <c r="HUG135" s="421"/>
      <c r="HUH135" s="421"/>
      <c r="HUI135" s="421"/>
      <c r="HUJ135" s="421"/>
      <c r="HUK135" s="421"/>
      <c r="HUL135" s="421"/>
      <c r="HUM135" s="421"/>
      <c r="HUN135" s="421"/>
      <c r="HUO135" s="421"/>
      <c r="HUP135" s="421"/>
      <c r="HUQ135" s="421"/>
      <c r="HUR135" s="421"/>
      <c r="HUS135" s="421"/>
      <c r="HUT135" s="421"/>
      <c r="HUU135" s="421"/>
      <c r="HUV135" s="421"/>
      <c r="HUW135" s="421"/>
      <c r="HUX135" s="421"/>
      <c r="HUY135" s="421"/>
      <c r="HUZ135" s="421"/>
      <c r="HVA135" s="421"/>
      <c r="HVB135" s="421"/>
      <c r="HVC135" s="421"/>
      <c r="HVD135" s="421"/>
      <c r="HVE135" s="421"/>
      <c r="HVF135" s="421"/>
      <c r="HVG135" s="421"/>
      <c r="HVH135" s="421"/>
      <c r="HVI135" s="421"/>
      <c r="HVJ135" s="421"/>
      <c r="HVK135" s="421"/>
      <c r="HVL135" s="421"/>
      <c r="HVM135" s="421"/>
      <c r="HVN135" s="421"/>
      <c r="HVO135" s="421"/>
      <c r="HVP135" s="421"/>
      <c r="HVQ135" s="421"/>
      <c r="HVR135" s="421"/>
      <c r="HVS135" s="421"/>
      <c r="HVT135" s="421"/>
      <c r="HVU135" s="421"/>
      <c r="HVV135" s="421"/>
      <c r="HVW135" s="421"/>
      <c r="HVX135" s="421"/>
      <c r="HVY135" s="421"/>
      <c r="HVZ135" s="421"/>
      <c r="HWA135" s="421"/>
      <c r="HWB135" s="421"/>
      <c r="HWC135" s="421"/>
      <c r="HWD135" s="421"/>
      <c r="HWE135" s="421"/>
      <c r="HWF135" s="421"/>
      <c r="HWG135" s="421"/>
      <c r="HWH135" s="421"/>
      <c r="HWI135" s="421"/>
      <c r="HWJ135" s="421"/>
      <c r="HWK135" s="421"/>
      <c r="HWL135" s="421"/>
      <c r="HWM135" s="421"/>
      <c r="HWN135" s="421"/>
      <c r="HWO135" s="421"/>
      <c r="HWP135" s="421"/>
      <c r="HWQ135" s="421"/>
      <c r="HWR135" s="421"/>
      <c r="HWS135" s="421"/>
      <c r="HWT135" s="421"/>
      <c r="HWU135" s="421"/>
      <c r="HWV135" s="421"/>
      <c r="HWW135" s="421"/>
      <c r="HWX135" s="421"/>
      <c r="HWY135" s="421"/>
      <c r="HWZ135" s="421"/>
      <c r="HXA135" s="421"/>
      <c r="HXB135" s="421"/>
      <c r="HXC135" s="421"/>
      <c r="HXD135" s="421"/>
      <c r="HXE135" s="421"/>
      <c r="HXF135" s="421"/>
      <c r="HXG135" s="421"/>
      <c r="HXH135" s="421"/>
      <c r="HXI135" s="421"/>
      <c r="HXJ135" s="421"/>
      <c r="HXK135" s="421"/>
      <c r="HXL135" s="421"/>
      <c r="HXM135" s="421"/>
      <c r="HXN135" s="421"/>
      <c r="HXO135" s="421"/>
      <c r="HXP135" s="421"/>
      <c r="HXQ135" s="421"/>
      <c r="HXR135" s="421"/>
      <c r="HXS135" s="421"/>
      <c r="HXT135" s="421"/>
      <c r="HXU135" s="421"/>
      <c r="HXV135" s="421"/>
      <c r="HXW135" s="421"/>
      <c r="HXX135" s="421"/>
      <c r="HXY135" s="421"/>
      <c r="HXZ135" s="421"/>
      <c r="HYA135" s="421"/>
      <c r="HYB135" s="421"/>
      <c r="HYC135" s="421"/>
      <c r="HYD135" s="421"/>
      <c r="HYE135" s="421"/>
      <c r="HYF135" s="421"/>
      <c r="HYG135" s="421"/>
      <c r="HYH135" s="421"/>
      <c r="HYI135" s="421"/>
      <c r="HYJ135" s="421"/>
      <c r="HYK135" s="421"/>
      <c r="HYL135" s="421"/>
      <c r="HYM135" s="421"/>
      <c r="HYN135" s="421"/>
      <c r="HYO135" s="421"/>
      <c r="HYP135" s="421"/>
      <c r="HYQ135" s="421"/>
      <c r="HYR135" s="421"/>
      <c r="HYS135" s="421"/>
      <c r="HYT135" s="421"/>
      <c r="HYU135" s="421"/>
      <c r="HYV135" s="421"/>
      <c r="HYW135" s="421"/>
      <c r="HYX135" s="421"/>
      <c r="HYY135" s="421"/>
      <c r="HYZ135" s="421"/>
      <c r="HZA135" s="421"/>
      <c r="HZB135" s="421"/>
      <c r="HZC135" s="421"/>
      <c r="HZD135" s="421"/>
      <c r="HZE135" s="421"/>
      <c r="HZJ135" s="421"/>
      <c r="HZK135" s="421"/>
      <c r="HZL135" s="421"/>
      <c r="HZM135" s="421"/>
      <c r="HZN135" s="421"/>
      <c r="HZO135" s="421"/>
      <c r="HZP135" s="421"/>
      <c r="HZQ135" s="421"/>
      <c r="HZR135" s="421"/>
      <c r="HZS135" s="421"/>
      <c r="HZT135" s="421"/>
      <c r="IBL135" s="421"/>
      <c r="IBM135" s="421"/>
      <c r="IBN135" s="421"/>
      <c r="IBO135" s="421"/>
      <c r="IBP135" s="421"/>
      <c r="IBQ135" s="421"/>
      <c r="IBR135" s="421"/>
      <c r="IBS135" s="421"/>
      <c r="IBT135" s="421"/>
      <c r="IBU135" s="421"/>
      <c r="IBV135" s="421"/>
      <c r="IBW135" s="421"/>
      <c r="IBX135" s="421"/>
      <c r="IBY135" s="421"/>
      <c r="IBZ135" s="421"/>
      <c r="ICA135" s="421"/>
      <c r="ICB135" s="421"/>
      <c r="ICC135" s="421"/>
      <c r="ICD135" s="421"/>
      <c r="ICE135" s="421"/>
      <c r="ICF135" s="421"/>
      <c r="ICG135" s="421"/>
      <c r="ICH135" s="421"/>
      <c r="ICI135" s="421"/>
      <c r="ICJ135" s="421"/>
      <c r="ICK135" s="421"/>
      <c r="ICL135" s="421"/>
      <c r="ICM135" s="421"/>
      <c r="ICN135" s="421"/>
      <c r="ICO135" s="421"/>
      <c r="ICP135" s="421"/>
      <c r="ICQ135" s="421"/>
      <c r="ICR135" s="421"/>
      <c r="ICS135" s="421"/>
      <c r="ICT135" s="421"/>
      <c r="ICU135" s="421"/>
      <c r="ICV135" s="421"/>
      <c r="ICW135" s="421"/>
      <c r="ICX135" s="421"/>
      <c r="ICY135" s="421"/>
      <c r="ICZ135" s="421"/>
      <c r="IDA135" s="421"/>
      <c r="IDB135" s="421"/>
      <c r="IDC135" s="421"/>
      <c r="IDD135" s="421"/>
      <c r="IDE135" s="421"/>
      <c r="IDF135" s="421"/>
      <c r="IDG135" s="421"/>
      <c r="IDH135" s="421"/>
      <c r="IDI135" s="421"/>
      <c r="IDJ135" s="421"/>
      <c r="IDK135" s="421"/>
      <c r="IDL135" s="421"/>
      <c r="IDM135" s="421"/>
      <c r="IDN135" s="421"/>
      <c r="IDO135" s="421"/>
      <c r="IDP135" s="421"/>
      <c r="IDQ135" s="421"/>
      <c r="IDR135" s="421"/>
      <c r="IDS135" s="421"/>
      <c r="IDT135" s="421"/>
      <c r="IDU135" s="421"/>
      <c r="IDV135" s="421"/>
      <c r="IDW135" s="421"/>
      <c r="IDX135" s="421"/>
      <c r="IDY135" s="421"/>
      <c r="IDZ135" s="421"/>
      <c r="IEA135" s="421"/>
      <c r="IEB135" s="421"/>
      <c r="IEC135" s="421"/>
      <c r="IED135" s="421"/>
      <c r="IEE135" s="421"/>
      <c r="IEF135" s="421"/>
      <c r="IEG135" s="421"/>
      <c r="IEH135" s="421"/>
      <c r="IEI135" s="421"/>
      <c r="IEJ135" s="421"/>
      <c r="IEK135" s="421"/>
      <c r="IEL135" s="421"/>
      <c r="IEM135" s="421"/>
      <c r="IEN135" s="421"/>
      <c r="IEO135" s="421"/>
      <c r="IEP135" s="421"/>
      <c r="IEQ135" s="421"/>
      <c r="IER135" s="421"/>
      <c r="IES135" s="421"/>
      <c r="IET135" s="421"/>
      <c r="IEU135" s="421"/>
      <c r="IEV135" s="421"/>
      <c r="IEW135" s="421"/>
      <c r="IEX135" s="421"/>
      <c r="IEY135" s="421"/>
      <c r="IEZ135" s="421"/>
      <c r="IFA135" s="421"/>
      <c r="IFB135" s="421"/>
      <c r="IFC135" s="421"/>
      <c r="IFD135" s="421"/>
      <c r="IFE135" s="421"/>
      <c r="IFF135" s="421"/>
      <c r="IFG135" s="421"/>
      <c r="IFH135" s="421"/>
      <c r="IFI135" s="421"/>
      <c r="IFJ135" s="421"/>
      <c r="IFK135" s="421"/>
      <c r="IFL135" s="421"/>
      <c r="IFM135" s="421"/>
      <c r="IFN135" s="421"/>
      <c r="IFO135" s="421"/>
      <c r="IFP135" s="421"/>
      <c r="IFQ135" s="421"/>
      <c r="IFR135" s="421"/>
      <c r="IFS135" s="421"/>
      <c r="IFT135" s="421"/>
      <c r="IFU135" s="421"/>
      <c r="IFV135" s="421"/>
      <c r="IFW135" s="421"/>
      <c r="IFX135" s="421"/>
      <c r="IFY135" s="421"/>
      <c r="IFZ135" s="421"/>
      <c r="IGA135" s="421"/>
      <c r="IGB135" s="421"/>
      <c r="IGC135" s="421"/>
      <c r="IGD135" s="421"/>
      <c r="IGE135" s="421"/>
      <c r="IGF135" s="421"/>
      <c r="IGG135" s="421"/>
      <c r="IGH135" s="421"/>
      <c r="IGI135" s="421"/>
      <c r="IGJ135" s="421"/>
      <c r="IGK135" s="421"/>
      <c r="IGL135" s="421"/>
      <c r="IGM135" s="421"/>
      <c r="IGN135" s="421"/>
      <c r="IGO135" s="421"/>
      <c r="IGP135" s="421"/>
      <c r="IGQ135" s="421"/>
      <c r="IGR135" s="421"/>
      <c r="IGS135" s="421"/>
      <c r="IGT135" s="421"/>
      <c r="IGU135" s="421"/>
      <c r="IGV135" s="421"/>
      <c r="IGW135" s="421"/>
      <c r="IGX135" s="421"/>
      <c r="IGY135" s="421"/>
      <c r="IGZ135" s="421"/>
      <c r="IHA135" s="421"/>
      <c r="IHB135" s="421"/>
      <c r="IHC135" s="421"/>
      <c r="IHD135" s="421"/>
      <c r="IHE135" s="421"/>
      <c r="IHF135" s="421"/>
      <c r="IHG135" s="421"/>
      <c r="IHH135" s="421"/>
      <c r="IHI135" s="421"/>
      <c r="IHJ135" s="421"/>
      <c r="IHK135" s="421"/>
      <c r="IHL135" s="421"/>
      <c r="IHM135" s="421"/>
      <c r="IHN135" s="421"/>
      <c r="IHO135" s="421"/>
      <c r="IHP135" s="421"/>
      <c r="IHQ135" s="421"/>
      <c r="IHR135" s="421"/>
      <c r="IHS135" s="421"/>
      <c r="IHT135" s="421"/>
      <c r="IHU135" s="421"/>
      <c r="IHV135" s="421"/>
      <c r="IHW135" s="421"/>
      <c r="IHX135" s="421"/>
      <c r="IHY135" s="421"/>
      <c r="IHZ135" s="421"/>
      <c r="IIA135" s="421"/>
      <c r="IIB135" s="421"/>
      <c r="IIC135" s="421"/>
      <c r="IID135" s="421"/>
      <c r="IIE135" s="421"/>
      <c r="IIF135" s="421"/>
      <c r="IIG135" s="421"/>
      <c r="IIH135" s="421"/>
      <c r="III135" s="421"/>
      <c r="IIJ135" s="421"/>
      <c r="IIK135" s="421"/>
      <c r="IIL135" s="421"/>
      <c r="IIM135" s="421"/>
      <c r="IIN135" s="421"/>
      <c r="IIO135" s="421"/>
      <c r="IIP135" s="421"/>
      <c r="IIQ135" s="421"/>
      <c r="IIR135" s="421"/>
      <c r="IIS135" s="421"/>
      <c r="IIT135" s="421"/>
      <c r="IIU135" s="421"/>
      <c r="IIV135" s="421"/>
      <c r="IIW135" s="421"/>
      <c r="IIX135" s="421"/>
      <c r="IIY135" s="421"/>
      <c r="IIZ135" s="421"/>
      <c r="IJA135" s="421"/>
      <c r="IJF135" s="421"/>
      <c r="IJG135" s="421"/>
      <c r="IJH135" s="421"/>
      <c r="IJI135" s="421"/>
      <c r="IJJ135" s="421"/>
      <c r="IJK135" s="421"/>
      <c r="IJL135" s="421"/>
      <c r="IJM135" s="421"/>
      <c r="IJN135" s="421"/>
      <c r="IJO135" s="421"/>
      <c r="IJP135" s="421"/>
      <c r="ILH135" s="421"/>
      <c r="ILI135" s="421"/>
      <c r="ILJ135" s="421"/>
      <c r="ILK135" s="421"/>
      <c r="ILL135" s="421"/>
      <c r="ILM135" s="421"/>
      <c r="ILN135" s="421"/>
      <c r="ILO135" s="421"/>
      <c r="ILP135" s="421"/>
      <c r="ILQ135" s="421"/>
      <c r="ILR135" s="421"/>
      <c r="ILS135" s="421"/>
      <c r="ILT135" s="421"/>
      <c r="ILU135" s="421"/>
      <c r="ILV135" s="421"/>
      <c r="ILW135" s="421"/>
      <c r="ILX135" s="421"/>
      <c r="ILY135" s="421"/>
      <c r="ILZ135" s="421"/>
      <c r="IMA135" s="421"/>
      <c r="IMB135" s="421"/>
      <c r="IMC135" s="421"/>
      <c r="IMD135" s="421"/>
      <c r="IME135" s="421"/>
      <c r="IMF135" s="421"/>
      <c r="IMG135" s="421"/>
      <c r="IMH135" s="421"/>
      <c r="IMI135" s="421"/>
      <c r="IMJ135" s="421"/>
      <c r="IMK135" s="421"/>
      <c r="IML135" s="421"/>
      <c r="IMM135" s="421"/>
      <c r="IMN135" s="421"/>
      <c r="IMO135" s="421"/>
      <c r="IMP135" s="421"/>
      <c r="IMQ135" s="421"/>
      <c r="IMR135" s="421"/>
      <c r="IMS135" s="421"/>
      <c r="IMT135" s="421"/>
      <c r="IMU135" s="421"/>
      <c r="IMV135" s="421"/>
      <c r="IMW135" s="421"/>
      <c r="IMX135" s="421"/>
      <c r="IMY135" s="421"/>
      <c r="IMZ135" s="421"/>
      <c r="INA135" s="421"/>
      <c r="INB135" s="421"/>
      <c r="INC135" s="421"/>
      <c r="IND135" s="421"/>
      <c r="INE135" s="421"/>
      <c r="INF135" s="421"/>
      <c r="ING135" s="421"/>
      <c r="INH135" s="421"/>
      <c r="INI135" s="421"/>
      <c r="INJ135" s="421"/>
      <c r="INK135" s="421"/>
      <c r="INL135" s="421"/>
      <c r="INM135" s="421"/>
      <c r="INN135" s="421"/>
      <c r="INO135" s="421"/>
      <c r="INP135" s="421"/>
      <c r="INQ135" s="421"/>
      <c r="INR135" s="421"/>
      <c r="INS135" s="421"/>
      <c r="INT135" s="421"/>
      <c r="INU135" s="421"/>
      <c r="INV135" s="421"/>
      <c r="INW135" s="421"/>
      <c r="INX135" s="421"/>
      <c r="INY135" s="421"/>
      <c r="INZ135" s="421"/>
      <c r="IOA135" s="421"/>
      <c r="IOB135" s="421"/>
      <c r="IOC135" s="421"/>
      <c r="IOD135" s="421"/>
      <c r="IOE135" s="421"/>
      <c r="IOF135" s="421"/>
      <c r="IOG135" s="421"/>
      <c r="IOH135" s="421"/>
      <c r="IOI135" s="421"/>
      <c r="IOJ135" s="421"/>
      <c r="IOK135" s="421"/>
      <c r="IOL135" s="421"/>
      <c r="IOM135" s="421"/>
      <c r="ION135" s="421"/>
      <c r="IOO135" s="421"/>
      <c r="IOP135" s="421"/>
      <c r="IOQ135" s="421"/>
      <c r="IOR135" s="421"/>
      <c r="IOS135" s="421"/>
      <c r="IOT135" s="421"/>
      <c r="IOU135" s="421"/>
      <c r="IOV135" s="421"/>
      <c r="IOW135" s="421"/>
      <c r="IOX135" s="421"/>
      <c r="IOY135" s="421"/>
      <c r="IOZ135" s="421"/>
      <c r="IPA135" s="421"/>
      <c r="IPB135" s="421"/>
      <c r="IPC135" s="421"/>
      <c r="IPD135" s="421"/>
      <c r="IPE135" s="421"/>
      <c r="IPF135" s="421"/>
      <c r="IPG135" s="421"/>
      <c r="IPH135" s="421"/>
      <c r="IPI135" s="421"/>
      <c r="IPJ135" s="421"/>
      <c r="IPK135" s="421"/>
      <c r="IPL135" s="421"/>
      <c r="IPM135" s="421"/>
      <c r="IPN135" s="421"/>
      <c r="IPO135" s="421"/>
      <c r="IPP135" s="421"/>
      <c r="IPQ135" s="421"/>
      <c r="IPR135" s="421"/>
      <c r="IPS135" s="421"/>
      <c r="IPT135" s="421"/>
      <c r="IPU135" s="421"/>
      <c r="IPV135" s="421"/>
      <c r="IPW135" s="421"/>
      <c r="IPX135" s="421"/>
      <c r="IPY135" s="421"/>
      <c r="IPZ135" s="421"/>
      <c r="IQA135" s="421"/>
      <c r="IQB135" s="421"/>
      <c r="IQC135" s="421"/>
      <c r="IQD135" s="421"/>
      <c r="IQE135" s="421"/>
      <c r="IQF135" s="421"/>
      <c r="IQG135" s="421"/>
      <c r="IQH135" s="421"/>
      <c r="IQI135" s="421"/>
      <c r="IQJ135" s="421"/>
      <c r="IQK135" s="421"/>
      <c r="IQL135" s="421"/>
      <c r="IQM135" s="421"/>
      <c r="IQN135" s="421"/>
      <c r="IQO135" s="421"/>
      <c r="IQP135" s="421"/>
      <c r="IQQ135" s="421"/>
      <c r="IQR135" s="421"/>
      <c r="IQS135" s="421"/>
      <c r="IQT135" s="421"/>
      <c r="IQU135" s="421"/>
      <c r="IQV135" s="421"/>
      <c r="IQW135" s="421"/>
      <c r="IQX135" s="421"/>
      <c r="IQY135" s="421"/>
      <c r="IQZ135" s="421"/>
      <c r="IRA135" s="421"/>
      <c r="IRB135" s="421"/>
      <c r="IRC135" s="421"/>
      <c r="IRD135" s="421"/>
      <c r="IRE135" s="421"/>
      <c r="IRF135" s="421"/>
      <c r="IRG135" s="421"/>
      <c r="IRH135" s="421"/>
      <c r="IRI135" s="421"/>
      <c r="IRJ135" s="421"/>
      <c r="IRK135" s="421"/>
      <c r="IRL135" s="421"/>
      <c r="IRM135" s="421"/>
      <c r="IRN135" s="421"/>
      <c r="IRO135" s="421"/>
      <c r="IRP135" s="421"/>
      <c r="IRQ135" s="421"/>
      <c r="IRR135" s="421"/>
      <c r="IRS135" s="421"/>
      <c r="IRT135" s="421"/>
      <c r="IRU135" s="421"/>
      <c r="IRV135" s="421"/>
      <c r="IRW135" s="421"/>
      <c r="IRX135" s="421"/>
      <c r="IRY135" s="421"/>
      <c r="IRZ135" s="421"/>
      <c r="ISA135" s="421"/>
      <c r="ISB135" s="421"/>
      <c r="ISC135" s="421"/>
      <c r="ISD135" s="421"/>
      <c r="ISE135" s="421"/>
      <c r="ISF135" s="421"/>
      <c r="ISG135" s="421"/>
      <c r="ISH135" s="421"/>
      <c r="ISI135" s="421"/>
      <c r="ISJ135" s="421"/>
      <c r="ISK135" s="421"/>
      <c r="ISL135" s="421"/>
      <c r="ISM135" s="421"/>
      <c r="ISN135" s="421"/>
      <c r="ISO135" s="421"/>
      <c r="ISP135" s="421"/>
      <c r="ISQ135" s="421"/>
      <c r="ISR135" s="421"/>
      <c r="ISS135" s="421"/>
      <c r="IST135" s="421"/>
      <c r="ISU135" s="421"/>
      <c r="ISV135" s="421"/>
      <c r="ISW135" s="421"/>
      <c r="ITB135" s="421"/>
      <c r="ITC135" s="421"/>
      <c r="ITD135" s="421"/>
      <c r="ITE135" s="421"/>
      <c r="ITF135" s="421"/>
      <c r="ITG135" s="421"/>
      <c r="ITH135" s="421"/>
      <c r="ITI135" s="421"/>
      <c r="ITJ135" s="421"/>
      <c r="ITK135" s="421"/>
      <c r="ITL135" s="421"/>
      <c r="IVD135" s="421"/>
      <c r="IVE135" s="421"/>
      <c r="IVF135" s="421"/>
      <c r="IVG135" s="421"/>
      <c r="IVH135" s="421"/>
      <c r="IVI135" s="421"/>
      <c r="IVJ135" s="421"/>
      <c r="IVK135" s="421"/>
      <c r="IVL135" s="421"/>
      <c r="IVM135" s="421"/>
      <c r="IVN135" s="421"/>
      <c r="IVO135" s="421"/>
      <c r="IVP135" s="421"/>
      <c r="IVQ135" s="421"/>
      <c r="IVR135" s="421"/>
      <c r="IVS135" s="421"/>
      <c r="IVT135" s="421"/>
      <c r="IVU135" s="421"/>
      <c r="IVV135" s="421"/>
      <c r="IVW135" s="421"/>
      <c r="IVX135" s="421"/>
      <c r="IVY135" s="421"/>
      <c r="IVZ135" s="421"/>
      <c r="IWA135" s="421"/>
      <c r="IWB135" s="421"/>
      <c r="IWC135" s="421"/>
      <c r="IWD135" s="421"/>
      <c r="IWE135" s="421"/>
      <c r="IWF135" s="421"/>
      <c r="IWG135" s="421"/>
      <c r="IWH135" s="421"/>
      <c r="IWI135" s="421"/>
      <c r="IWJ135" s="421"/>
      <c r="IWK135" s="421"/>
      <c r="IWL135" s="421"/>
      <c r="IWM135" s="421"/>
      <c r="IWN135" s="421"/>
      <c r="IWO135" s="421"/>
      <c r="IWP135" s="421"/>
      <c r="IWQ135" s="421"/>
      <c r="IWR135" s="421"/>
      <c r="IWS135" s="421"/>
      <c r="IWT135" s="421"/>
      <c r="IWU135" s="421"/>
      <c r="IWV135" s="421"/>
      <c r="IWW135" s="421"/>
      <c r="IWX135" s="421"/>
      <c r="IWY135" s="421"/>
      <c r="IWZ135" s="421"/>
      <c r="IXA135" s="421"/>
      <c r="IXB135" s="421"/>
      <c r="IXC135" s="421"/>
      <c r="IXD135" s="421"/>
      <c r="IXE135" s="421"/>
      <c r="IXF135" s="421"/>
      <c r="IXG135" s="421"/>
      <c r="IXH135" s="421"/>
      <c r="IXI135" s="421"/>
      <c r="IXJ135" s="421"/>
      <c r="IXK135" s="421"/>
      <c r="IXL135" s="421"/>
      <c r="IXM135" s="421"/>
      <c r="IXN135" s="421"/>
      <c r="IXO135" s="421"/>
      <c r="IXP135" s="421"/>
      <c r="IXQ135" s="421"/>
      <c r="IXR135" s="421"/>
      <c r="IXS135" s="421"/>
      <c r="IXT135" s="421"/>
      <c r="IXU135" s="421"/>
      <c r="IXV135" s="421"/>
      <c r="IXW135" s="421"/>
      <c r="IXX135" s="421"/>
      <c r="IXY135" s="421"/>
      <c r="IXZ135" s="421"/>
      <c r="IYA135" s="421"/>
      <c r="IYB135" s="421"/>
      <c r="IYC135" s="421"/>
      <c r="IYD135" s="421"/>
      <c r="IYE135" s="421"/>
      <c r="IYF135" s="421"/>
      <c r="IYG135" s="421"/>
      <c r="IYH135" s="421"/>
      <c r="IYI135" s="421"/>
      <c r="IYJ135" s="421"/>
      <c r="IYK135" s="421"/>
      <c r="IYL135" s="421"/>
      <c r="IYM135" s="421"/>
      <c r="IYN135" s="421"/>
      <c r="IYO135" s="421"/>
      <c r="IYP135" s="421"/>
      <c r="IYQ135" s="421"/>
      <c r="IYR135" s="421"/>
      <c r="IYS135" s="421"/>
      <c r="IYT135" s="421"/>
      <c r="IYU135" s="421"/>
      <c r="IYV135" s="421"/>
      <c r="IYW135" s="421"/>
      <c r="IYX135" s="421"/>
      <c r="IYY135" s="421"/>
      <c r="IYZ135" s="421"/>
      <c r="IZA135" s="421"/>
      <c r="IZB135" s="421"/>
      <c r="IZC135" s="421"/>
      <c r="IZD135" s="421"/>
      <c r="IZE135" s="421"/>
      <c r="IZF135" s="421"/>
      <c r="IZG135" s="421"/>
      <c r="IZH135" s="421"/>
      <c r="IZI135" s="421"/>
      <c r="IZJ135" s="421"/>
      <c r="IZK135" s="421"/>
      <c r="IZL135" s="421"/>
      <c r="IZM135" s="421"/>
      <c r="IZN135" s="421"/>
      <c r="IZO135" s="421"/>
      <c r="IZP135" s="421"/>
      <c r="IZQ135" s="421"/>
      <c r="IZR135" s="421"/>
      <c r="IZS135" s="421"/>
      <c r="IZT135" s="421"/>
      <c r="IZU135" s="421"/>
      <c r="IZV135" s="421"/>
      <c r="IZW135" s="421"/>
      <c r="IZX135" s="421"/>
      <c r="IZY135" s="421"/>
      <c r="IZZ135" s="421"/>
      <c r="JAA135" s="421"/>
      <c r="JAB135" s="421"/>
      <c r="JAC135" s="421"/>
      <c r="JAD135" s="421"/>
      <c r="JAE135" s="421"/>
      <c r="JAF135" s="421"/>
      <c r="JAG135" s="421"/>
      <c r="JAH135" s="421"/>
      <c r="JAI135" s="421"/>
      <c r="JAJ135" s="421"/>
      <c r="JAK135" s="421"/>
      <c r="JAL135" s="421"/>
      <c r="JAM135" s="421"/>
      <c r="JAN135" s="421"/>
      <c r="JAO135" s="421"/>
      <c r="JAP135" s="421"/>
      <c r="JAQ135" s="421"/>
      <c r="JAR135" s="421"/>
      <c r="JAS135" s="421"/>
      <c r="JAT135" s="421"/>
      <c r="JAU135" s="421"/>
      <c r="JAV135" s="421"/>
      <c r="JAW135" s="421"/>
      <c r="JAX135" s="421"/>
      <c r="JAY135" s="421"/>
      <c r="JAZ135" s="421"/>
      <c r="JBA135" s="421"/>
      <c r="JBB135" s="421"/>
      <c r="JBC135" s="421"/>
      <c r="JBD135" s="421"/>
      <c r="JBE135" s="421"/>
      <c r="JBF135" s="421"/>
      <c r="JBG135" s="421"/>
      <c r="JBH135" s="421"/>
      <c r="JBI135" s="421"/>
      <c r="JBJ135" s="421"/>
      <c r="JBK135" s="421"/>
      <c r="JBL135" s="421"/>
      <c r="JBM135" s="421"/>
      <c r="JBN135" s="421"/>
      <c r="JBO135" s="421"/>
      <c r="JBP135" s="421"/>
      <c r="JBQ135" s="421"/>
      <c r="JBR135" s="421"/>
      <c r="JBS135" s="421"/>
      <c r="JBT135" s="421"/>
      <c r="JBU135" s="421"/>
      <c r="JBV135" s="421"/>
      <c r="JBW135" s="421"/>
      <c r="JBX135" s="421"/>
      <c r="JBY135" s="421"/>
      <c r="JBZ135" s="421"/>
      <c r="JCA135" s="421"/>
      <c r="JCB135" s="421"/>
      <c r="JCC135" s="421"/>
      <c r="JCD135" s="421"/>
      <c r="JCE135" s="421"/>
      <c r="JCF135" s="421"/>
      <c r="JCG135" s="421"/>
      <c r="JCH135" s="421"/>
      <c r="JCI135" s="421"/>
      <c r="JCJ135" s="421"/>
      <c r="JCK135" s="421"/>
      <c r="JCL135" s="421"/>
      <c r="JCM135" s="421"/>
      <c r="JCN135" s="421"/>
      <c r="JCO135" s="421"/>
      <c r="JCP135" s="421"/>
      <c r="JCQ135" s="421"/>
      <c r="JCR135" s="421"/>
      <c r="JCS135" s="421"/>
      <c r="JCX135" s="421"/>
      <c r="JCY135" s="421"/>
      <c r="JCZ135" s="421"/>
      <c r="JDA135" s="421"/>
      <c r="JDB135" s="421"/>
      <c r="JDC135" s="421"/>
      <c r="JDD135" s="421"/>
      <c r="JDE135" s="421"/>
      <c r="JDF135" s="421"/>
      <c r="JDG135" s="421"/>
      <c r="JDH135" s="421"/>
      <c r="JEZ135" s="421"/>
      <c r="JFA135" s="421"/>
      <c r="JFB135" s="421"/>
      <c r="JFC135" s="421"/>
      <c r="JFD135" s="421"/>
      <c r="JFE135" s="421"/>
      <c r="JFF135" s="421"/>
      <c r="JFG135" s="421"/>
      <c r="JFH135" s="421"/>
      <c r="JFI135" s="421"/>
      <c r="JFJ135" s="421"/>
      <c r="JFK135" s="421"/>
      <c r="JFL135" s="421"/>
      <c r="JFM135" s="421"/>
      <c r="JFN135" s="421"/>
      <c r="JFO135" s="421"/>
      <c r="JFP135" s="421"/>
      <c r="JFQ135" s="421"/>
      <c r="JFR135" s="421"/>
      <c r="JFS135" s="421"/>
      <c r="JFT135" s="421"/>
      <c r="JFU135" s="421"/>
      <c r="JFV135" s="421"/>
      <c r="JFW135" s="421"/>
      <c r="JFX135" s="421"/>
      <c r="JFY135" s="421"/>
      <c r="JFZ135" s="421"/>
      <c r="JGA135" s="421"/>
      <c r="JGB135" s="421"/>
      <c r="JGC135" s="421"/>
      <c r="JGD135" s="421"/>
      <c r="JGE135" s="421"/>
      <c r="JGF135" s="421"/>
      <c r="JGG135" s="421"/>
      <c r="JGH135" s="421"/>
      <c r="JGI135" s="421"/>
      <c r="JGJ135" s="421"/>
      <c r="JGK135" s="421"/>
      <c r="JGL135" s="421"/>
      <c r="JGM135" s="421"/>
      <c r="JGN135" s="421"/>
      <c r="JGO135" s="421"/>
      <c r="JGP135" s="421"/>
      <c r="JGQ135" s="421"/>
      <c r="JGR135" s="421"/>
      <c r="JGS135" s="421"/>
      <c r="JGT135" s="421"/>
      <c r="JGU135" s="421"/>
      <c r="JGV135" s="421"/>
      <c r="JGW135" s="421"/>
      <c r="JGX135" s="421"/>
      <c r="JGY135" s="421"/>
      <c r="JGZ135" s="421"/>
      <c r="JHA135" s="421"/>
      <c r="JHB135" s="421"/>
      <c r="JHC135" s="421"/>
      <c r="JHD135" s="421"/>
      <c r="JHE135" s="421"/>
      <c r="JHF135" s="421"/>
      <c r="JHG135" s="421"/>
      <c r="JHH135" s="421"/>
      <c r="JHI135" s="421"/>
      <c r="JHJ135" s="421"/>
      <c r="JHK135" s="421"/>
      <c r="JHL135" s="421"/>
      <c r="JHM135" s="421"/>
      <c r="JHN135" s="421"/>
      <c r="JHO135" s="421"/>
      <c r="JHP135" s="421"/>
      <c r="JHQ135" s="421"/>
      <c r="JHR135" s="421"/>
      <c r="JHS135" s="421"/>
      <c r="JHT135" s="421"/>
      <c r="JHU135" s="421"/>
      <c r="JHV135" s="421"/>
      <c r="JHW135" s="421"/>
      <c r="JHX135" s="421"/>
      <c r="JHY135" s="421"/>
      <c r="JHZ135" s="421"/>
      <c r="JIA135" s="421"/>
      <c r="JIB135" s="421"/>
      <c r="JIC135" s="421"/>
      <c r="JID135" s="421"/>
      <c r="JIE135" s="421"/>
      <c r="JIF135" s="421"/>
      <c r="JIG135" s="421"/>
      <c r="JIH135" s="421"/>
      <c r="JII135" s="421"/>
      <c r="JIJ135" s="421"/>
      <c r="JIK135" s="421"/>
      <c r="JIL135" s="421"/>
      <c r="JIM135" s="421"/>
      <c r="JIN135" s="421"/>
      <c r="JIO135" s="421"/>
      <c r="JIP135" s="421"/>
      <c r="JIQ135" s="421"/>
      <c r="JIR135" s="421"/>
      <c r="JIS135" s="421"/>
      <c r="JIT135" s="421"/>
      <c r="JIU135" s="421"/>
      <c r="JIV135" s="421"/>
      <c r="JIW135" s="421"/>
      <c r="JIX135" s="421"/>
      <c r="JIY135" s="421"/>
      <c r="JIZ135" s="421"/>
      <c r="JJA135" s="421"/>
      <c r="JJB135" s="421"/>
      <c r="JJC135" s="421"/>
      <c r="JJD135" s="421"/>
      <c r="JJE135" s="421"/>
      <c r="JJF135" s="421"/>
      <c r="JJG135" s="421"/>
      <c r="JJH135" s="421"/>
      <c r="JJI135" s="421"/>
      <c r="JJJ135" s="421"/>
      <c r="JJK135" s="421"/>
      <c r="JJL135" s="421"/>
      <c r="JJM135" s="421"/>
      <c r="JJN135" s="421"/>
      <c r="JJO135" s="421"/>
      <c r="JJP135" s="421"/>
      <c r="JJQ135" s="421"/>
      <c r="JJR135" s="421"/>
      <c r="JJS135" s="421"/>
      <c r="JJT135" s="421"/>
      <c r="JJU135" s="421"/>
      <c r="JJV135" s="421"/>
      <c r="JJW135" s="421"/>
      <c r="JJX135" s="421"/>
      <c r="JJY135" s="421"/>
      <c r="JJZ135" s="421"/>
      <c r="JKA135" s="421"/>
      <c r="JKB135" s="421"/>
      <c r="JKC135" s="421"/>
      <c r="JKD135" s="421"/>
      <c r="JKE135" s="421"/>
      <c r="JKF135" s="421"/>
      <c r="JKG135" s="421"/>
      <c r="JKH135" s="421"/>
      <c r="JKI135" s="421"/>
      <c r="JKJ135" s="421"/>
      <c r="JKK135" s="421"/>
      <c r="JKL135" s="421"/>
      <c r="JKM135" s="421"/>
      <c r="JKN135" s="421"/>
      <c r="JKO135" s="421"/>
      <c r="JKP135" s="421"/>
      <c r="JKQ135" s="421"/>
      <c r="JKR135" s="421"/>
      <c r="JKS135" s="421"/>
      <c r="JKT135" s="421"/>
      <c r="JKU135" s="421"/>
      <c r="JKV135" s="421"/>
      <c r="JKW135" s="421"/>
      <c r="JKX135" s="421"/>
      <c r="JKY135" s="421"/>
      <c r="JKZ135" s="421"/>
      <c r="JLA135" s="421"/>
      <c r="JLB135" s="421"/>
      <c r="JLC135" s="421"/>
      <c r="JLD135" s="421"/>
      <c r="JLE135" s="421"/>
      <c r="JLF135" s="421"/>
      <c r="JLG135" s="421"/>
      <c r="JLH135" s="421"/>
      <c r="JLI135" s="421"/>
      <c r="JLJ135" s="421"/>
      <c r="JLK135" s="421"/>
      <c r="JLL135" s="421"/>
      <c r="JLM135" s="421"/>
      <c r="JLN135" s="421"/>
      <c r="JLO135" s="421"/>
      <c r="JLP135" s="421"/>
      <c r="JLQ135" s="421"/>
      <c r="JLR135" s="421"/>
      <c r="JLS135" s="421"/>
      <c r="JLT135" s="421"/>
      <c r="JLU135" s="421"/>
      <c r="JLV135" s="421"/>
      <c r="JLW135" s="421"/>
      <c r="JLX135" s="421"/>
      <c r="JLY135" s="421"/>
      <c r="JLZ135" s="421"/>
      <c r="JMA135" s="421"/>
      <c r="JMB135" s="421"/>
      <c r="JMC135" s="421"/>
      <c r="JMD135" s="421"/>
      <c r="JME135" s="421"/>
      <c r="JMF135" s="421"/>
      <c r="JMG135" s="421"/>
      <c r="JMH135" s="421"/>
      <c r="JMI135" s="421"/>
      <c r="JMJ135" s="421"/>
      <c r="JMK135" s="421"/>
      <c r="JML135" s="421"/>
      <c r="JMM135" s="421"/>
      <c r="JMN135" s="421"/>
      <c r="JMO135" s="421"/>
      <c r="JMT135" s="421"/>
      <c r="JMU135" s="421"/>
      <c r="JMV135" s="421"/>
      <c r="JMW135" s="421"/>
      <c r="JMX135" s="421"/>
      <c r="JMY135" s="421"/>
      <c r="JMZ135" s="421"/>
      <c r="JNA135" s="421"/>
      <c r="JNB135" s="421"/>
      <c r="JNC135" s="421"/>
      <c r="JND135" s="421"/>
      <c r="JOV135" s="421"/>
      <c r="JOW135" s="421"/>
      <c r="JOX135" s="421"/>
      <c r="JOY135" s="421"/>
      <c r="JOZ135" s="421"/>
      <c r="JPA135" s="421"/>
      <c r="JPB135" s="421"/>
      <c r="JPC135" s="421"/>
      <c r="JPD135" s="421"/>
      <c r="JPE135" s="421"/>
      <c r="JPF135" s="421"/>
      <c r="JPG135" s="421"/>
      <c r="JPH135" s="421"/>
      <c r="JPI135" s="421"/>
      <c r="JPJ135" s="421"/>
      <c r="JPK135" s="421"/>
      <c r="JPL135" s="421"/>
      <c r="JPM135" s="421"/>
      <c r="JPN135" s="421"/>
      <c r="JPO135" s="421"/>
      <c r="JPP135" s="421"/>
      <c r="JPQ135" s="421"/>
      <c r="JPR135" s="421"/>
      <c r="JPS135" s="421"/>
      <c r="JPT135" s="421"/>
      <c r="JPU135" s="421"/>
      <c r="JPV135" s="421"/>
      <c r="JPW135" s="421"/>
      <c r="JPX135" s="421"/>
      <c r="JPY135" s="421"/>
      <c r="JPZ135" s="421"/>
      <c r="JQA135" s="421"/>
      <c r="JQB135" s="421"/>
      <c r="JQC135" s="421"/>
      <c r="JQD135" s="421"/>
      <c r="JQE135" s="421"/>
      <c r="JQF135" s="421"/>
      <c r="JQG135" s="421"/>
      <c r="JQH135" s="421"/>
      <c r="JQI135" s="421"/>
      <c r="JQJ135" s="421"/>
      <c r="JQK135" s="421"/>
      <c r="JQL135" s="421"/>
      <c r="JQM135" s="421"/>
      <c r="JQN135" s="421"/>
      <c r="JQO135" s="421"/>
      <c r="JQP135" s="421"/>
      <c r="JQQ135" s="421"/>
      <c r="JQR135" s="421"/>
      <c r="JQS135" s="421"/>
      <c r="JQT135" s="421"/>
      <c r="JQU135" s="421"/>
      <c r="JQV135" s="421"/>
      <c r="JQW135" s="421"/>
      <c r="JQX135" s="421"/>
      <c r="JQY135" s="421"/>
      <c r="JQZ135" s="421"/>
      <c r="JRA135" s="421"/>
      <c r="JRB135" s="421"/>
      <c r="JRC135" s="421"/>
      <c r="JRD135" s="421"/>
      <c r="JRE135" s="421"/>
      <c r="JRF135" s="421"/>
      <c r="JRG135" s="421"/>
      <c r="JRH135" s="421"/>
      <c r="JRI135" s="421"/>
      <c r="JRJ135" s="421"/>
      <c r="JRK135" s="421"/>
      <c r="JRL135" s="421"/>
      <c r="JRM135" s="421"/>
      <c r="JRN135" s="421"/>
      <c r="JRO135" s="421"/>
      <c r="JRP135" s="421"/>
      <c r="JRQ135" s="421"/>
      <c r="JRR135" s="421"/>
      <c r="JRS135" s="421"/>
      <c r="JRT135" s="421"/>
      <c r="JRU135" s="421"/>
      <c r="JRV135" s="421"/>
      <c r="JRW135" s="421"/>
      <c r="JRX135" s="421"/>
      <c r="JRY135" s="421"/>
      <c r="JRZ135" s="421"/>
      <c r="JSA135" s="421"/>
      <c r="JSB135" s="421"/>
      <c r="JSC135" s="421"/>
      <c r="JSD135" s="421"/>
      <c r="JSE135" s="421"/>
      <c r="JSF135" s="421"/>
      <c r="JSG135" s="421"/>
      <c r="JSH135" s="421"/>
      <c r="JSI135" s="421"/>
      <c r="JSJ135" s="421"/>
      <c r="JSK135" s="421"/>
      <c r="JSL135" s="421"/>
      <c r="JSM135" s="421"/>
      <c r="JSN135" s="421"/>
      <c r="JSO135" s="421"/>
      <c r="JSP135" s="421"/>
      <c r="JSQ135" s="421"/>
      <c r="JSR135" s="421"/>
      <c r="JSS135" s="421"/>
      <c r="JST135" s="421"/>
      <c r="JSU135" s="421"/>
      <c r="JSV135" s="421"/>
      <c r="JSW135" s="421"/>
      <c r="JSX135" s="421"/>
      <c r="JSY135" s="421"/>
      <c r="JSZ135" s="421"/>
      <c r="JTA135" s="421"/>
      <c r="JTB135" s="421"/>
      <c r="JTC135" s="421"/>
      <c r="JTD135" s="421"/>
      <c r="JTE135" s="421"/>
      <c r="JTF135" s="421"/>
      <c r="JTG135" s="421"/>
      <c r="JTH135" s="421"/>
      <c r="JTI135" s="421"/>
      <c r="JTJ135" s="421"/>
      <c r="JTK135" s="421"/>
      <c r="JTL135" s="421"/>
      <c r="JTM135" s="421"/>
      <c r="JTN135" s="421"/>
      <c r="JTO135" s="421"/>
      <c r="JTP135" s="421"/>
      <c r="JTQ135" s="421"/>
      <c r="JTR135" s="421"/>
      <c r="JTS135" s="421"/>
      <c r="JTT135" s="421"/>
      <c r="JTU135" s="421"/>
      <c r="JTV135" s="421"/>
      <c r="JTW135" s="421"/>
      <c r="JTX135" s="421"/>
      <c r="JTY135" s="421"/>
      <c r="JTZ135" s="421"/>
      <c r="JUA135" s="421"/>
      <c r="JUB135" s="421"/>
      <c r="JUC135" s="421"/>
      <c r="JUD135" s="421"/>
      <c r="JUE135" s="421"/>
      <c r="JUF135" s="421"/>
      <c r="JUG135" s="421"/>
      <c r="JUH135" s="421"/>
      <c r="JUI135" s="421"/>
      <c r="JUJ135" s="421"/>
      <c r="JUK135" s="421"/>
      <c r="JUL135" s="421"/>
      <c r="JUM135" s="421"/>
      <c r="JUN135" s="421"/>
      <c r="JUO135" s="421"/>
      <c r="JUP135" s="421"/>
      <c r="JUQ135" s="421"/>
      <c r="JUR135" s="421"/>
      <c r="JUS135" s="421"/>
      <c r="JUT135" s="421"/>
      <c r="JUU135" s="421"/>
      <c r="JUV135" s="421"/>
      <c r="JUW135" s="421"/>
      <c r="JUX135" s="421"/>
      <c r="JUY135" s="421"/>
      <c r="JUZ135" s="421"/>
      <c r="JVA135" s="421"/>
      <c r="JVB135" s="421"/>
      <c r="JVC135" s="421"/>
      <c r="JVD135" s="421"/>
      <c r="JVE135" s="421"/>
      <c r="JVF135" s="421"/>
      <c r="JVG135" s="421"/>
      <c r="JVH135" s="421"/>
      <c r="JVI135" s="421"/>
      <c r="JVJ135" s="421"/>
      <c r="JVK135" s="421"/>
      <c r="JVL135" s="421"/>
      <c r="JVM135" s="421"/>
      <c r="JVN135" s="421"/>
      <c r="JVO135" s="421"/>
      <c r="JVP135" s="421"/>
      <c r="JVQ135" s="421"/>
      <c r="JVR135" s="421"/>
      <c r="JVS135" s="421"/>
      <c r="JVT135" s="421"/>
      <c r="JVU135" s="421"/>
      <c r="JVV135" s="421"/>
      <c r="JVW135" s="421"/>
      <c r="JVX135" s="421"/>
      <c r="JVY135" s="421"/>
      <c r="JVZ135" s="421"/>
      <c r="JWA135" s="421"/>
      <c r="JWB135" s="421"/>
      <c r="JWC135" s="421"/>
      <c r="JWD135" s="421"/>
      <c r="JWE135" s="421"/>
      <c r="JWF135" s="421"/>
      <c r="JWG135" s="421"/>
      <c r="JWH135" s="421"/>
      <c r="JWI135" s="421"/>
      <c r="JWJ135" s="421"/>
      <c r="JWK135" s="421"/>
      <c r="JWP135" s="421"/>
      <c r="JWQ135" s="421"/>
      <c r="JWR135" s="421"/>
      <c r="JWS135" s="421"/>
      <c r="JWT135" s="421"/>
      <c r="JWU135" s="421"/>
      <c r="JWV135" s="421"/>
      <c r="JWW135" s="421"/>
      <c r="JWX135" s="421"/>
      <c r="JWY135" s="421"/>
      <c r="JWZ135" s="421"/>
      <c r="JYR135" s="421"/>
      <c r="JYS135" s="421"/>
      <c r="JYT135" s="421"/>
      <c r="JYU135" s="421"/>
      <c r="JYV135" s="421"/>
      <c r="JYW135" s="421"/>
      <c r="JYX135" s="421"/>
      <c r="JYY135" s="421"/>
      <c r="JYZ135" s="421"/>
      <c r="JZA135" s="421"/>
      <c r="JZB135" s="421"/>
      <c r="JZC135" s="421"/>
      <c r="JZD135" s="421"/>
      <c r="JZE135" s="421"/>
      <c r="JZF135" s="421"/>
      <c r="JZG135" s="421"/>
      <c r="JZH135" s="421"/>
      <c r="JZI135" s="421"/>
      <c r="JZJ135" s="421"/>
      <c r="JZK135" s="421"/>
      <c r="JZL135" s="421"/>
      <c r="JZM135" s="421"/>
      <c r="JZN135" s="421"/>
      <c r="JZO135" s="421"/>
      <c r="JZP135" s="421"/>
      <c r="JZQ135" s="421"/>
      <c r="JZR135" s="421"/>
      <c r="JZS135" s="421"/>
      <c r="JZT135" s="421"/>
      <c r="JZU135" s="421"/>
      <c r="JZV135" s="421"/>
      <c r="JZW135" s="421"/>
      <c r="JZX135" s="421"/>
      <c r="JZY135" s="421"/>
      <c r="JZZ135" s="421"/>
      <c r="KAA135" s="421"/>
      <c r="KAB135" s="421"/>
      <c r="KAC135" s="421"/>
      <c r="KAD135" s="421"/>
      <c r="KAE135" s="421"/>
      <c r="KAF135" s="421"/>
      <c r="KAG135" s="421"/>
      <c r="KAH135" s="421"/>
      <c r="KAI135" s="421"/>
      <c r="KAJ135" s="421"/>
      <c r="KAK135" s="421"/>
      <c r="KAL135" s="421"/>
      <c r="KAM135" s="421"/>
      <c r="KAN135" s="421"/>
      <c r="KAO135" s="421"/>
      <c r="KAP135" s="421"/>
      <c r="KAQ135" s="421"/>
      <c r="KAR135" s="421"/>
      <c r="KAS135" s="421"/>
      <c r="KAT135" s="421"/>
      <c r="KAU135" s="421"/>
      <c r="KAV135" s="421"/>
      <c r="KAW135" s="421"/>
      <c r="KAX135" s="421"/>
      <c r="KAY135" s="421"/>
      <c r="KAZ135" s="421"/>
      <c r="KBA135" s="421"/>
      <c r="KBB135" s="421"/>
      <c r="KBC135" s="421"/>
      <c r="KBD135" s="421"/>
      <c r="KBE135" s="421"/>
      <c r="KBF135" s="421"/>
      <c r="KBG135" s="421"/>
      <c r="KBH135" s="421"/>
      <c r="KBI135" s="421"/>
      <c r="KBJ135" s="421"/>
      <c r="KBK135" s="421"/>
      <c r="KBL135" s="421"/>
      <c r="KBM135" s="421"/>
      <c r="KBN135" s="421"/>
      <c r="KBO135" s="421"/>
      <c r="KBP135" s="421"/>
      <c r="KBQ135" s="421"/>
      <c r="KBR135" s="421"/>
      <c r="KBS135" s="421"/>
      <c r="KBT135" s="421"/>
      <c r="KBU135" s="421"/>
      <c r="KBV135" s="421"/>
      <c r="KBW135" s="421"/>
      <c r="KBX135" s="421"/>
      <c r="KBY135" s="421"/>
      <c r="KBZ135" s="421"/>
      <c r="KCA135" s="421"/>
      <c r="KCB135" s="421"/>
      <c r="KCC135" s="421"/>
      <c r="KCD135" s="421"/>
      <c r="KCE135" s="421"/>
      <c r="KCF135" s="421"/>
      <c r="KCG135" s="421"/>
      <c r="KCH135" s="421"/>
      <c r="KCI135" s="421"/>
      <c r="KCJ135" s="421"/>
      <c r="KCK135" s="421"/>
      <c r="KCL135" s="421"/>
      <c r="KCM135" s="421"/>
      <c r="KCN135" s="421"/>
      <c r="KCO135" s="421"/>
      <c r="KCP135" s="421"/>
      <c r="KCQ135" s="421"/>
      <c r="KCR135" s="421"/>
      <c r="KCS135" s="421"/>
      <c r="KCT135" s="421"/>
      <c r="KCU135" s="421"/>
      <c r="KCV135" s="421"/>
      <c r="KCW135" s="421"/>
      <c r="KCX135" s="421"/>
      <c r="KCY135" s="421"/>
      <c r="KCZ135" s="421"/>
      <c r="KDA135" s="421"/>
      <c r="KDB135" s="421"/>
      <c r="KDC135" s="421"/>
      <c r="KDD135" s="421"/>
      <c r="KDE135" s="421"/>
      <c r="KDF135" s="421"/>
      <c r="KDG135" s="421"/>
      <c r="KDH135" s="421"/>
      <c r="KDI135" s="421"/>
      <c r="KDJ135" s="421"/>
      <c r="KDK135" s="421"/>
      <c r="KDL135" s="421"/>
      <c r="KDM135" s="421"/>
      <c r="KDN135" s="421"/>
      <c r="KDO135" s="421"/>
      <c r="KDP135" s="421"/>
      <c r="KDQ135" s="421"/>
      <c r="KDR135" s="421"/>
      <c r="KDS135" s="421"/>
      <c r="KDT135" s="421"/>
      <c r="KDU135" s="421"/>
      <c r="KDV135" s="421"/>
      <c r="KDW135" s="421"/>
      <c r="KDX135" s="421"/>
      <c r="KDY135" s="421"/>
      <c r="KDZ135" s="421"/>
      <c r="KEA135" s="421"/>
      <c r="KEB135" s="421"/>
      <c r="KEC135" s="421"/>
      <c r="KED135" s="421"/>
      <c r="KEE135" s="421"/>
      <c r="KEF135" s="421"/>
      <c r="KEG135" s="421"/>
      <c r="KEH135" s="421"/>
      <c r="KEI135" s="421"/>
      <c r="KEJ135" s="421"/>
      <c r="KEK135" s="421"/>
      <c r="KEL135" s="421"/>
      <c r="KEM135" s="421"/>
      <c r="KEN135" s="421"/>
      <c r="KEO135" s="421"/>
      <c r="KEP135" s="421"/>
      <c r="KEQ135" s="421"/>
      <c r="KER135" s="421"/>
      <c r="KES135" s="421"/>
      <c r="KET135" s="421"/>
      <c r="KEU135" s="421"/>
      <c r="KEV135" s="421"/>
      <c r="KEW135" s="421"/>
      <c r="KEX135" s="421"/>
      <c r="KEY135" s="421"/>
      <c r="KEZ135" s="421"/>
      <c r="KFA135" s="421"/>
      <c r="KFB135" s="421"/>
      <c r="KFC135" s="421"/>
      <c r="KFD135" s="421"/>
      <c r="KFE135" s="421"/>
      <c r="KFF135" s="421"/>
      <c r="KFG135" s="421"/>
      <c r="KFH135" s="421"/>
      <c r="KFI135" s="421"/>
      <c r="KFJ135" s="421"/>
      <c r="KFK135" s="421"/>
      <c r="KFL135" s="421"/>
      <c r="KFM135" s="421"/>
      <c r="KFN135" s="421"/>
      <c r="KFO135" s="421"/>
      <c r="KFP135" s="421"/>
      <c r="KFQ135" s="421"/>
      <c r="KFR135" s="421"/>
      <c r="KFS135" s="421"/>
      <c r="KFT135" s="421"/>
      <c r="KFU135" s="421"/>
      <c r="KFV135" s="421"/>
      <c r="KFW135" s="421"/>
      <c r="KFX135" s="421"/>
      <c r="KFY135" s="421"/>
      <c r="KFZ135" s="421"/>
      <c r="KGA135" s="421"/>
      <c r="KGB135" s="421"/>
      <c r="KGC135" s="421"/>
      <c r="KGD135" s="421"/>
      <c r="KGE135" s="421"/>
      <c r="KGF135" s="421"/>
      <c r="KGG135" s="421"/>
      <c r="KGL135" s="421"/>
      <c r="KGM135" s="421"/>
      <c r="KGN135" s="421"/>
      <c r="KGO135" s="421"/>
      <c r="KGP135" s="421"/>
      <c r="KGQ135" s="421"/>
      <c r="KGR135" s="421"/>
      <c r="KGS135" s="421"/>
      <c r="KGT135" s="421"/>
      <c r="KGU135" s="421"/>
      <c r="KGV135" s="421"/>
      <c r="KIN135" s="421"/>
      <c r="KIO135" s="421"/>
      <c r="KIP135" s="421"/>
      <c r="KIQ135" s="421"/>
      <c r="KIR135" s="421"/>
      <c r="KIS135" s="421"/>
      <c r="KIT135" s="421"/>
      <c r="KIU135" s="421"/>
      <c r="KIV135" s="421"/>
      <c r="KIW135" s="421"/>
      <c r="KIX135" s="421"/>
      <c r="KIY135" s="421"/>
      <c r="KIZ135" s="421"/>
      <c r="KJA135" s="421"/>
      <c r="KJB135" s="421"/>
      <c r="KJC135" s="421"/>
      <c r="KJD135" s="421"/>
      <c r="KJE135" s="421"/>
      <c r="KJF135" s="421"/>
      <c r="KJG135" s="421"/>
      <c r="KJH135" s="421"/>
      <c r="KJI135" s="421"/>
      <c r="KJJ135" s="421"/>
      <c r="KJK135" s="421"/>
      <c r="KJL135" s="421"/>
      <c r="KJM135" s="421"/>
      <c r="KJN135" s="421"/>
      <c r="KJO135" s="421"/>
      <c r="KJP135" s="421"/>
      <c r="KJQ135" s="421"/>
      <c r="KJR135" s="421"/>
      <c r="KJS135" s="421"/>
      <c r="KJT135" s="421"/>
      <c r="KJU135" s="421"/>
      <c r="KJV135" s="421"/>
      <c r="KJW135" s="421"/>
      <c r="KJX135" s="421"/>
      <c r="KJY135" s="421"/>
      <c r="KJZ135" s="421"/>
      <c r="KKA135" s="421"/>
      <c r="KKB135" s="421"/>
      <c r="KKC135" s="421"/>
      <c r="KKD135" s="421"/>
      <c r="KKE135" s="421"/>
      <c r="KKF135" s="421"/>
      <c r="KKG135" s="421"/>
      <c r="KKH135" s="421"/>
      <c r="KKI135" s="421"/>
      <c r="KKJ135" s="421"/>
      <c r="KKK135" s="421"/>
      <c r="KKL135" s="421"/>
      <c r="KKM135" s="421"/>
      <c r="KKN135" s="421"/>
      <c r="KKO135" s="421"/>
      <c r="KKP135" s="421"/>
      <c r="KKQ135" s="421"/>
      <c r="KKR135" s="421"/>
      <c r="KKS135" s="421"/>
      <c r="KKT135" s="421"/>
      <c r="KKU135" s="421"/>
      <c r="KKV135" s="421"/>
      <c r="KKW135" s="421"/>
      <c r="KKX135" s="421"/>
      <c r="KKY135" s="421"/>
      <c r="KKZ135" s="421"/>
      <c r="KLA135" s="421"/>
      <c r="KLB135" s="421"/>
      <c r="KLC135" s="421"/>
      <c r="KLD135" s="421"/>
      <c r="KLE135" s="421"/>
      <c r="KLF135" s="421"/>
      <c r="KLG135" s="421"/>
      <c r="KLH135" s="421"/>
      <c r="KLI135" s="421"/>
      <c r="KLJ135" s="421"/>
      <c r="KLK135" s="421"/>
      <c r="KLL135" s="421"/>
      <c r="KLM135" s="421"/>
      <c r="KLN135" s="421"/>
      <c r="KLO135" s="421"/>
      <c r="KLP135" s="421"/>
      <c r="KLQ135" s="421"/>
      <c r="KLR135" s="421"/>
      <c r="KLS135" s="421"/>
      <c r="KLT135" s="421"/>
      <c r="KLU135" s="421"/>
      <c r="KLV135" s="421"/>
      <c r="KLW135" s="421"/>
      <c r="KLX135" s="421"/>
      <c r="KLY135" s="421"/>
      <c r="KLZ135" s="421"/>
      <c r="KMA135" s="421"/>
      <c r="KMB135" s="421"/>
      <c r="KMC135" s="421"/>
      <c r="KMD135" s="421"/>
      <c r="KME135" s="421"/>
      <c r="KMF135" s="421"/>
      <c r="KMG135" s="421"/>
      <c r="KMH135" s="421"/>
      <c r="KMI135" s="421"/>
      <c r="KMJ135" s="421"/>
      <c r="KMK135" s="421"/>
      <c r="KML135" s="421"/>
      <c r="KMM135" s="421"/>
      <c r="KMN135" s="421"/>
      <c r="KMO135" s="421"/>
      <c r="KMP135" s="421"/>
      <c r="KMQ135" s="421"/>
      <c r="KMR135" s="421"/>
      <c r="KMS135" s="421"/>
      <c r="KMT135" s="421"/>
      <c r="KMU135" s="421"/>
      <c r="KMV135" s="421"/>
      <c r="KMW135" s="421"/>
      <c r="KMX135" s="421"/>
      <c r="KMY135" s="421"/>
      <c r="KMZ135" s="421"/>
      <c r="KNA135" s="421"/>
      <c r="KNB135" s="421"/>
      <c r="KNC135" s="421"/>
      <c r="KND135" s="421"/>
      <c r="KNE135" s="421"/>
      <c r="KNF135" s="421"/>
      <c r="KNG135" s="421"/>
      <c r="KNH135" s="421"/>
      <c r="KNI135" s="421"/>
      <c r="KNJ135" s="421"/>
      <c r="KNK135" s="421"/>
      <c r="KNL135" s="421"/>
      <c r="KNM135" s="421"/>
      <c r="KNN135" s="421"/>
      <c r="KNO135" s="421"/>
      <c r="KNP135" s="421"/>
      <c r="KNQ135" s="421"/>
      <c r="KNR135" s="421"/>
      <c r="KNS135" s="421"/>
      <c r="KNT135" s="421"/>
      <c r="KNU135" s="421"/>
      <c r="KNV135" s="421"/>
      <c r="KNW135" s="421"/>
      <c r="KNX135" s="421"/>
      <c r="KNY135" s="421"/>
      <c r="KNZ135" s="421"/>
      <c r="KOA135" s="421"/>
      <c r="KOB135" s="421"/>
      <c r="KOC135" s="421"/>
      <c r="KOD135" s="421"/>
      <c r="KOE135" s="421"/>
      <c r="KOF135" s="421"/>
      <c r="KOG135" s="421"/>
      <c r="KOH135" s="421"/>
      <c r="KOI135" s="421"/>
      <c r="KOJ135" s="421"/>
      <c r="KOK135" s="421"/>
      <c r="KOL135" s="421"/>
      <c r="KOM135" s="421"/>
      <c r="KON135" s="421"/>
      <c r="KOO135" s="421"/>
      <c r="KOP135" s="421"/>
      <c r="KOQ135" s="421"/>
      <c r="KOR135" s="421"/>
      <c r="KOS135" s="421"/>
      <c r="KOT135" s="421"/>
      <c r="KOU135" s="421"/>
      <c r="KOV135" s="421"/>
      <c r="KOW135" s="421"/>
      <c r="KOX135" s="421"/>
      <c r="KOY135" s="421"/>
      <c r="KOZ135" s="421"/>
      <c r="KPA135" s="421"/>
      <c r="KPB135" s="421"/>
      <c r="KPC135" s="421"/>
      <c r="KPD135" s="421"/>
      <c r="KPE135" s="421"/>
      <c r="KPF135" s="421"/>
      <c r="KPG135" s="421"/>
      <c r="KPH135" s="421"/>
      <c r="KPI135" s="421"/>
      <c r="KPJ135" s="421"/>
      <c r="KPK135" s="421"/>
      <c r="KPL135" s="421"/>
      <c r="KPM135" s="421"/>
      <c r="KPN135" s="421"/>
      <c r="KPO135" s="421"/>
      <c r="KPP135" s="421"/>
      <c r="KPQ135" s="421"/>
      <c r="KPR135" s="421"/>
      <c r="KPS135" s="421"/>
      <c r="KPT135" s="421"/>
      <c r="KPU135" s="421"/>
      <c r="KPV135" s="421"/>
      <c r="KPW135" s="421"/>
      <c r="KPX135" s="421"/>
      <c r="KPY135" s="421"/>
      <c r="KPZ135" s="421"/>
      <c r="KQA135" s="421"/>
      <c r="KQB135" s="421"/>
      <c r="KQC135" s="421"/>
      <c r="KQH135" s="421"/>
      <c r="KQI135" s="421"/>
      <c r="KQJ135" s="421"/>
      <c r="KQK135" s="421"/>
      <c r="KQL135" s="421"/>
      <c r="KQM135" s="421"/>
      <c r="KQN135" s="421"/>
      <c r="KQO135" s="421"/>
      <c r="KQP135" s="421"/>
      <c r="KQQ135" s="421"/>
      <c r="KQR135" s="421"/>
      <c r="KSJ135" s="421"/>
      <c r="KSK135" s="421"/>
      <c r="KSL135" s="421"/>
      <c r="KSM135" s="421"/>
      <c r="KSN135" s="421"/>
      <c r="KSO135" s="421"/>
      <c r="KSP135" s="421"/>
      <c r="KSQ135" s="421"/>
      <c r="KSR135" s="421"/>
      <c r="KSS135" s="421"/>
      <c r="KST135" s="421"/>
      <c r="KSU135" s="421"/>
      <c r="KSV135" s="421"/>
      <c r="KSW135" s="421"/>
      <c r="KSX135" s="421"/>
      <c r="KSY135" s="421"/>
      <c r="KSZ135" s="421"/>
      <c r="KTA135" s="421"/>
      <c r="KTB135" s="421"/>
      <c r="KTC135" s="421"/>
      <c r="KTD135" s="421"/>
      <c r="KTE135" s="421"/>
      <c r="KTF135" s="421"/>
      <c r="KTG135" s="421"/>
      <c r="KTH135" s="421"/>
      <c r="KTI135" s="421"/>
      <c r="KTJ135" s="421"/>
      <c r="KTK135" s="421"/>
      <c r="KTL135" s="421"/>
      <c r="KTM135" s="421"/>
      <c r="KTN135" s="421"/>
      <c r="KTO135" s="421"/>
      <c r="KTP135" s="421"/>
      <c r="KTQ135" s="421"/>
      <c r="KTR135" s="421"/>
      <c r="KTS135" s="421"/>
      <c r="KTT135" s="421"/>
      <c r="KTU135" s="421"/>
      <c r="KTV135" s="421"/>
      <c r="KTW135" s="421"/>
      <c r="KTX135" s="421"/>
      <c r="KTY135" s="421"/>
      <c r="KTZ135" s="421"/>
      <c r="KUA135" s="421"/>
      <c r="KUB135" s="421"/>
      <c r="KUC135" s="421"/>
      <c r="KUD135" s="421"/>
      <c r="KUE135" s="421"/>
      <c r="KUF135" s="421"/>
      <c r="KUG135" s="421"/>
      <c r="KUH135" s="421"/>
      <c r="KUI135" s="421"/>
      <c r="KUJ135" s="421"/>
      <c r="KUK135" s="421"/>
      <c r="KUL135" s="421"/>
      <c r="KUM135" s="421"/>
      <c r="KUN135" s="421"/>
      <c r="KUO135" s="421"/>
      <c r="KUP135" s="421"/>
      <c r="KUQ135" s="421"/>
      <c r="KUR135" s="421"/>
      <c r="KUS135" s="421"/>
      <c r="KUT135" s="421"/>
      <c r="KUU135" s="421"/>
      <c r="KUV135" s="421"/>
      <c r="KUW135" s="421"/>
      <c r="KUX135" s="421"/>
      <c r="KUY135" s="421"/>
      <c r="KUZ135" s="421"/>
      <c r="KVA135" s="421"/>
      <c r="KVB135" s="421"/>
      <c r="KVC135" s="421"/>
      <c r="KVD135" s="421"/>
      <c r="KVE135" s="421"/>
      <c r="KVF135" s="421"/>
      <c r="KVG135" s="421"/>
      <c r="KVH135" s="421"/>
      <c r="KVI135" s="421"/>
      <c r="KVJ135" s="421"/>
      <c r="KVK135" s="421"/>
      <c r="KVL135" s="421"/>
      <c r="KVM135" s="421"/>
      <c r="KVN135" s="421"/>
      <c r="KVO135" s="421"/>
      <c r="KVP135" s="421"/>
      <c r="KVQ135" s="421"/>
      <c r="KVR135" s="421"/>
      <c r="KVS135" s="421"/>
      <c r="KVT135" s="421"/>
      <c r="KVU135" s="421"/>
      <c r="KVV135" s="421"/>
      <c r="KVW135" s="421"/>
      <c r="KVX135" s="421"/>
      <c r="KVY135" s="421"/>
      <c r="KVZ135" s="421"/>
      <c r="KWA135" s="421"/>
      <c r="KWB135" s="421"/>
      <c r="KWC135" s="421"/>
      <c r="KWD135" s="421"/>
      <c r="KWE135" s="421"/>
      <c r="KWF135" s="421"/>
      <c r="KWG135" s="421"/>
      <c r="KWH135" s="421"/>
      <c r="KWI135" s="421"/>
      <c r="KWJ135" s="421"/>
      <c r="KWK135" s="421"/>
      <c r="KWL135" s="421"/>
      <c r="KWM135" s="421"/>
      <c r="KWN135" s="421"/>
      <c r="KWO135" s="421"/>
      <c r="KWP135" s="421"/>
      <c r="KWQ135" s="421"/>
      <c r="KWR135" s="421"/>
      <c r="KWS135" s="421"/>
      <c r="KWT135" s="421"/>
      <c r="KWU135" s="421"/>
      <c r="KWV135" s="421"/>
      <c r="KWW135" s="421"/>
      <c r="KWX135" s="421"/>
      <c r="KWY135" s="421"/>
      <c r="KWZ135" s="421"/>
      <c r="KXA135" s="421"/>
      <c r="KXB135" s="421"/>
      <c r="KXC135" s="421"/>
      <c r="KXD135" s="421"/>
      <c r="KXE135" s="421"/>
      <c r="KXF135" s="421"/>
      <c r="KXG135" s="421"/>
      <c r="KXH135" s="421"/>
      <c r="KXI135" s="421"/>
      <c r="KXJ135" s="421"/>
      <c r="KXK135" s="421"/>
      <c r="KXL135" s="421"/>
      <c r="KXM135" s="421"/>
      <c r="KXN135" s="421"/>
      <c r="KXO135" s="421"/>
      <c r="KXP135" s="421"/>
      <c r="KXQ135" s="421"/>
      <c r="KXR135" s="421"/>
      <c r="KXS135" s="421"/>
      <c r="KXT135" s="421"/>
      <c r="KXU135" s="421"/>
      <c r="KXV135" s="421"/>
      <c r="KXW135" s="421"/>
      <c r="KXX135" s="421"/>
      <c r="KXY135" s="421"/>
      <c r="KXZ135" s="421"/>
      <c r="KYA135" s="421"/>
      <c r="KYB135" s="421"/>
      <c r="KYC135" s="421"/>
      <c r="KYD135" s="421"/>
      <c r="KYE135" s="421"/>
      <c r="KYF135" s="421"/>
      <c r="KYG135" s="421"/>
      <c r="KYH135" s="421"/>
      <c r="KYI135" s="421"/>
      <c r="KYJ135" s="421"/>
      <c r="KYK135" s="421"/>
      <c r="KYL135" s="421"/>
      <c r="KYM135" s="421"/>
      <c r="KYN135" s="421"/>
      <c r="KYO135" s="421"/>
      <c r="KYP135" s="421"/>
      <c r="KYQ135" s="421"/>
      <c r="KYR135" s="421"/>
      <c r="KYS135" s="421"/>
      <c r="KYT135" s="421"/>
      <c r="KYU135" s="421"/>
      <c r="KYV135" s="421"/>
      <c r="KYW135" s="421"/>
      <c r="KYX135" s="421"/>
      <c r="KYY135" s="421"/>
      <c r="KYZ135" s="421"/>
      <c r="KZA135" s="421"/>
      <c r="KZB135" s="421"/>
      <c r="KZC135" s="421"/>
      <c r="KZD135" s="421"/>
      <c r="KZE135" s="421"/>
      <c r="KZF135" s="421"/>
      <c r="KZG135" s="421"/>
      <c r="KZH135" s="421"/>
      <c r="KZI135" s="421"/>
      <c r="KZJ135" s="421"/>
      <c r="KZK135" s="421"/>
      <c r="KZL135" s="421"/>
      <c r="KZM135" s="421"/>
      <c r="KZN135" s="421"/>
      <c r="KZO135" s="421"/>
      <c r="KZP135" s="421"/>
      <c r="KZQ135" s="421"/>
      <c r="KZR135" s="421"/>
      <c r="KZS135" s="421"/>
      <c r="KZT135" s="421"/>
      <c r="KZU135" s="421"/>
      <c r="KZV135" s="421"/>
      <c r="KZW135" s="421"/>
      <c r="KZX135" s="421"/>
      <c r="KZY135" s="421"/>
      <c r="LAD135" s="421"/>
      <c r="LAE135" s="421"/>
      <c r="LAF135" s="421"/>
      <c r="LAG135" s="421"/>
      <c r="LAH135" s="421"/>
      <c r="LAI135" s="421"/>
      <c r="LAJ135" s="421"/>
      <c r="LAK135" s="421"/>
      <c r="LAL135" s="421"/>
      <c r="LAM135" s="421"/>
      <c r="LAN135" s="421"/>
      <c r="LCF135" s="421"/>
      <c r="LCG135" s="421"/>
      <c r="LCH135" s="421"/>
      <c r="LCI135" s="421"/>
      <c r="LCJ135" s="421"/>
      <c r="LCK135" s="421"/>
      <c r="LCL135" s="421"/>
      <c r="LCM135" s="421"/>
      <c r="LCN135" s="421"/>
      <c r="LCO135" s="421"/>
      <c r="LCP135" s="421"/>
      <c r="LCQ135" s="421"/>
      <c r="LCR135" s="421"/>
      <c r="LCS135" s="421"/>
      <c r="LCT135" s="421"/>
      <c r="LCU135" s="421"/>
      <c r="LCV135" s="421"/>
      <c r="LCW135" s="421"/>
      <c r="LCX135" s="421"/>
      <c r="LCY135" s="421"/>
      <c r="LCZ135" s="421"/>
      <c r="LDA135" s="421"/>
      <c r="LDB135" s="421"/>
      <c r="LDC135" s="421"/>
      <c r="LDD135" s="421"/>
      <c r="LDE135" s="421"/>
      <c r="LDF135" s="421"/>
      <c r="LDG135" s="421"/>
      <c r="LDH135" s="421"/>
      <c r="LDI135" s="421"/>
      <c r="LDJ135" s="421"/>
      <c r="LDK135" s="421"/>
      <c r="LDL135" s="421"/>
      <c r="LDM135" s="421"/>
      <c r="LDN135" s="421"/>
      <c r="LDO135" s="421"/>
      <c r="LDP135" s="421"/>
      <c r="LDQ135" s="421"/>
      <c r="LDR135" s="421"/>
      <c r="LDS135" s="421"/>
      <c r="LDT135" s="421"/>
      <c r="LDU135" s="421"/>
      <c r="LDV135" s="421"/>
      <c r="LDW135" s="421"/>
      <c r="LDX135" s="421"/>
      <c r="LDY135" s="421"/>
      <c r="LDZ135" s="421"/>
      <c r="LEA135" s="421"/>
      <c r="LEB135" s="421"/>
      <c r="LEC135" s="421"/>
      <c r="LED135" s="421"/>
      <c r="LEE135" s="421"/>
      <c r="LEF135" s="421"/>
      <c r="LEG135" s="421"/>
      <c r="LEH135" s="421"/>
      <c r="LEI135" s="421"/>
      <c r="LEJ135" s="421"/>
      <c r="LEK135" s="421"/>
      <c r="LEL135" s="421"/>
      <c r="LEM135" s="421"/>
      <c r="LEN135" s="421"/>
      <c r="LEO135" s="421"/>
      <c r="LEP135" s="421"/>
      <c r="LEQ135" s="421"/>
      <c r="LER135" s="421"/>
      <c r="LES135" s="421"/>
      <c r="LET135" s="421"/>
      <c r="LEU135" s="421"/>
      <c r="LEV135" s="421"/>
      <c r="LEW135" s="421"/>
      <c r="LEX135" s="421"/>
      <c r="LEY135" s="421"/>
      <c r="LEZ135" s="421"/>
      <c r="LFA135" s="421"/>
      <c r="LFB135" s="421"/>
      <c r="LFC135" s="421"/>
      <c r="LFD135" s="421"/>
      <c r="LFE135" s="421"/>
      <c r="LFF135" s="421"/>
      <c r="LFG135" s="421"/>
      <c r="LFH135" s="421"/>
      <c r="LFI135" s="421"/>
      <c r="LFJ135" s="421"/>
      <c r="LFK135" s="421"/>
      <c r="LFL135" s="421"/>
      <c r="LFM135" s="421"/>
      <c r="LFN135" s="421"/>
      <c r="LFO135" s="421"/>
      <c r="LFP135" s="421"/>
      <c r="LFQ135" s="421"/>
      <c r="LFR135" s="421"/>
      <c r="LFS135" s="421"/>
      <c r="LFT135" s="421"/>
      <c r="LFU135" s="421"/>
      <c r="LFV135" s="421"/>
      <c r="LFW135" s="421"/>
      <c r="LFX135" s="421"/>
      <c r="LFY135" s="421"/>
      <c r="LFZ135" s="421"/>
      <c r="LGA135" s="421"/>
      <c r="LGB135" s="421"/>
      <c r="LGC135" s="421"/>
      <c r="LGD135" s="421"/>
      <c r="LGE135" s="421"/>
      <c r="LGF135" s="421"/>
      <c r="LGG135" s="421"/>
      <c r="LGH135" s="421"/>
      <c r="LGI135" s="421"/>
      <c r="LGJ135" s="421"/>
      <c r="LGK135" s="421"/>
      <c r="LGL135" s="421"/>
      <c r="LGM135" s="421"/>
      <c r="LGN135" s="421"/>
      <c r="LGO135" s="421"/>
      <c r="LGP135" s="421"/>
      <c r="LGQ135" s="421"/>
      <c r="LGR135" s="421"/>
      <c r="LGS135" s="421"/>
      <c r="LGT135" s="421"/>
      <c r="LGU135" s="421"/>
      <c r="LGV135" s="421"/>
      <c r="LGW135" s="421"/>
      <c r="LGX135" s="421"/>
      <c r="LGY135" s="421"/>
      <c r="LGZ135" s="421"/>
      <c r="LHA135" s="421"/>
      <c r="LHB135" s="421"/>
      <c r="LHC135" s="421"/>
      <c r="LHD135" s="421"/>
      <c r="LHE135" s="421"/>
      <c r="LHF135" s="421"/>
      <c r="LHG135" s="421"/>
      <c r="LHH135" s="421"/>
      <c r="LHI135" s="421"/>
      <c r="LHJ135" s="421"/>
      <c r="LHK135" s="421"/>
      <c r="LHL135" s="421"/>
      <c r="LHM135" s="421"/>
      <c r="LHN135" s="421"/>
      <c r="LHO135" s="421"/>
      <c r="LHP135" s="421"/>
      <c r="LHQ135" s="421"/>
      <c r="LHR135" s="421"/>
      <c r="LHS135" s="421"/>
      <c r="LHT135" s="421"/>
      <c r="LHU135" s="421"/>
      <c r="LHV135" s="421"/>
      <c r="LHW135" s="421"/>
      <c r="LHX135" s="421"/>
      <c r="LHY135" s="421"/>
      <c r="LHZ135" s="421"/>
      <c r="LIA135" s="421"/>
      <c r="LIB135" s="421"/>
      <c r="LIC135" s="421"/>
      <c r="LID135" s="421"/>
      <c r="LIE135" s="421"/>
      <c r="LIF135" s="421"/>
      <c r="LIG135" s="421"/>
      <c r="LIH135" s="421"/>
      <c r="LII135" s="421"/>
      <c r="LIJ135" s="421"/>
      <c r="LIK135" s="421"/>
      <c r="LIL135" s="421"/>
      <c r="LIM135" s="421"/>
      <c r="LIN135" s="421"/>
      <c r="LIO135" s="421"/>
      <c r="LIP135" s="421"/>
      <c r="LIQ135" s="421"/>
      <c r="LIR135" s="421"/>
      <c r="LIS135" s="421"/>
      <c r="LIT135" s="421"/>
      <c r="LIU135" s="421"/>
      <c r="LIV135" s="421"/>
      <c r="LIW135" s="421"/>
      <c r="LIX135" s="421"/>
      <c r="LIY135" s="421"/>
      <c r="LIZ135" s="421"/>
      <c r="LJA135" s="421"/>
      <c r="LJB135" s="421"/>
      <c r="LJC135" s="421"/>
      <c r="LJD135" s="421"/>
      <c r="LJE135" s="421"/>
      <c r="LJF135" s="421"/>
      <c r="LJG135" s="421"/>
      <c r="LJH135" s="421"/>
      <c r="LJI135" s="421"/>
      <c r="LJJ135" s="421"/>
      <c r="LJK135" s="421"/>
      <c r="LJL135" s="421"/>
      <c r="LJM135" s="421"/>
      <c r="LJN135" s="421"/>
      <c r="LJO135" s="421"/>
      <c r="LJP135" s="421"/>
      <c r="LJQ135" s="421"/>
      <c r="LJR135" s="421"/>
      <c r="LJS135" s="421"/>
      <c r="LJT135" s="421"/>
      <c r="LJU135" s="421"/>
      <c r="LJZ135" s="421"/>
      <c r="LKA135" s="421"/>
      <c r="LKB135" s="421"/>
      <c r="LKC135" s="421"/>
      <c r="LKD135" s="421"/>
      <c r="LKE135" s="421"/>
      <c r="LKF135" s="421"/>
      <c r="LKG135" s="421"/>
      <c r="LKH135" s="421"/>
      <c r="LKI135" s="421"/>
      <c r="LKJ135" s="421"/>
      <c r="LMB135" s="421"/>
      <c r="LMC135" s="421"/>
      <c r="LMD135" s="421"/>
      <c r="LME135" s="421"/>
      <c r="LMF135" s="421"/>
      <c r="LMG135" s="421"/>
      <c r="LMH135" s="421"/>
      <c r="LMI135" s="421"/>
      <c r="LMJ135" s="421"/>
      <c r="LMK135" s="421"/>
      <c r="LML135" s="421"/>
      <c r="LMM135" s="421"/>
      <c r="LMN135" s="421"/>
      <c r="LMO135" s="421"/>
      <c r="LMP135" s="421"/>
      <c r="LMQ135" s="421"/>
      <c r="LMR135" s="421"/>
      <c r="LMS135" s="421"/>
      <c r="LMT135" s="421"/>
      <c r="LMU135" s="421"/>
      <c r="LMV135" s="421"/>
      <c r="LMW135" s="421"/>
      <c r="LMX135" s="421"/>
      <c r="LMY135" s="421"/>
      <c r="LMZ135" s="421"/>
      <c r="LNA135" s="421"/>
      <c r="LNB135" s="421"/>
      <c r="LNC135" s="421"/>
      <c r="LND135" s="421"/>
      <c r="LNE135" s="421"/>
      <c r="LNF135" s="421"/>
      <c r="LNG135" s="421"/>
      <c r="LNH135" s="421"/>
      <c r="LNI135" s="421"/>
      <c r="LNJ135" s="421"/>
      <c r="LNK135" s="421"/>
      <c r="LNL135" s="421"/>
      <c r="LNM135" s="421"/>
      <c r="LNN135" s="421"/>
      <c r="LNO135" s="421"/>
      <c r="LNP135" s="421"/>
      <c r="LNQ135" s="421"/>
      <c r="LNR135" s="421"/>
      <c r="LNS135" s="421"/>
      <c r="LNT135" s="421"/>
      <c r="LNU135" s="421"/>
      <c r="LNV135" s="421"/>
      <c r="LNW135" s="421"/>
      <c r="LNX135" s="421"/>
      <c r="LNY135" s="421"/>
      <c r="LNZ135" s="421"/>
      <c r="LOA135" s="421"/>
      <c r="LOB135" s="421"/>
      <c r="LOC135" s="421"/>
      <c r="LOD135" s="421"/>
      <c r="LOE135" s="421"/>
      <c r="LOF135" s="421"/>
      <c r="LOG135" s="421"/>
      <c r="LOH135" s="421"/>
      <c r="LOI135" s="421"/>
      <c r="LOJ135" s="421"/>
      <c r="LOK135" s="421"/>
      <c r="LOL135" s="421"/>
      <c r="LOM135" s="421"/>
      <c r="LON135" s="421"/>
      <c r="LOO135" s="421"/>
      <c r="LOP135" s="421"/>
      <c r="LOQ135" s="421"/>
      <c r="LOR135" s="421"/>
      <c r="LOS135" s="421"/>
      <c r="LOT135" s="421"/>
      <c r="LOU135" s="421"/>
      <c r="LOV135" s="421"/>
      <c r="LOW135" s="421"/>
      <c r="LOX135" s="421"/>
      <c r="LOY135" s="421"/>
      <c r="LOZ135" s="421"/>
      <c r="LPA135" s="421"/>
      <c r="LPB135" s="421"/>
      <c r="LPC135" s="421"/>
      <c r="LPD135" s="421"/>
      <c r="LPE135" s="421"/>
      <c r="LPF135" s="421"/>
      <c r="LPG135" s="421"/>
      <c r="LPH135" s="421"/>
      <c r="LPI135" s="421"/>
      <c r="LPJ135" s="421"/>
      <c r="LPK135" s="421"/>
      <c r="LPL135" s="421"/>
      <c r="LPM135" s="421"/>
      <c r="LPN135" s="421"/>
      <c r="LPO135" s="421"/>
      <c r="LPP135" s="421"/>
      <c r="LPQ135" s="421"/>
      <c r="LPR135" s="421"/>
      <c r="LPS135" s="421"/>
      <c r="LPT135" s="421"/>
      <c r="LPU135" s="421"/>
      <c r="LPV135" s="421"/>
      <c r="LPW135" s="421"/>
      <c r="LPX135" s="421"/>
      <c r="LPY135" s="421"/>
      <c r="LPZ135" s="421"/>
      <c r="LQA135" s="421"/>
      <c r="LQB135" s="421"/>
      <c r="LQC135" s="421"/>
      <c r="LQD135" s="421"/>
      <c r="LQE135" s="421"/>
      <c r="LQF135" s="421"/>
      <c r="LQG135" s="421"/>
      <c r="LQH135" s="421"/>
      <c r="LQI135" s="421"/>
      <c r="LQJ135" s="421"/>
      <c r="LQK135" s="421"/>
      <c r="LQL135" s="421"/>
      <c r="LQM135" s="421"/>
      <c r="LQN135" s="421"/>
      <c r="LQO135" s="421"/>
      <c r="LQP135" s="421"/>
      <c r="LQQ135" s="421"/>
      <c r="LQR135" s="421"/>
      <c r="LQS135" s="421"/>
      <c r="LQT135" s="421"/>
      <c r="LQU135" s="421"/>
      <c r="LQV135" s="421"/>
      <c r="LQW135" s="421"/>
      <c r="LQX135" s="421"/>
      <c r="LQY135" s="421"/>
      <c r="LQZ135" s="421"/>
      <c r="LRA135" s="421"/>
      <c r="LRB135" s="421"/>
      <c r="LRC135" s="421"/>
      <c r="LRD135" s="421"/>
      <c r="LRE135" s="421"/>
      <c r="LRF135" s="421"/>
      <c r="LRG135" s="421"/>
      <c r="LRH135" s="421"/>
      <c r="LRI135" s="421"/>
      <c r="LRJ135" s="421"/>
      <c r="LRK135" s="421"/>
      <c r="LRL135" s="421"/>
      <c r="LRM135" s="421"/>
      <c r="LRN135" s="421"/>
      <c r="LRO135" s="421"/>
      <c r="LRP135" s="421"/>
      <c r="LRQ135" s="421"/>
      <c r="LRR135" s="421"/>
      <c r="LRS135" s="421"/>
      <c r="LRT135" s="421"/>
      <c r="LRU135" s="421"/>
      <c r="LRV135" s="421"/>
      <c r="LRW135" s="421"/>
      <c r="LRX135" s="421"/>
      <c r="LRY135" s="421"/>
      <c r="LRZ135" s="421"/>
      <c r="LSA135" s="421"/>
      <c r="LSB135" s="421"/>
      <c r="LSC135" s="421"/>
      <c r="LSD135" s="421"/>
      <c r="LSE135" s="421"/>
      <c r="LSF135" s="421"/>
      <c r="LSG135" s="421"/>
      <c r="LSH135" s="421"/>
      <c r="LSI135" s="421"/>
      <c r="LSJ135" s="421"/>
      <c r="LSK135" s="421"/>
      <c r="LSL135" s="421"/>
      <c r="LSM135" s="421"/>
      <c r="LSN135" s="421"/>
      <c r="LSO135" s="421"/>
      <c r="LSP135" s="421"/>
      <c r="LSQ135" s="421"/>
      <c r="LSR135" s="421"/>
      <c r="LSS135" s="421"/>
      <c r="LST135" s="421"/>
      <c r="LSU135" s="421"/>
      <c r="LSV135" s="421"/>
      <c r="LSW135" s="421"/>
      <c r="LSX135" s="421"/>
      <c r="LSY135" s="421"/>
      <c r="LSZ135" s="421"/>
      <c r="LTA135" s="421"/>
      <c r="LTB135" s="421"/>
      <c r="LTC135" s="421"/>
      <c r="LTD135" s="421"/>
      <c r="LTE135" s="421"/>
      <c r="LTF135" s="421"/>
      <c r="LTG135" s="421"/>
      <c r="LTH135" s="421"/>
      <c r="LTI135" s="421"/>
      <c r="LTJ135" s="421"/>
      <c r="LTK135" s="421"/>
      <c r="LTL135" s="421"/>
      <c r="LTM135" s="421"/>
      <c r="LTN135" s="421"/>
      <c r="LTO135" s="421"/>
      <c r="LTP135" s="421"/>
      <c r="LTQ135" s="421"/>
      <c r="LTV135" s="421"/>
      <c r="LTW135" s="421"/>
      <c r="LTX135" s="421"/>
      <c r="LTY135" s="421"/>
      <c r="LTZ135" s="421"/>
      <c r="LUA135" s="421"/>
      <c r="LUB135" s="421"/>
      <c r="LUC135" s="421"/>
      <c r="LUD135" s="421"/>
      <c r="LUE135" s="421"/>
      <c r="LUF135" s="421"/>
      <c r="LVX135" s="421"/>
      <c r="LVY135" s="421"/>
      <c r="LVZ135" s="421"/>
      <c r="LWA135" s="421"/>
      <c r="LWB135" s="421"/>
      <c r="LWC135" s="421"/>
      <c r="LWD135" s="421"/>
      <c r="LWE135" s="421"/>
      <c r="LWF135" s="421"/>
      <c r="LWG135" s="421"/>
      <c r="LWH135" s="421"/>
      <c r="LWI135" s="421"/>
      <c r="LWJ135" s="421"/>
      <c r="LWK135" s="421"/>
      <c r="LWL135" s="421"/>
      <c r="LWM135" s="421"/>
      <c r="LWN135" s="421"/>
      <c r="LWO135" s="421"/>
      <c r="LWP135" s="421"/>
      <c r="LWQ135" s="421"/>
      <c r="LWR135" s="421"/>
      <c r="LWS135" s="421"/>
      <c r="LWT135" s="421"/>
      <c r="LWU135" s="421"/>
      <c r="LWV135" s="421"/>
      <c r="LWW135" s="421"/>
      <c r="LWX135" s="421"/>
      <c r="LWY135" s="421"/>
      <c r="LWZ135" s="421"/>
      <c r="LXA135" s="421"/>
      <c r="LXB135" s="421"/>
      <c r="LXC135" s="421"/>
      <c r="LXD135" s="421"/>
      <c r="LXE135" s="421"/>
      <c r="LXF135" s="421"/>
      <c r="LXG135" s="421"/>
      <c r="LXH135" s="421"/>
      <c r="LXI135" s="421"/>
      <c r="LXJ135" s="421"/>
      <c r="LXK135" s="421"/>
      <c r="LXL135" s="421"/>
      <c r="LXM135" s="421"/>
      <c r="LXN135" s="421"/>
      <c r="LXO135" s="421"/>
      <c r="LXP135" s="421"/>
      <c r="LXQ135" s="421"/>
      <c r="LXR135" s="421"/>
      <c r="LXS135" s="421"/>
      <c r="LXT135" s="421"/>
      <c r="LXU135" s="421"/>
      <c r="LXV135" s="421"/>
      <c r="LXW135" s="421"/>
      <c r="LXX135" s="421"/>
      <c r="LXY135" s="421"/>
      <c r="LXZ135" s="421"/>
      <c r="LYA135" s="421"/>
      <c r="LYB135" s="421"/>
      <c r="LYC135" s="421"/>
      <c r="LYD135" s="421"/>
      <c r="LYE135" s="421"/>
      <c r="LYF135" s="421"/>
      <c r="LYG135" s="421"/>
      <c r="LYH135" s="421"/>
      <c r="LYI135" s="421"/>
      <c r="LYJ135" s="421"/>
      <c r="LYK135" s="421"/>
      <c r="LYL135" s="421"/>
      <c r="LYM135" s="421"/>
      <c r="LYN135" s="421"/>
      <c r="LYO135" s="421"/>
      <c r="LYP135" s="421"/>
      <c r="LYQ135" s="421"/>
      <c r="LYR135" s="421"/>
      <c r="LYS135" s="421"/>
      <c r="LYT135" s="421"/>
      <c r="LYU135" s="421"/>
      <c r="LYV135" s="421"/>
      <c r="LYW135" s="421"/>
      <c r="LYX135" s="421"/>
      <c r="LYY135" s="421"/>
      <c r="LYZ135" s="421"/>
      <c r="LZA135" s="421"/>
      <c r="LZB135" s="421"/>
      <c r="LZC135" s="421"/>
      <c r="LZD135" s="421"/>
      <c r="LZE135" s="421"/>
      <c r="LZF135" s="421"/>
      <c r="LZG135" s="421"/>
      <c r="LZH135" s="421"/>
      <c r="LZI135" s="421"/>
      <c r="LZJ135" s="421"/>
      <c r="LZK135" s="421"/>
      <c r="LZL135" s="421"/>
      <c r="LZM135" s="421"/>
      <c r="LZN135" s="421"/>
      <c r="LZO135" s="421"/>
      <c r="LZP135" s="421"/>
      <c r="LZQ135" s="421"/>
      <c r="LZR135" s="421"/>
      <c r="LZS135" s="421"/>
      <c r="LZT135" s="421"/>
      <c r="LZU135" s="421"/>
      <c r="LZV135" s="421"/>
      <c r="LZW135" s="421"/>
      <c r="LZX135" s="421"/>
      <c r="LZY135" s="421"/>
      <c r="LZZ135" s="421"/>
      <c r="MAA135" s="421"/>
      <c r="MAB135" s="421"/>
      <c r="MAC135" s="421"/>
      <c r="MAD135" s="421"/>
      <c r="MAE135" s="421"/>
      <c r="MAF135" s="421"/>
      <c r="MAG135" s="421"/>
      <c r="MAH135" s="421"/>
      <c r="MAI135" s="421"/>
      <c r="MAJ135" s="421"/>
      <c r="MAK135" s="421"/>
      <c r="MAL135" s="421"/>
      <c r="MAM135" s="421"/>
      <c r="MAN135" s="421"/>
      <c r="MAO135" s="421"/>
      <c r="MAP135" s="421"/>
      <c r="MAQ135" s="421"/>
      <c r="MAR135" s="421"/>
      <c r="MAS135" s="421"/>
      <c r="MAT135" s="421"/>
      <c r="MAU135" s="421"/>
      <c r="MAV135" s="421"/>
      <c r="MAW135" s="421"/>
      <c r="MAX135" s="421"/>
      <c r="MAY135" s="421"/>
      <c r="MAZ135" s="421"/>
      <c r="MBA135" s="421"/>
      <c r="MBB135" s="421"/>
      <c r="MBC135" s="421"/>
      <c r="MBD135" s="421"/>
      <c r="MBE135" s="421"/>
      <c r="MBF135" s="421"/>
      <c r="MBG135" s="421"/>
      <c r="MBH135" s="421"/>
      <c r="MBI135" s="421"/>
      <c r="MBJ135" s="421"/>
      <c r="MBK135" s="421"/>
      <c r="MBL135" s="421"/>
      <c r="MBM135" s="421"/>
      <c r="MBN135" s="421"/>
      <c r="MBO135" s="421"/>
      <c r="MBP135" s="421"/>
      <c r="MBQ135" s="421"/>
      <c r="MBR135" s="421"/>
      <c r="MBS135" s="421"/>
      <c r="MBT135" s="421"/>
      <c r="MBU135" s="421"/>
      <c r="MBV135" s="421"/>
      <c r="MBW135" s="421"/>
      <c r="MBX135" s="421"/>
      <c r="MBY135" s="421"/>
      <c r="MBZ135" s="421"/>
      <c r="MCA135" s="421"/>
      <c r="MCB135" s="421"/>
      <c r="MCC135" s="421"/>
      <c r="MCD135" s="421"/>
      <c r="MCE135" s="421"/>
      <c r="MCF135" s="421"/>
      <c r="MCG135" s="421"/>
      <c r="MCH135" s="421"/>
      <c r="MCI135" s="421"/>
      <c r="MCJ135" s="421"/>
      <c r="MCK135" s="421"/>
      <c r="MCL135" s="421"/>
      <c r="MCM135" s="421"/>
      <c r="MCN135" s="421"/>
      <c r="MCO135" s="421"/>
      <c r="MCP135" s="421"/>
      <c r="MCQ135" s="421"/>
      <c r="MCR135" s="421"/>
      <c r="MCS135" s="421"/>
      <c r="MCT135" s="421"/>
      <c r="MCU135" s="421"/>
      <c r="MCV135" s="421"/>
      <c r="MCW135" s="421"/>
      <c r="MCX135" s="421"/>
      <c r="MCY135" s="421"/>
      <c r="MCZ135" s="421"/>
      <c r="MDA135" s="421"/>
      <c r="MDB135" s="421"/>
      <c r="MDC135" s="421"/>
      <c r="MDD135" s="421"/>
      <c r="MDE135" s="421"/>
      <c r="MDF135" s="421"/>
      <c r="MDG135" s="421"/>
      <c r="MDH135" s="421"/>
      <c r="MDI135" s="421"/>
      <c r="MDJ135" s="421"/>
      <c r="MDK135" s="421"/>
      <c r="MDL135" s="421"/>
      <c r="MDM135" s="421"/>
      <c r="MDR135" s="421"/>
      <c r="MDS135" s="421"/>
      <c r="MDT135" s="421"/>
      <c r="MDU135" s="421"/>
      <c r="MDV135" s="421"/>
      <c r="MDW135" s="421"/>
      <c r="MDX135" s="421"/>
      <c r="MDY135" s="421"/>
      <c r="MDZ135" s="421"/>
      <c r="MEA135" s="421"/>
      <c r="MEB135" s="421"/>
      <c r="MFT135" s="421"/>
      <c r="MFU135" s="421"/>
      <c r="MFV135" s="421"/>
      <c r="MFW135" s="421"/>
      <c r="MFX135" s="421"/>
      <c r="MFY135" s="421"/>
      <c r="MFZ135" s="421"/>
      <c r="MGA135" s="421"/>
      <c r="MGB135" s="421"/>
      <c r="MGC135" s="421"/>
      <c r="MGD135" s="421"/>
      <c r="MGE135" s="421"/>
      <c r="MGF135" s="421"/>
      <c r="MGG135" s="421"/>
      <c r="MGH135" s="421"/>
      <c r="MGI135" s="421"/>
      <c r="MGJ135" s="421"/>
      <c r="MGK135" s="421"/>
      <c r="MGL135" s="421"/>
      <c r="MGM135" s="421"/>
      <c r="MGN135" s="421"/>
      <c r="MGO135" s="421"/>
      <c r="MGP135" s="421"/>
      <c r="MGQ135" s="421"/>
      <c r="MGR135" s="421"/>
      <c r="MGS135" s="421"/>
      <c r="MGT135" s="421"/>
      <c r="MGU135" s="421"/>
      <c r="MGV135" s="421"/>
      <c r="MGW135" s="421"/>
      <c r="MGX135" s="421"/>
      <c r="MGY135" s="421"/>
      <c r="MGZ135" s="421"/>
      <c r="MHA135" s="421"/>
      <c r="MHB135" s="421"/>
      <c r="MHC135" s="421"/>
      <c r="MHD135" s="421"/>
      <c r="MHE135" s="421"/>
      <c r="MHF135" s="421"/>
      <c r="MHG135" s="421"/>
      <c r="MHH135" s="421"/>
      <c r="MHI135" s="421"/>
      <c r="MHJ135" s="421"/>
      <c r="MHK135" s="421"/>
      <c r="MHL135" s="421"/>
      <c r="MHM135" s="421"/>
      <c r="MHN135" s="421"/>
      <c r="MHO135" s="421"/>
      <c r="MHP135" s="421"/>
      <c r="MHQ135" s="421"/>
      <c r="MHR135" s="421"/>
      <c r="MHS135" s="421"/>
      <c r="MHT135" s="421"/>
      <c r="MHU135" s="421"/>
      <c r="MHV135" s="421"/>
      <c r="MHW135" s="421"/>
      <c r="MHX135" s="421"/>
      <c r="MHY135" s="421"/>
      <c r="MHZ135" s="421"/>
      <c r="MIA135" s="421"/>
      <c r="MIB135" s="421"/>
      <c r="MIC135" s="421"/>
      <c r="MID135" s="421"/>
      <c r="MIE135" s="421"/>
      <c r="MIF135" s="421"/>
      <c r="MIG135" s="421"/>
      <c r="MIH135" s="421"/>
      <c r="MII135" s="421"/>
      <c r="MIJ135" s="421"/>
      <c r="MIK135" s="421"/>
      <c r="MIL135" s="421"/>
      <c r="MIM135" s="421"/>
      <c r="MIN135" s="421"/>
      <c r="MIO135" s="421"/>
      <c r="MIP135" s="421"/>
      <c r="MIQ135" s="421"/>
      <c r="MIR135" s="421"/>
      <c r="MIS135" s="421"/>
      <c r="MIT135" s="421"/>
      <c r="MIU135" s="421"/>
      <c r="MIV135" s="421"/>
      <c r="MIW135" s="421"/>
      <c r="MIX135" s="421"/>
      <c r="MIY135" s="421"/>
      <c r="MIZ135" s="421"/>
      <c r="MJA135" s="421"/>
      <c r="MJB135" s="421"/>
      <c r="MJC135" s="421"/>
      <c r="MJD135" s="421"/>
      <c r="MJE135" s="421"/>
      <c r="MJF135" s="421"/>
      <c r="MJG135" s="421"/>
      <c r="MJH135" s="421"/>
      <c r="MJI135" s="421"/>
      <c r="MJJ135" s="421"/>
      <c r="MJK135" s="421"/>
      <c r="MJL135" s="421"/>
      <c r="MJM135" s="421"/>
      <c r="MJN135" s="421"/>
      <c r="MJO135" s="421"/>
      <c r="MJP135" s="421"/>
      <c r="MJQ135" s="421"/>
      <c r="MJR135" s="421"/>
      <c r="MJS135" s="421"/>
      <c r="MJT135" s="421"/>
      <c r="MJU135" s="421"/>
      <c r="MJV135" s="421"/>
      <c r="MJW135" s="421"/>
      <c r="MJX135" s="421"/>
      <c r="MJY135" s="421"/>
      <c r="MJZ135" s="421"/>
      <c r="MKA135" s="421"/>
      <c r="MKB135" s="421"/>
      <c r="MKC135" s="421"/>
      <c r="MKD135" s="421"/>
      <c r="MKE135" s="421"/>
      <c r="MKF135" s="421"/>
      <c r="MKG135" s="421"/>
      <c r="MKH135" s="421"/>
      <c r="MKI135" s="421"/>
      <c r="MKJ135" s="421"/>
      <c r="MKK135" s="421"/>
      <c r="MKL135" s="421"/>
      <c r="MKM135" s="421"/>
      <c r="MKN135" s="421"/>
      <c r="MKO135" s="421"/>
      <c r="MKP135" s="421"/>
      <c r="MKQ135" s="421"/>
      <c r="MKR135" s="421"/>
      <c r="MKS135" s="421"/>
      <c r="MKT135" s="421"/>
      <c r="MKU135" s="421"/>
      <c r="MKV135" s="421"/>
      <c r="MKW135" s="421"/>
      <c r="MKX135" s="421"/>
      <c r="MKY135" s="421"/>
      <c r="MKZ135" s="421"/>
      <c r="MLA135" s="421"/>
      <c r="MLB135" s="421"/>
      <c r="MLC135" s="421"/>
      <c r="MLD135" s="421"/>
      <c r="MLE135" s="421"/>
      <c r="MLF135" s="421"/>
      <c r="MLG135" s="421"/>
      <c r="MLH135" s="421"/>
      <c r="MLI135" s="421"/>
      <c r="MLJ135" s="421"/>
      <c r="MLK135" s="421"/>
      <c r="MLL135" s="421"/>
      <c r="MLM135" s="421"/>
      <c r="MLN135" s="421"/>
      <c r="MLO135" s="421"/>
      <c r="MLP135" s="421"/>
      <c r="MLQ135" s="421"/>
      <c r="MLR135" s="421"/>
      <c r="MLS135" s="421"/>
      <c r="MLT135" s="421"/>
      <c r="MLU135" s="421"/>
      <c r="MLV135" s="421"/>
      <c r="MLW135" s="421"/>
      <c r="MLX135" s="421"/>
      <c r="MLY135" s="421"/>
      <c r="MLZ135" s="421"/>
      <c r="MMA135" s="421"/>
      <c r="MMB135" s="421"/>
      <c r="MMC135" s="421"/>
      <c r="MMD135" s="421"/>
      <c r="MME135" s="421"/>
      <c r="MMF135" s="421"/>
      <c r="MMG135" s="421"/>
      <c r="MMH135" s="421"/>
      <c r="MMI135" s="421"/>
      <c r="MMJ135" s="421"/>
      <c r="MMK135" s="421"/>
      <c r="MML135" s="421"/>
      <c r="MMM135" s="421"/>
      <c r="MMN135" s="421"/>
      <c r="MMO135" s="421"/>
      <c r="MMP135" s="421"/>
      <c r="MMQ135" s="421"/>
      <c r="MMR135" s="421"/>
      <c r="MMS135" s="421"/>
      <c r="MMT135" s="421"/>
      <c r="MMU135" s="421"/>
      <c r="MMV135" s="421"/>
      <c r="MMW135" s="421"/>
      <c r="MMX135" s="421"/>
      <c r="MMY135" s="421"/>
      <c r="MMZ135" s="421"/>
      <c r="MNA135" s="421"/>
      <c r="MNB135" s="421"/>
      <c r="MNC135" s="421"/>
      <c r="MND135" s="421"/>
      <c r="MNE135" s="421"/>
      <c r="MNF135" s="421"/>
      <c r="MNG135" s="421"/>
      <c r="MNH135" s="421"/>
      <c r="MNI135" s="421"/>
      <c r="MNN135" s="421"/>
      <c r="MNO135" s="421"/>
      <c r="MNP135" s="421"/>
      <c r="MNQ135" s="421"/>
      <c r="MNR135" s="421"/>
      <c r="MNS135" s="421"/>
      <c r="MNT135" s="421"/>
      <c r="MNU135" s="421"/>
      <c r="MNV135" s="421"/>
      <c r="MNW135" s="421"/>
      <c r="MNX135" s="421"/>
      <c r="MPP135" s="421"/>
      <c r="MPQ135" s="421"/>
      <c r="MPR135" s="421"/>
      <c r="MPS135" s="421"/>
      <c r="MPT135" s="421"/>
      <c r="MPU135" s="421"/>
      <c r="MPV135" s="421"/>
      <c r="MPW135" s="421"/>
      <c r="MPX135" s="421"/>
      <c r="MPY135" s="421"/>
      <c r="MPZ135" s="421"/>
      <c r="MQA135" s="421"/>
      <c r="MQB135" s="421"/>
      <c r="MQC135" s="421"/>
      <c r="MQD135" s="421"/>
      <c r="MQE135" s="421"/>
      <c r="MQF135" s="421"/>
      <c r="MQG135" s="421"/>
      <c r="MQH135" s="421"/>
      <c r="MQI135" s="421"/>
      <c r="MQJ135" s="421"/>
      <c r="MQK135" s="421"/>
      <c r="MQL135" s="421"/>
      <c r="MQM135" s="421"/>
      <c r="MQN135" s="421"/>
      <c r="MQO135" s="421"/>
      <c r="MQP135" s="421"/>
      <c r="MQQ135" s="421"/>
      <c r="MQR135" s="421"/>
      <c r="MQS135" s="421"/>
      <c r="MQT135" s="421"/>
      <c r="MQU135" s="421"/>
      <c r="MQV135" s="421"/>
      <c r="MQW135" s="421"/>
      <c r="MQX135" s="421"/>
      <c r="MQY135" s="421"/>
      <c r="MQZ135" s="421"/>
      <c r="MRA135" s="421"/>
      <c r="MRB135" s="421"/>
      <c r="MRC135" s="421"/>
      <c r="MRD135" s="421"/>
      <c r="MRE135" s="421"/>
      <c r="MRF135" s="421"/>
      <c r="MRG135" s="421"/>
      <c r="MRH135" s="421"/>
      <c r="MRI135" s="421"/>
      <c r="MRJ135" s="421"/>
      <c r="MRK135" s="421"/>
      <c r="MRL135" s="421"/>
      <c r="MRM135" s="421"/>
      <c r="MRN135" s="421"/>
      <c r="MRO135" s="421"/>
      <c r="MRP135" s="421"/>
      <c r="MRQ135" s="421"/>
      <c r="MRR135" s="421"/>
      <c r="MRS135" s="421"/>
      <c r="MRT135" s="421"/>
      <c r="MRU135" s="421"/>
      <c r="MRV135" s="421"/>
      <c r="MRW135" s="421"/>
      <c r="MRX135" s="421"/>
      <c r="MRY135" s="421"/>
      <c r="MRZ135" s="421"/>
      <c r="MSA135" s="421"/>
      <c r="MSB135" s="421"/>
      <c r="MSC135" s="421"/>
      <c r="MSD135" s="421"/>
      <c r="MSE135" s="421"/>
      <c r="MSF135" s="421"/>
      <c r="MSG135" s="421"/>
      <c r="MSH135" s="421"/>
      <c r="MSI135" s="421"/>
      <c r="MSJ135" s="421"/>
      <c r="MSK135" s="421"/>
      <c r="MSL135" s="421"/>
      <c r="MSM135" s="421"/>
      <c r="MSN135" s="421"/>
      <c r="MSO135" s="421"/>
      <c r="MSP135" s="421"/>
      <c r="MSQ135" s="421"/>
      <c r="MSR135" s="421"/>
      <c r="MSS135" s="421"/>
      <c r="MST135" s="421"/>
      <c r="MSU135" s="421"/>
      <c r="MSV135" s="421"/>
      <c r="MSW135" s="421"/>
      <c r="MSX135" s="421"/>
      <c r="MSY135" s="421"/>
      <c r="MSZ135" s="421"/>
      <c r="MTA135" s="421"/>
      <c r="MTB135" s="421"/>
      <c r="MTC135" s="421"/>
      <c r="MTD135" s="421"/>
      <c r="MTE135" s="421"/>
      <c r="MTF135" s="421"/>
      <c r="MTG135" s="421"/>
      <c r="MTH135" s="421"/>
      <c r="MTI135" s="421"/>
      <c r="MTJ135" s="421"/>
      <c r="MTK135" s="421"/>
      <c r="MTL135" s="421"/>
      <c r="MTM135" s="421"/>
      <c r="MTN135" s="421"/>
      <c r="MTO135" s="421"/>
      <c r="MTP135" s="421"/>
      <c r="MTQ135" s="421"/>
      <c r="MTR135" s="421"/>
      <c r="MTS135" s="421"/>
      <c r="MTT135" s="421"/>
      <c r="MTU135" s="421"/>
      <c r="MTV135" s="421"/>
      <c r="MTW135" s="421"/>
      <c r="MTX135" s="421"/>
      <c r="MTY135" s="421"/>
      <c r="MTZ135" s="421"/>
      <c r="MUA135" s="421"/>
      <c r="MUB135" s="421"/>
      <c r="MUC135" s="421"/>
      <c r="MUD135" s="421"/>
      <c r="MUE135" s="421"/>
      <c r="MUF135" s="421"/>
      <c r="MUG135" s="421"/>
      <c r="MUH135" s="421"/>
      <c r="MUI135" s="421"/>
      <c r="MUJ135" s="421"/>
      <c r="MUK135" s="421"/>
      <c r="MUL135" s="421"/>
      <c r="MUM135" s="421"/>
      <c r="MUN135" s="421"/>
      <c r="MUO135" s="421"/>
      <c r="MUP135" s="421"/>
      <c r="MUQ135" s="421"/>
      <c r="MUR135" s="421"/>
      <c r="MUS135" s="421"/>
      <c r="MUT135" s="421"/>
      <c r="MUU135" s="421"/>
      <c r="MUV135" s="421"/>
      <c r="MUW135" s="421"/>
      <c r="MUX135" s="421"/>
      <c r="MUY135" s="421"/>
      <c r="MUZ135" s="421"/>
      <c r="MVA135" s="421"/>
      <c r="MVB135" s="421"/>
      <c r="MVC135" s="421"/>
      <c r="MVD135" s="421"/>
      <c r="MVE135" s="421"/>
      <c r="MVF135" s="421"/>
      <c r="MVG135" s="421"/>
      <c r="MVH135" s="421"/>
      <c r="MVI135" s="421"/>
      <c r="MVJ135" s="421"/>
      <c r="MVK135" s="421"/>
      <c r="MVL135" s="421"/>
      <c r="MVM135" s="421"/>
      <c r="MVN135" s="421"/>
      <c r="MVO135" s="421"/>
      <c r="MVP135" s="421"/>
      <c r="MVQ135" s="421"/>
      <c r="MVR135" s="421"/>
      <c r="MVS135" s="421"/>
      <c r="MVT135" s="421"/>
      <c r="MVU135" s="421"/>
      <c r="MVV135" s="421"/>
      <c r="MVW135" s="421"/>
      <c r="MVX135" s="421"/>
      <c r="MVY135" s="421"/>
      <c r="MVZ135" s="421"/>
      <c r="MWA135" s="421"/>
      <c r="MWB135" s="421"/>
      <c r="MWC135" s="421"/>
      <c r="MWD135" s="421"/>
      <c r="MWE135" s="421"/>
      <c r="MWF135" s="421"/>
      <c r="MWG135" s="421"/>
      <c r="MWH135" s="421"/>
      <c r="MWI135" s="421"/>
      <c r="MWJ135" s="421"/>
      <c r="MWK135" s="421"/>
      <c r="MWL135" s="421"/>
      <c r="MWM135" s="421"/>
      <c r="MWN135" s="421"/>
      <c r="MWO135" s="421"/>
      <c r="MWP135" s="421"/>
      <c r="MWQ135" s="421"/>
      <c r="MWR135" s="421"/>
      <c r="MWS135" s="421"/>
      <c r="MWT135" s="421"/>
      <c r="MWU135" s="421"/>
      <c r="MWV135" s="421"/>
      <c r="MWW135" s="421"/>
      <c r="MWX135" s="421"/>
      <c r="MWY135" s="421"/>
      <c r="MWZ135" s="421"/>
      <c r="MXA135" s="421"/>
      <c r="MXB135" s="421"/>
      <c r="MXC135" s="421"/>
      <c r="MXD135" s="421"/>
      <c r="MXE135" s="421"/>
      <c r="MXJ135" s="421"/>
      <c r="MXK135" s="421"/>
      <c r="MXL135" s="421"/>
      <c r="MXM135" s="421"/>
      <c r="MXN135" s="421"/>
      <c r="MXO135" s="421"/>
      <c r="MXP135" s="421"/>
      <c r="MXQ135" s="421"/>
      <c r="MXR135" s="421"/>
      <c r="MXS135" s="421"/>
      <c r="MXT135" s="421"/>
      <c r="MZL135" s="421"/>
      <c r="MZM135" s="421"/>
      <c r="MZN135" s="421"/>
      <c r="MZO135" s="421"/>
      <c r="MZP135" s="421"/>
      <c r="MZQ135" s="421"/>
      <c r="MZR135" s="421"/>
      <c r="MZS135" s="421"/>
      <c r="MZT135" s="421"/>
      <c r="MZU135" s="421"/>
      <c r="MZV135" s="421"/>
      <c r="MZW135" s="421"/>
      <c r="MZX135" s="421"/>
      <c r="MZY135" s="421"/>
      <c r="MZZ135" s="421"/>
      <c r="NAA135" s="421"/>
      <c r="NAB135" s="421"/>
      <c r="NAC135" s="421"/>
      <c r="NAD135" s="421"/>
      <c r="NAE135" s="421"/>
      <c r="NAF135" s="421"/>
      <c r="NAG135" s="421"/>
      <c r="NAH135" s="421"/>
      <c r="NAI135" s="421"/>
      <c r="NAJ135" s="421"/>
      <c r="NAK135" s="421"/>
      <c r="NAL135" s="421"/>
      <c r="NAM135" s="421"/>
      <c r="NAN135" s="421"/>
      <c r="NAO135" s="421"/>
      <c r="NAP135" s="421"/>
      <c r="NAQ135" s="421"/>
      <c r="NAR135" s="421"/>
      <c r="NAS135" s="421"/>
      <c r="NAT135" s="421"/>
      <c r="NAU135" s="421"/>
      <c r="NAV135" s="421"/>
      <c r="NAW135" s="421"/>
      <c r="NAX135" s="421"/>
      <c r="NAY135" s="421"/>
      <c r="NAZ135" s="421"/>
      <c r="NBA135" s="421"/>
      <c r="NBB135" s="421"/>
      <c r="NBC135" s="421"/>
      <c r="NBD135" s="421"/>
      <c r="NBE135" s="421"/>
      <c r="NBF135" s="421"/>
      <c r="NBG135" s="421"/>
      <c r="NBH135" s="421"/>
      <c r="NBI135" s="421"/>
      <c r="NBJ135" s="421"/>
      <c r="NBK135" s="421"/>
      <c r="NBL135" s="421"/>
      <c r="NBM135" s="421"/>
      <c r="NBN135" s="421"/>
      <c r="NBO135" s="421"/>
      <c r="NBP135" s="421"/>
      <c r="NBQ135" s="421"/>
      <c r="NBR135" s="421"/>
      <c r="NBS135" s="421"/>
      <c r="NBT135" s="421"/>
      <c r="NBU135" s="421"/>
      <c r="NBV135" s="421"/>
      <c r="NBW135" s="421"/>
      <c r="NBX135" s="421"/>
      <c r="NBY135" s="421"/>
      <c r="NBZ135" s="421"/>
      <c r="NCA135" s="421"/>
      <c r="NCB135" s="421"/>
      <c r="NCC135" s="421"/>
      <c r="NCD135" s="421"/>
      <c r="NCE135" s="421"/>
      <c r="NCF135" s="421"/>
      <c r="NCG135" s="421"/>
      <c r="NCH135" s="421"/>
      <c r="NCI135" s="421"/>
      <c r="NCJ135" s="421"/>
      <c r="NCK135" s="421"/>
      <c r="NCL135" s="421"/>
      <c r="NCM135" s="421"/>
      <c r="NCN135" s="421"/>
      <c r="NCO135" s="421"/>
      <c r="NCP135" s="421"/>
      <c r="NCQ135" s="421"/>
      <c r="NCR135" s="421"/>
      <c r="NCS135" s="421"/>
      <c r="NCT135" s="421"/>
      <c r="NCU135" s="421"/>
      <c r="NCV135" s="421"/>
      <c r="NCW135" s="421"/>
      <c r="NCX135" s="421"/>
      <c r="NCY135" s="421"/>
      <c r="NCZ135" s="421"/>
      <c r="NDA135" s="421"/>
      <c r="NDB135" s="421"/>
      <c r="NDC135" s="421"/>
      <c r="NDD135" s="421"/>
      <c r="NDE135" s="421"/>
      <c r="NDF135" s="421"/>
      <c r="NDG135" s="421"/>
      <c r="NDH135" s="421"/>
      <c r="NDI135" s="421"/>
      <c r="NDJ135" s="421"/>
      <c r="NDK135" s="421"/>
      <c r="NDL135" s="421"/>
      <c r="NDM135" s="421"/>
      <c r="NDN135" s="421"/>
      <c r="NDO135" s="421"/>
      <c r="NDP135" s="421"/>
      <c r="NDQ135" s="421"/>
      <c r="NDR135" s="421"/>
      <c r="NDS135" s="421"/>
      <c r="NDT135" s="421"/>
      <c r="NDU135" s="421"/>
      <c r="NDV135" s="421"/>
      <c r="NDW135" s="421"/>
      <c r="NDX135" s="421"/>
      <c r="NDY135" s="421"/>
      <c r="NDZ135" s="421"/>
      <c r="NEA135" s="421"/>
      <c r="NEB135" s="421"/>
      <c r="NEC135" s="421"/>
      <c r="NED135" s="421"/>
      <c r="NEE135" s="421"/>
      <c r="NEF135" s="421"/>
      <c r="NEG135" s="421"/>
      <c r="NEH135" s="421"/>
      <c r="NEI135" s="421"/>
      <c r="NEJ135" s="421"/>
      <c r="NEK135" s="421"/>
      <c r="NEL135" s="421"/>
      <c r="NEM135" s="421"/>
      <c r="NEN135" s="421"/>
      <c r="NEO135" s="421"/>
      <c r="NEP135" s="421"/>
      <c r="NEQ135" s="421"/>
      <c r="NER135" s="421"/>
      <c r="NES135" s="421"/>
      <c r="NET135" s="421"/>
      <c r="NEU135" s="421"/>
      <c r="NEV135" s="421"/>
      <c r="NEW135" s="421"/>
      <c r="NEX135" s="421"/>
      <c r="NEY135" s="421"/>
      <c r="NEZ135" s="421"/>
      <c r="NFA135" s="421"/>
      <c r="NFB135" s="421"/>
      <c r="NFC135" s="421"/>
      <c r="NFD135" s="421"/>
      <c r="NFE135" s="421"/>
      <c r="NFF135" s="421"/>
      <c r="NFG135" s="421"/>
      <c r="NFH135" s="421"/>
      <c r="NFI135" s="421"/>
      <c r="NFJ135" s="421"/>
      <c r="NFK135" s="421"/>
      <c r="NFL135" s="421"/>
      <c r="NFM135" s="421"/>
      <c r="NFN135" s="421"/>
      <c r="NFO135" s="421"/>
      <c r="NFP135" s="421"/>
      <c r="NFQ135" s="421"/>
      <c r="NFR135" s="421"/>
      <c r="NFS135" s="421"/>
      <c r="NFT135" s="421"/>
      <c r="NFU135" s="421"/>
      <c r="NFV135" s="421"/>
      <c r="NFW135" s="421"/>
      <c r="NFX135" s="421"/>
      <c r="NFY135" s="421"/>
      <c r="NFZ135" s="421"/>
      <c r="NGA135" s="421"/>
      <c r="NGB135" s="421"/>
      <c r="NGC135" s="421"/>
      <c r="NGD135" s="421"/>
      <c r="NGE135" s="421"/>
      <c r="NGF135" s="421"/>
      <c r="NGG135" s="421"/>
      <c r="NGH135" s="421"/>
      <c r="NGI135" s="421"/>
      <c r="NGJ135" s="421"/>
      <c r="NGK135" s="421"/>
      <c r="NGL135" s="421"/>
      <c r="NGM135" s="421"/>
      <c r="NGN135" s="421"/>
      <c r="NGO135" s="421"/>
      <c r="NGP135" s="421"/>
      <c r="NGQ135" s="421"/>
      <c r="NGR135" s="421"/>
      <c r="NGS135" s="421"/>
      <c r="NGT135" s="421"/>
      <c r="NGU135" s="421"/>
      <c r="NGV135" s="421"/>
      <c r="NGW135" s="421"/>
      <c r="NGX135" s="421"/>
      <c r="NGY135" s="421"/>
      <c r="NGZ135" s="421"/>
      <c r="NHA135" s="421"/>
      <c r="NHF135" s="421"/>
      <c r="NHG135" s="421"/>
      <c r="NHH135" s="421"/>
      <c r="NHI135" s="421"/>
      <c r="NHJ135" s="421"/>
      <c r="NHK135" s="421"/>
      <c r="NHL135" s="421"/>
      <c r="NHM135" s="421"/>
      <c r="NHN135" s="421"/>
      <c r="NHO135" s="421"/>
      <c r="NHP135" s="421"/>
      <c r="NJH135" s="421"/>
      <c r="NJI135" s="421"/>
      <c r="NJJ135" s="421"/>
      <c r="NJK135" s="421"/>
      <c r="NJL135" s="421"/>
      <c r="NJM135" s="421"/>
      <c r="NJN135" s="421"/>
      <c r="NJO135" s="421"/>
      <c r="NJP135" s="421"/>
      <c r="NJQ135" s="421"/>
      <c r="NJR135" s="421"/>
      <c r="NJS135" s="421"/>
      <c r="NJT135" s="421"/>
      <c r="NJU135" s="421"/>
      <c r="NJV135" s="421"/>
      <c r="NJW135" s="421"/>
      <c r="NJX135" s="421"/>
      <c r="NJY135" s="421"/>
      <c r="NJZ135" s="421"/>
      <c r="NKA135" s="421"/>
      <c r="NKB135" s="421"/>
      <c r="NKC135" s="421"/>
      <c r="NKD135" s="421"/>
      <c r="NKE135" s="421"/>
      <c r="NKF135" s="421"/>
      <c r="NKG135" s="421"/>
      <c r="NKH135" s="421"/>
      <c r="NKI135" s="421"/>
      <c r="NKJ135" s="421"/>
      <c r="NKK135" s="421"/>
      <c r="NKL135" s="421"/>
      <c r="NKM135" s="421"/>
      <c r="NKN135" s="421"/>
      <c r="NKO135" s="421"/>
      <c r="NKP135" s="421"/>
      <c r="NKQ135" s="421"/>
      <c r="NKR135" s="421"/>
      <c r="NKS135" s="421"/>
      <c r="NKT135" s="421"/>
      <c r="NKU135" s="421"/>
      <c r="NKV135" s="421"/>
      <c r="NKW135" s="421"/>
      <c r="NKX135" s="421"/>
      <c r="NKY135" s="421"/>
      <c r="NKZ135" s="421"/>
      <c r="NLA135" s="421"/>
      <c r="NLB135" s="421"/>
      <c r="NLC135" s="421"/>
      <c r="NLD135" s="421"/>
      <c r="NLE135" s="421"/>
      <c r="NLF135" s="421"/>
      <c r="NLG135" s="421"/>
      <c r="NLH135" s="421"/>
      <c r="NLI135" s="421"/>
      <c r="NLJ135" s="421"/>
      <c r="NLK135" s="421"/>
      <c r="NLL135" s="421"/>
      <c r="NLM135" s="421"/>
      <c r="NLN135" s="421"/>
      <c r="NLO135" s="421"/>
      <c r="NLP135" s="421"/>
      <c r="NLQ135" s="421"/>
      <c r="NLR135" s="421"/>
      <c r="NLS135" s="421"/>
      <c r="NLT135" s="421"/>
      <c r="NLU135" s="421"/>
      <c r="NLV135" s="421"/>
      <c r="NLW135" s="421"/>
      <c r="NLX135" s="421"/>
      <c r="NLY135" s="421"/>
      <c r="NLZ135" s="421"/>
      <c r="NMA135" s="421"/>
      <c r="NMB135" s="421"/>
      <c r="NMC135" s="421"/>
      <c r="NMD135" s="421"/>
      <c r="NME135" s="421"/>
      <c r="NMF135" s="421"/>
      <c r="NMG135" s="421"/>
      <c r="NMH135" s="421"/>
      <c r="NMI135" s="421"/>
      <c r="NMJ135" s="421"/>
      <c r="NMK135" s="421"/>
      <c r="NML135" s="421"/>
      <c r="NMM135" s="421"/>
      <c r="NMN135" s="421"/>
      <c r="NMO135" s="421"/>
      <c r="NMP135" s="421"/>
      <c r="NMQ135" s="421"/>
      <c r="NMR135" s="421"/>
      <c r="NMS135" s="421"/>
      <c r="NMT135" s="421"/>
      <c r="NMU135" s="421"/>
      <c r="NMV135" s="421"/>
      <c r="NMW135" s="421"/>
      <c r="NMX135" s="421"/>
      <c r="NMY135" s="421"/>
      <c r="NMZ135" s="421"/>
      <c r="NNA135" s="421"/>
      <c r="NNB135" s="421"/>
      <c r="NNC135" s="421"/>
      <c r="NND135" s="421"/>
      <c r="NNE135" s="421"/>
      <c r="NNF135" s="421"/>
      <c r="NNG135" s="421"/>
      <c r="NNH135" s="421"/>
      <c r="NNI135" s="421"/>
      <c r="NNJ135" s="421"/>
      <c r="NNK135" s="421"/>
      <c r="NNL135" s="421"/>
      <c r="NNM135" s="421"/>
      <c r="NNN135" s="421"/>
      <c r="NNO135" s="421"/>
      <c r="NNP135" s="421"/>
      <c r="NNQ135" s="421"/>
      <c r="NNR135" s="421"/>
      <c r="NNS135" s="421"/>
      <c r="NNT135" s="421"/>
      <c r="NNU135" s="421"/>
      <c r="NNV135" s="421"/>
      <c r="NNW135" s="421"/>
      <c r="NNX135" s="421"/>
      <c r="NNY135" s="421"/>
      <c r="NNZ135" s="421"/>
      <c r="NOA135" s="421"/>
      <c r="NOB135" s="421"/>
      <c r="NOC135" s="421"/>
      <c r="NOD135" s="421"/>
      <c r="NOE135" s="421"/>
      <c r="NOF135" s="421"/>
      <c r="NOG135" s="421"/>
      <c r="NOH135" s="421"/>
      <c r="NOI135" s="421"/>
      <c r="NOJ135" s="421"/>
      <c r="NOK135" s="421"/>
      <c r="NOL135" s="421"/>
      <c r="NOM135" s="421"/>
      <c r="NON135" s="421"/>
      <c r="NOO135" s="421"/>
      <c r="NOP135" s="421"/>
      <c r="NOQ135" s="421"/>
      <c r="NOR135" s="421"/>
      <c r="NOS135" s="421"/>
      <c r="NOT135" s="421"/>
      <c r="NOU135" s="421"/>
      <c r="NOV135" s="421"/>
      <c r="NOW135" s="421"/>
      <c r="NOX135" s="421"/>
      <c r="NOY135" s="421"/>
      <c r="NOZ135" s="421"/>
      <c r="NPA135" s="421"/>
      <c r="NPB135" s="421"/>
      <c r="NPC135" s="421"/>
      <c r="NPD135" s="421"/>
      <c r="NPE135" s="421"/>
      <c r="NPF135" s="421"/>
      <c r="NPG135" s="421"/>
      <c r="NPH135" s="421"/>
      <c r="NPI135" s="421"/>
      <c r="NPJ135" s="421"/>
      <c r="NPK135" s="421"/>
      <c r="NPL135" s="421"/>
      <c r="NPM135" s="421"/>
      <c r="NPN135" s="421"/>
      <c r="NPO135" s="421"/>
      <c r="NPP135" s="421"/>
      <c r="NPQ135" s="421"/>
      <c r="NPR135" s="421"/>
      <c r="NPS135" s="421"/>
      <c r="NPT135" s="421"/>
      <c r="NPU135" s="421"/>
      <c r="NPV135" s="421"/>
      <c r="NPW135" s="421"/>
      <c r="NPX135" s="421"/>
      <c r="NPY135" s="421"/>
      <c r="NPZ135" s="421"/>
      <c r="NQA135" s="421"/>
      <c r="NQB135" s="421"/>
      <c r="NQC135" s="421"/>
      <c r="NQD135" s="421"/>
      <c r="NQE135" s="421"/>
      <c r="NQF135" s="421"/>
      <c r="NQG135" s="421"/>
      <c r="NQH135" s="421"/>
      <c r="NQI135" s="421"/>
      <c r="NQJ135" s="421"/>
      <c r="NQK135" s="421"/>
      <c r="NQL135" s="421"/>
      <c r="NQM135" s="421"/>
      <c r="NQN135" s="421"/>
      <c r="NQO135" s="421"/>
      <c r="NQP135" s="421"/>
      <c r="NQQ135" s="421"/>
      <c r="NQR135" s="421"/>
      <c r="NQS135" s="421"/>
      <c r="NQT135" s="421"/>
      <c r="NQU135" s="421"/>
      <c r="NQV135" s="421"/>
      <c r="NQW135" s="421"/>
      <c r="NRB135" s="421"/>
      <c r="NRC135" s="421"/>
      <c r="NRD135" s="421"/>
      <c r="NRE135" s="421"/>
      <c r="NRF135" s="421"/>
      <c r="NRG135" s="421"/>
      <c r="NRH135" s="421"/>
      <c r="NRI135" s="421"/>
      <c r="NRJ135" s="421"/>
      <c r="NRK135" s="421"/>
      <c r="NRL135" s="421"/>
      <c r="NTD135" s="421"/>
      <c r="NTE135" s="421"/>
      <c r="NTF135" s="421"/>
      <c r="NTG135" s="421"/>
      <c r="NTH135" s="421"/>
      <c r="NTI135" s="421"/>
      <c r="NTJ135" s="421"/>
      <c r="NTK135" s="421"/>
      <c r="NTL135" s="421"/>
      <c r="NTM135" s="421"/>
      <c r="NTN135" s="421"/>
      <c r="NTO135" s="421"/>
      <c r="NTP135" s="421"/>
      <c r="NTQ135" s="421"/>
      <c r="NTR135" s="421"/>
      <c r="NTS135" s="421"/>
      <c r="NTT135" s="421"/>
      <c r="NTU135" s="421"/>
      <c r="NTV135" s="421"/>
      <c r="NTW135" s="421"/>
      <c r="NTX135" s="421"/>
      <c r="NTY135" s="421"/>
      <c r="NTZ135" s="421"/>
      <c r="NUA135" s="421"/>
      <c r="NUB135" s="421"/>
      <c r="NUC135" s="421"/>
      <c r="NUD135" s="421"/>
      <c r="NUE135" s="421"/>
      <c r="NUF135" s="421"/>
      <c r="NUG135" s="421"/>
      <c r="NUH135" s="421"/>
      <c r="NUI135" s="421"/>
      <c r="NUJ135" s="421"/>
      <c r="NUK135" s="421"/>
      <c r="NUL135" s="421"/>
      <c r="NUM135" s="421"/>
      <c r="NUN135" s="421"/>
      <c r="NUO135" s="421"/>
      <c r="NUP135" s="421"/>
      <c r="NUQ135" s="421"/>
      <c r="NUR135" s="421"/>
      <c r="NUS135" s="421"/>
      <c r="NUT135" s="421"/>
      <c r="NUU135" s="421"/>
      <c r="NUV135" s="421"/>
      <c r="NUW135" s="421"/>
      <c r="NUX135" s="421"/>
      <c r="NUY135" s="421"/>
      <c r="NUZ135" s="421"/>
      <c r="NVA135" s="421"/>
      <c r="NVB135" s="421"/>
      <c r="NVC135" s="421"/>
      <c r="NVD135" s="421"/>
      <c r="NVE135" s="421"/>
      <c r="NVF135" s="421"/>
      <c r="NVG135" s="421"/>
      <c r="NVH135" s="421"/>
      <c r="NVI135" s="421"/>
      <c r="NVJ135" s="421"/>
      <c r="NVK135" s="421"/>
      <c r="NVL135" s="421"/>
      <c r="NVM135" s="421"/>
      <c r="NVN135" s="421"/>
      <c r="NVO135" s="421"/>
      <c r="NVP135" s="421"/>
      <c r="NVQ135" s="421"/>
      <c r="NVR135" s="421"/>
      <c r="NVS135" s="421"/>
      <c r="NVT135" s="421"/>
      <c r="NVU135" s="421"/>
      <c r="NVV135" s="421"/>
      <c r="NVW135" s="421"/>
      <c r="NVX135" s="421"/>
      <c r="NVY135" s="421"/>
      <c r="NVZ135" s="421"/>
      <c r="NWA135" s="421"/>
      <c r="NWB135" s="421"/>
      <c r="NWC135" s="421"/>
      <c r="NWD135" s="421"/>
      <c r="NWE135" s="421"/>
      <c r="NWF135" s="421"/>
      <c r="NWG135" s="421"/>
      <c r="NWH135" s="421"/>
      <c r="NWI135" s="421"/>
      <c r="NWJ135" s="421"/>
      <c r="NWK135" s="421"/>
      <c r="NWL135" s="421"/>
      <c r="NWM135" s="421"/>
      <c r="NWN135" s="421"/>
      <c r="NWO135" s="421"/>
      <c r="NWP135" s="421"/>
      <c r="NWQ135" s="421"/>
      <c r="NWR135" s="421"/>
      <c r="NWS135" s="421"/>
      <c r="NWT135" s="421"/>
      <c r="NWU135" s="421"/>
      <c r="NWV135" s="421"/>
      <c r="NWW135" s="421"/>
      <c r="NWX135" s="421"/>
      <c r="NWY135" s="421"/>
      <c r="NWZ135" s="421"/>
      <c r="NXA135" s="421"/>
      <c r="NXB135" s="421"/>
      <c r="NXC135" s="421"/>
      <c r="NXD135" s="421"/>
      <c r="NXE135" s="421"/>
      <c r="NXF135" s="421"/>
      <c r="NXG135" s="421"/>
      <c r="NXH135" s="421"/>
      <c r="NXI135" s="421"/>
      <c r="NXJ135" s="421"/>
      <c r="NXK135" s="421"/>
      <c r="NXL135" s="421"/>
      <c r="NXM135" s="421"/>
      <c r="NXN135" s="421"/>
      <c r="NXO135" s="421"/>
      <c r="NXP135" s="421"/>
      <c r="NXQ135" s="421"/>
      <c r="NXR135" s="421"/>
      <c r="NXS135" s="421"/>
      <c r="NXT135" s="421"/>
      <c r="NXU135" s="421"/>
      <c r="NXV135" s="421"/>
      <c r="NXW135" s="421"/>
      <c r="NXX135" s="421"/>
      <c r="NXY135" s="421"/>
      <c r="NXZ135" s="421"/>
      <c r="NYA135" s="421"/>
      <c r="NYB135" s="421"/>
      <c r="NYC135" s="421"/>
      <c r="NYD135" s="421"/>
      <c r="NYE135" s="421"/>
      <c r="NYF135" s="421"/>
      <c r="NYG135" s="421"/>
      <c r="NYH135" s="421"/>
      <c r="NYI135" s="421"/>
      <c r="NYJ135" s="421"/>
      <c r="NYK135" s="421"/>
      <c r="NYL135" s="421"/>
      <c r="NYM135" s="421"/>
      <c r="NYN135" s="421"/>
      <c r="NYO135" s="421"/>
      <c r="NYP135" s="421"/>
      <c r="NYQ135" s="421"/>
      <c r="NYR135" s="421"/>
      <c r="NYS135" s="421"/>
      <c r="NYT135" s="421"/>
      <c r="NYU135" s="421"/>
      <c r="NYV135" s="421"/>
      <c r="NYW135" s="421"/>
      <c r="NYX135" s="421"/>
      <c r="NYY135" s="421"/>
      <c r="NYZ135" s="421"/>
      <c r="NZA135" s="421"/>
      <c r="NZB135" s="421"/>
      <c r="NZC135" s="421"/>
      <c r="NZD135" s="421"/>
      <c r="NZE135" s="421"/>
      <c r="NZF135" s="421"/>
      <c r="NZG135" s="421"/>
      <c r="NZH135" s="421"/>
      <c r="NZI135" s="421"/>
      <c r="NZJ135" s="421"/>
      <c r="NZK135" s="421"/>
      <c r="NZL135" s="421"/>
      <c r="NZM135" s="421"/>
      <c r="NZN135" s="421"/>
      <c r="NZO135" s="421"/>
      <c r="NZP135" s="421"/>
      <c r="NZQ135" s="421"/>
      <c r="NZR135" s="421"/>
      <c r="NZS135" s="421"/>
      <c r="NZT135" s="421"/>
      <c r="NZU135" s="421"/>
      <c r="NZV135" s="421"/>
      <c r="NZW135" s="421"/>
      <c r="NZX135" s="421"/>
      <c r="NZY135" s="421"/>
      <c r="NZZ135" s="421"/>
      <c r="OAA135" s="421"/>
      <c r="OAB135" s="421"/>
      <c r="OAC135" s="421"/>
      <c r="OAD135" s="421"/>
      <c r="OAE135" s="421"/>
      <c r="OAF135" s="421"/>
      <c r="OAG135" s="421"/>
      <c r="OAH135" s="421"/>
      <c r="OAI135" s="421"/>
      <c r="OAJ135" s="421"/>
      <c r="OAK135" s="421"/>
      <c r="OAL135" s="421"/>
      <c r="OAM135" s="421"/>
      <c r="OAN135" s="421"/>
      <c r="OAO135" s="421"/>
      <c r="OAP135" s="421"/>
      <c r="OAQ135" s="421"/>
      <c r="OAR135" s="421"/>
      <c r="OAS135" s="421"/>
      <c r="OAX135" s="421"/>
      <c r="OAY135" s="421"/>
      <c r="OAZ135" s="421"/>
      <c r="OBA135" s="421"/>
      <c r="OBB135" s="421"/>
      <c r="OBC135" s="421"/>
      <c r="OBD135" s="421"/>
      <c r="OBE135" s="421"/>
      <c r="OBF135" s="421"/>
      <c r="OBG135" s="421"/>
      <c r="OBH135" s="421"/>
      <c r="OCZ135" s="421"/>
      <c r="ODA135" s="421"/>
      <c r="ODB135" s="421"/>
      <c r="ODC135" s="421"/>
      <c r="ODD135" s="421"/>
      <c r="ODE135" s="421"/>
      <c r="ODF135" s="421"/>
      <c r="ODG135" s="421"/>
      <c r="ODH135" s="421"/>
      <c r="ODI135" s="421"/>
      <c r="ODJ135" s="421"/>
      <c r="ODK135" s="421"/>
      <c r="ODL135" s="421"/>
      <c r="ODM135" s="421"/>
      <c r="ODN135" s="421"/>
      <c r="ODO135" s="421"/>
      <c r="ODP135" s="421"/>
      <c r="ODQ135" s="421"/>
      <c r="ODR135" s="421"/>
      <c r="ODS135" s="421"/>
      <c r="ODT135" s="421"/>
      <c r="ODU135" s="421"/>
      <c r="ODV135" s="421"/>
      <c r="ODW135" s="421"/>
      <c r="ODX135" s="421"/>
      <c r="ODY135" s="421"/>
      <c r="ODZ135" s="421"/>
      <c r="OEA135" s="421"/>
      <c r="OEB135" s="421"/>
      <c r="OEC135" s="421"/>
      <c r="OED135" s="421"/>
      <c r="OEE135" s="421"/>
      <c r="OEF135" s="421"/>
      <c r="OEG135" s="421"/>
      <c r="OEH135" s="421"/>
      <c r="OEI135" s="421"/>
      <c r="OEJ135" s="421"/>
      <c r="OEK135" s="421"/>
      <c r="OEL135" s="421"/>
      <c r="OEM135" s="421"/>
      <c r="OEN135" s="421"/>
      <c r="OEO135" s="421"/>
      <c r="OEP135" s="421"/>
      <c r="OEQ135" s="421"/>
      <c r="OER135" s="421"/>
      <c r="OES135" s="421"/>
      <c r="OET135" s="421"/>
      <c r="OEU135" s="421"/>
      <c r="OEV135" s="421"/>
      <c r="OEW135" s="421"/>
      <c r="OEX135" s="421"/>
      <c r="OEY135" s="421"/>
      <c r="OEZ135" s="421"/>
      <c r="OFA135" s="421"/>
      <c r="OFB135" s="421"/>
      <c r="OFC135" s="421"/>
      <c r="OFD135" s="421"/>
      <c r="OFE135" s="421"/>
      <c r="OFF135" s="421"/>
      <c r="OFG135" s="421"/>
      <c r="OFH135" s="421"/>
      <c r="OFI135" s="421"/>
      <c r="OFJ135" s="421"/>
      <c r="OFK135" s="421"/>
      <c r="OFL135" s="421"/>
      <c r="OFM135" s="421"/>
      <c r="OFN135" s="421"/>
      <c r="OFO135" s="421"/>
      <c r="OFP135" s="421"/>
      <c r="OFQ135" s="421"/>
      <c r="OFR135" s="421"/>
      <c r="OFS135" s="421"/>
      <c r="OFT135" s="421"/>
      <c r="OFU135" s="421"/>
      <c r="OFV135" s="421"/>
      <c r="OFW135" s="421"/>
      <c r="OFX135" s="421"/>
      <c r="OFY135" s="421"/>
      <c r="OFZ135" s="421"/>
      <c r="OGA135" s="421"/>
      <c r="OGB135" s="421"/>
      <c r="OGC135" s="421"/>
      <c r="OGD135" s="421"/>
      <c r="OGE135" s="421"/>
      <c r="OGF135" s="421"/>
      <c r="OGG135" s="421"/>
      <c r="OGH135" s="421"/>
      <c r="OGI135" s="421"/>
      <c r="OGJ135" s="421"/>
      <c r="OGK135" s="421"/>
      <c r="OGL135" s="421"/>
      <c r="OGM135" s="421"/>
      <c r="OGN135" s="421"/>
      <c r="OGO135" s="421"/>
      <c r="OGP135" s="421"/>
      <c r="OGQ135" s="421"/>
      <c r="OGR135" s="421"/>
      <c r="OGS135" s="421"/>
      <c r="OGT135" s="421"/>
      <c r="OGU135" s="421"/>
      <c r="OGV135" s="421"/>
      <c r="OGW135" s="421"/>
      <c r="OGX135" s="421"/>
      <c r="OGY135" s="421"/>
      <c r="OGZ135" s="421"/>
      <c r="OHA135" s="421"/>
      <c r="OHB135" s="421"/>
      <c r="OHC135" s="421"/>
      <c r="OHD135" s="421"/>
      <c r="OHE135" s="421"/>
      <c r="OHF135" s="421"/>
      <c r="OHG135" s="421"/>
      <c r="OHH135" s="421"/>
      <c r="OHI135" s="421"/>
      <c r="OHJ135" s="421"/>
      <c r="OHK135" s="421"/>
      <c r="OHL135" s="421"/>
      <c r="OHM135" s="421"/>
      <c r="OHN135" s="421"/>
      <c r="OHO135" s="421"/>
      <c r="OHP135" s="421"/>
      <c r="OHQ135" s="421"/>
      <c r="OHR135" s="421"/>
      <c r="OHS135" s="421"/>
      <c r="OHT135" s="421"/>
      <c r="OHU135" s="421"/>
      <c r="OHV135" s="421"/>
      <c r="OHW135" s="421"/>
      <c r="OHX135" s="421"/>
      <c r="OHY135" s="421"/>
      <c r="OHZ135" s="421"/>
      <c r="OIA135" s="421"/>
      <c r="OIB135" s="421"/>
      <c r="OIC135" s="421"/>
      <c r="OID135" s="421"/>
      <c r="OIE135" s="421"/>
      <c r="OIF135" s="421"/>
      <c r="OIG135" s="421"/>
      <c r="OIH135" s="421"/>
      <c r="OII135" s="421"/>
      <c r="OIJ135" s="421"/>
      <c r="OIK135" s="421"/>
      <c r="OIL135" s="421"/>
      <c r="OIM135" s="421"/>
      <c r="OIN135" s="421"/>
      <c r="OIO135" s="421"/>
      <c r="OIP135" s="421"/>
      <c r="OIQ135" s="421"/>
      <c r="OIR135" s="421"/>
      <c r="OIS135" s="421"/>
      <c r="OIT135" s="421"/>
      <c r="OIU135" s="421"/>
      <c r="OIV135" s="421"/>
      <c r="OIW135" s="421"/>
      <c r="OIX135" s="421"/>
      <c r="OIY135" s="421"/>
      <c r="OIZ135" s="421"/>
      <c r="OJA135" s="421"/>
      <c r="OJB135" s="421"/>
      <c r="OJC135" s="421"/>
      <c r="OJD135" s="421"/>
      <c r="OJE135" s="421"/>
      <c r="OJF135" s="421"/>
      <c r="OJG135" s="421"/>
      <c r="OJH135" s="421"/>
      <c r="OJI135" s="421"/>
      <c r="OJJ135" s="421"/>
      <c r="OJK135" s="421"/>
      <c r="OJL135" s="421"/>
      <c r="OJM135" s="421"/>
      <c r="OJN135" s="421"/>
      <c r="OJO135" s="421"/>
      <c r="OJP135" s="421"/>
      <c r="OJQ135" s="421"/>
      <c r="OJR135" s="421"/>
      <c r="OJS135" s="421"/>
      <c r="OJT135" s="421"/>
      <c r="OJU135" s="421"/>
      <c r="OJV135" s="421"/>
      <c r="OJW135" s="421"/>
      <c r="OJX135" s="421"/>
      <c r="OJY135" s="421"/>
      <c r="OJZ135" s="421"/>
      <c r="OKA135" s="421"/>
      <c r="OKB135" s="421"/>
      <c r="OKC135" s="421"/>
      <c r="OKD135" s="421"/>
      <c r="OKE135" s="421"/>
      <c r="OKF135" s="421"/>
      <c r="OKG135" s="421"/>
      <c r="OKH135" s="421"/>
      <c r="OKI135" s="421"/>
      <c r="OKJ135" s="421"/>
      <c r="OKK135" s="421"/>
      <c r="OKL135" s="421"/>
      <c r="OKM135" s="421"/>
      <c r="OKN135" s="421"/>
      <c r="OKO135" s="421"/>
      <c r="OKT135" s="421"/>
      <c r="OKU135" s="421"/>
      <c r="OKV135" s="421"/>
      <c r="OKW135" s="421"/>
      <c r="OKX135" s="421"/>
      <c r="OKY135" s="421"/>
      <c r="OKZ135" s="421"/>
      <c r="OLA135" s="421"/>
      <c r="OLB135" s="421"/>
      <c r="OLC135" s="421"/>
      <c r="OLD135" s="421"/>
      <c r="OMV135" s="421"/>
      <c r="OMW135" s="421"/>
      <c r="OMX135" s="421"/>
      <c r="OMY135" s="421"/>
      <c r="OMZ135" s="421"/>
      <c r="ONA135" s="421"/>
      <c r="ONB135" s="421"/>
      <c r="ONC135" s="421"/>
      <c r="OND135" s="421"/>
      <c r="ONE135" s="421"/>
      <c r="ONF135" s="421"/>
      <c r="ONG135" s="421"/>
      <c r="ONH135" s="421"/>
      <c r="ONI135" s="421"/>
      <c r="ONJ135" s="421"/>
      <c r="ONK135" s="421"/>
      <c r="ONL135" s="421"/>
      <c r="ONM135" s="421"/>
      <c r="ONN135" s="421"/>
      <c r="ONO135" s="421"/>
      <c r="ONP135" s="421"/>
      <c r="ONQ135" s="421"/>
      <c r="ONR135" s="421"/>
      <c r="ONS135" s="421"/>
      <c r="ONT135" s="421"/>
      <c r="ONU135" s="421"/>
      <c r="ONV135" s="421"/>
      <c r="ONW135" s="421"/>
      <c r="ONX135" s="421"/>
      <c r="ONY135" s="421"/>
      <c r="ONZ135" s="421"/>
      <c r="OOA135" s="421"/>
      <c r="OOB135" s="421"/>
      <c r="OOC135" s="421"/>
      <c r="OOD135" s="421"/>
      <c r="OOE135" s="421"/>
      <c r="OOF135" s="421"/>
      <c r="OOG135" s="421"/>
      <c r="OOH135" s="421"/>
      <c r="OOI135" s="421"/>
      <c r="OOJ135" s="421"/>
      <c r="OOK135" s="421"/>
      <c r="OOL135" s="421"/>
      <c r="OOM135" s="421"/>
      <c r="OON135" s="421"/>
      <c r="OOO135" s="421"/>
      <c r="OOP135" s="421"/>
      <c r="OOQ135" s="421"/>
      <c r="OOR135" s="421"/>
      <c r="OOS135" s="421"/>
      <c r="OOT135" s="421"/>
      <c r="OOU135" s="421"/>
      <c r="OOV135" s="421"/>
      <c r="OOW135" s="421"/>
      <c r="OOX135" s="421"/>
      <c r="OOY135" s="421"/>
      <c r="OOZ135" s="421"/>
      <c r="OPA135" s="421"/>
      <c r="OPB135" s="421"/>
      <c r="OPC135" s="421"/>
      <c r="OPD135" s="421"/>
      <c r="OPE135" s="421"/>
      <c r="OPF135" s="421"/>
      <c r="OPG135" s="421"/>
      <c r="OPH135" s="421"/>
      <c r="OPI135" s="421"/>
      <c r="OPJ135" s="421"/>
      <c r="OPK135" s="421"/>
      <c r="OPL135" s="421"/>
      <c r="OPM135" s="421"/>
      <c r="OPN135" s="421"/>
      <c r="OPO135" s="421"/>
      <c r="OPP135" s="421"/>
      <c r="OPQ135" s="421"/>
      <c r="OPR135" s="421"/>
      <c r="OPS135" s="421"/>
      <c r="OPT135" s="421"/>
      <c r="OPU135" s="421"/>
      <c r="OPV135" s="421"/>
      <c r="OPW135" s="421"/>
      <c r="OPX135" s="421"/>
      <c r="OPY135" s="421"/>
      <c r="OPZ135" s="421"/>
      <c r="OQA135" s="421"/>
      <c r="OQB135" s="421"/>
      <c r="OQC135" s="421"/>
      <c r="OQD135" s="421"/>
      <c r="OQE135" s="421"/>
      <c r="OQF135" s="421"/>
      <c r="OQG135" s="421"/>
      <c r="OQH135" s="421"/>
      <c r="OQI135" s="421"/>
      <c r="OQJ135" s="421"/>
      <c r="OQK135" s="421"/>
      <c r="OQL135" s="421"/>
      <c r="OQM135" s="421"/>
      <c r="OQN135" s="421"/>
      <c r="OQO135" s="421"/>
      <c r="OQP135" s="421"/>
      <c r="OQQ135" s="421"/>
      <c r="OQR135" s="421"/>
      <c r="OQS135" s="421"/>
      <c r="OQT135" s="421"/>
      <c r="OQU135" s="421"/>
      <c r="OQV135" s="421"/>
      <c r="OQW135" s="421"/>
      <c r="OQX135" s="421"/>
      <c r="OQY135" s="421"/>
      <c r="OQZ135" s="421"/>
      <c r="ORA135" s="421"/>
      <c r="ORB135" s="421"/>
      <c r="ORC135" s="421"/>
      <c r="ORD135" s="421"/>
      <c r="ORE135" s="421"/>
      <c r="ORF135" s="421"/>
      <c r="ORG135" s="421"/>
      <c r="ORH135" s="421"/>
      <c r="ORI135" s="421"/>
      <c r="ORJ135" s="421"/>
      <c r="ORK135" s="421"/>
      <c r="ORL135" s="421"/>
      <c r="ORM135" s="421"/>
      <c r="ORN135" s="421"/>
      <c r="ORO135" s="421"/>
      <c r="ORP135" s="421"/>
      <c r="ORQ135" s="421"/>
      <c r="ORR135" s="421"/>
      <c r="ORS135" s="421"/>
      <c r="ORT135" s="421"/>
      <c r="ORU135" s="421"/>
      <c r="ORV135" s="421"/>
      <c r="ORW135" s="421"/>
      <c r="ORX135" s="421"/>
      <c r="ORY135" s="421"/>
      <c r="ORZ135" s="421"/>
      <c r="OSA135" s="421"/>
      <c r="OSB135" s="421"/>
      <c r="OSC135" s="421"/>
      <c r="OSD135" s="421"/>
      <c r="OSE135" s="421"/>
      <c r="OSF135" s="421"/>
      <c r="OSG135" s="421"/>
      <c r="OSH135" s="421"/>
      <c r="OSI135" s="421"/>
      <c r="OSJ135" s="421"/>
      <c r="OSK135" s="421"/>
      <c r="OSL135" s="421"/>
      <c r="OSM135" s="421"/>
      <c r="OSN135" s="421"/>
      <c r="OSO135" s="421"/>
      <c r="OSP135" s="421"/>
      <c r="OSQ135" s="421"/>
      <c r="OSR135" s="421"/>
      <c r="OSS135" s="421"/>
      <c r="OST135" s="421"/>
      <c r="OSU135" s="421"/>
      <c r="OSV135" s="421"/>
      <c r="OSW135" s="421"/>
      <c r="OSX135" s="421"/>
      <c r="OSY135" s="421"/>
      <c r="OSZ135" s="421"/>
      <c r="OTA135" s="421"/>
      <c r="OTB135" s="421"/>
      <c r="OTC135" s="421"/>
      <c r="OTD135" s="421"/>
      <c r="OTE135" s="421"/>
      <c r="OTF135" s="421"/>
      <c r="OTG135" s="421"/>
      <c r="OTH135" s="421"/>
      <c r="OTI135" s="421"/>
      <c r="OTJ135" s="421"/>
      <c r="OTK135" s="421"/>
      <c r="OTL135" s="421"/>
      <c r="OTM135" s="421"/>
      <c r="OTN135" s="421"/>
      <c r="OTO135" s="421"/>
      <c r="OTP135" s="421"/>
      <c r="OTQ135" s="421"/>
      <c r="OTR135" s="421"/>
      <c r="OTS135" s="421"/>
      <c r="OTT135" s="421"/>
      <c r="OTU135" s="421"/>
      <c r="OTV135" s="421"/>
      <c r="OTW135" s="421"/>
      <c r="OTX135" s="421"/>
      <c r="OTY135" s="421"/>
      <c r="OTZ135" s="421"/>
      <c r="OUA135" s="421"/>
      <c r="OUB135" s="421"/>
      <c r="OUC135" s="421"/>
      <c r="OUD135" s="421"/>
      <c r="OUE135" s="421"/>
      <c r="OUF135" s="421"/>
      <c r="OUG135" s="421"/>
      <c r="OUH135" s="421"/>
      <c r="OUI135" s="421"/>
      <c r="OUJ135" s="421"/>
      <c r="OUK135" s="421"/>
      <c r="OUP135" s="421"/>
      <c r="OUQ135" s="421"/>
      <c r="OUR135" s="421"/>
      <c r="OUS135" s="421"/>
      <c r="OUT135" s="421"/>
      <c r="OUU135" s="421"/>
      <c r="OUV135" s="421"/>
      <c r="OUW135" s="421"/>
      <c r="OUX135" s="421"/>
      <c r="OUY135" s="421"/>
      <c r="OUZ135" s="421"/>
      <c r="OWR135" s="421"/>
      <c r="OWS135" s="421"/>
      <c r="OWT135" s="421"/>
      <c r="OWU135" s="421"/>
      <c r="OWV135" s="421"/>
      <c r="OWW135" s="421"/>
      <c r="OWX135" s="421"/>
      <c r="OWY135" s="421"/>
      <c r="OWZ135" s="421"/>
      <c r="OXA135" s="421"/>
      <c r="OXB135" s="421"/>
      <c r="OXC135" s="421"/>
      <c r="OXD135" s="421"/>
      <c r="OXE135" s="421"/>
      <c r="OXF135" s="421"/>
      <c r="OXG135" s="421"/>
      <c r="OXH135" s="421"/>
      <c r="OXI135" s="421"/>
      <c r="OXJ135" s="421"/>
      <c r="OXK135" s="421"/>
      <c r="OXL135" s="421"/>
      <c r="OXM135" s="421"/>
      <c r="OXN135" s="421"/>
      <c r="OXO135" s="421"/>
      <c r="OXP135" s="421"/>
      <c r="OXQ135" s="421"/>
      <c r="OXR135" s="421"/>
      <c r="OXS135" s="421"/>
      <c r="OXT135" s="421"/>
      <c r="OXU135" s="421"/>
      <c r="OXV135" s="421"/>
      <c r="OXW135" s="421"/>
      <c r="OXX135" s="421"/>
      <c r="OXY135" s="421"/>
      <c r="OXZ135" s="421"/>
      <c r="OYA135" s="421"/>
      <c r="OYB135" s="421"/>
      <c r="OYC135" s="421"/>
      <c r="OYD135" s="421"/>
      <c r="OYE135" s="421"/>
      <c r="OYF135" s="421"/>
      <c r="OYG135" s="421"/>
      <c r="OYH135" s="421"/>
      <c r="OYI135" s="421"/>
      <c r="OYJ135" s="421"/>
      <c r="OYK135" s="421"/>
      <c r="OYL135" s="421"/>
      <c r="OYM135" s="421"/>
      <c r="OYN135" s="421"/>
      <c r="OYO135" s="421"/>
      <c r="OYP135" s="421"/>
      <c r="OYQ135" s="421"/>
      <c r="OYR135" s="421"/>
      <c r="OYS135" s="421"/>
      <c r="OYT135" s="421"/>
      <c r="OYU135" s="421"/>
      <c r="OYV135" s="421"/>
      <c r="OYW135" s="421"/>
      <c r="OYX135" s="421"/>
      <c r="OYY135" s="421"/>
      <c r="OYZ135" s="421"/>
      <c r="OZA135" s="421"/>
      <c r="OZB135" s="421"/>
      <c r="OZC135" s="421"/>
      <c r="OZD135" s="421"/>
      <c r="OZE135" s="421"/>
      <c r="OZF135" s="421"/>
      <c r="OZG135" s="421"/>
      <c r="OZH135" s="421"/>
      <c r="OZI135" s="421"/>
      <c r="OZJ135" s="421"/>
      <c r="OZK135" s="421"/>
      <c r="OZL135" s="421"/>
      <c r="OZM135" s="421"/>
      <c r="OZN135" s="421"/>
      <c r="OZO135" s="421"/>
      <c r="OZP135" s="421"/>
      <c r="OZQ135" s="421"/>
      <c r="OZR135" s="421"/>
      <c r="OZS135" s="421"/>
      <c r="OZT135" s="421"/>
      <c r="OZU135" s="421"/>
      <c r="OZV135" s="421"/>
      <c r="OZW135" s="421"/>
      <c r="OZX135" s="421"/>
      <c r="OZY135" s="421"/>
      <c r="OZZ135" s="421"/>
      <c r="PAA135" s="421"/>
      <c r="PAB135" s="421"/>
      <c r="PAC135" s="421"/>
      <c r="PAD135" s="421"/>
      <c r="PAE135" s="421"/>
      <c r="PAF135" s="421"/>
      <c r="PAG135" s="421"/>
      <c r="PAH135" s="421"/>
      <c r="PAI135" s="421"/>
      <c r="PAJ135" s="421"/>
      <c r="PAK135" s="421"/>
      <c r="PAL135" s="421"/>
      <c r="PAM135" s="421"/>
      <c r="PAN135" s="421"/>
      <c r="PAO135" s="421"/>
      <c r="PAP135" s="421"/>
      <c r="PAQ135" s="421"/>
      <c r="PAR135" s="421"/>
      <c r="PAS135" s="421"/>
      <c r="PAT135" s="421"/>
      <c r="PAU135" s="421"/>
      <c r="PAV135" s="421"/>
      <c r="PAW135" s="421"/>
      <c r="PAX135" s="421"/>
      <c r="PAY135" s="421"/>
      <c r="PAZ135" s="421"/>
      <c r="PBA135" s="421"/>
      <c r="PBB135" s="421"/>
      <c r="PBC135" s="421"/>
      <c r="PBD135" s="421"/>
      <c r="PBE135" s="421"/>
      <c r="PBF135" s="421"/>
      <c r="PBG135" s="421"/>
      <c r="PBH135" s="421"/>
      <c r="PBI135" s="421"/>
      <c r="PBJ135" s="421"/>
      <c r="PBK135" s="421"/>
      <c r="PBL135" s="421"/>
      <c r="PBM135" s="421"/>
      <c r="PBN135" s="421"/>
      <c r="PBO135" s="421"/>
      <c r="PBP135" s="421"/>
      <c r="PBQ135" s="421"/>
      <c r="PBR135" s="421"/>
      <c r="PBS135" s="421"/>
      <c r="PBT135" s="421"/>
      <c r="PBU135" s="421"/>
      <c r="PBV135" s="421"/>
      <c r="PBW135" s="421"/>
      <c r="PBX135" s="421"/>
      <c r="PBY135" s="421"/>
      <c r="PBZ135" s="421"/>
      <c r="PCA135" s="421"/>
      <c r="PCB135" s="421"/>
      <c r="PCC135" s="421"/>
      <c r="PCD135" s="421"/>
      <c r="PCE135" s="421"/>
      <c r="PCF135" s="421"/>
      <c r="PCG135" s="421"/>
      <c r="PCH135" s="421"/>
      <c r="PCI135" s="421"/>
      <c r="PCJ135" s="421"/>
      <c r="PCK135" s="421"/>
      <c r="PCL135" s="421"/>
      <c r="PCM135" s="421"/>
      <c r="PCN135" s="421"/>
      <c r="PCO135" s="421"/>
      <c r="PCP135" s="421"/>
      <c r="PCQ135" s="421"/>
      <c r="PCR135" s="421"/>
      <c r="PCS135" s="421"/>
      <c r="PCT135" s="421"/>
      <c r="PCU135" s="421"/>
      <c r="PCV135" s="421"/>
      <c r="PCW135" s="421"/>
      <c r="PCX135" s="421"/>
      <c r="PCY135" s="421"/>
      <c r="PCZ135" s="421"/>
      <c r="PDA135" s="421"/>
      <c r="PDB135" s="421"/>
      <c r="PDC135" s="421"/>
      <c r="PDD135" s="421"/>
      <c r="PDE135" s="421"/>
      <c r="PDF135" s="421"/>
      <c r="PDG135" s="421"/>
      <c r="PDH135" s="421"/>
      <c r="PDI135" s="421"/>
      <c r="PDJ135" s="421"/>
      <c r="PDK135" s="421"/>
      <c r="PDL135" s="421"/>
      <c r="PDM135" s="421"/>
      <c r="PDN135" s="421"/>
      <c r="PDO135" s="421"/>
      <c r="PDP135" s="421"/>
      <c r="PDQ135" s="421"/>
      <c r="PDR135" s="421"/>
      <c r="PDS135" s="421"/>
      <c r="PDT135" s="421"/>
      <c r="PDU135" s="421"/>
      <c r="PDV135" s="421"/>
      <c r="PDW135" s="421"/>
      <c r="PDX135" s="421"/>
      <c r="PDY135" s="421"/>
      <c r="PDZ135" s="421"/>
      <c r="PEA135" s="421"/>
      <c r="PEB135" s="421"/>
      <c r="PEC135" s="421"/>
      <c r="PED135" s="421"/>
      <c r="PEE135" s="421"/>
      <c r="PEF135" s="421"/>
      <c r="PEG135" s="421"/>
      <c r="PEL135" s="421"/>
      <c r="PEM135" s="421"/>
      <c r="PEN135" s="421"/>
      <c r="PEO135" s="421"/>
      <c r="PEP135" s="421"/>
      <c r="PEQ135" s="421"/>
      <c r="PER135" s="421"/>
      <c r="PES135" s="421"/>
      <c r="PET135" s="421"/>
      <c r="PEU135" s="421"/>
      <c r="PEV135" s="421"/>
      <c r="PGN135" s="421"/>
      <c r="PGO135" s="421"/>
      <c r="PGP135" s="421"/>
      <c r="PGQ135" s="421"/>
      <c r="PGR135" s="421"/>
      <c r="PGS135" s="421"/>
      <c r="PGT135" s="421"/>
      <c r="PGU135" s="421"/>
      <c r="PGV135" s="421"/>
      <c r="PGW135" s="421"/>
      <c r="PGX135" s="421"/>
      <c r="PGY135" s="421"/>
      <c r="PGZ135" s="421"/>
      <c r="PHA135" s="421"/>
      <c r="PHB135" s="421"/>
      <c r="PHC135" s="421"/>
      <c r="PHD135" s="421"/>
      <c r="PHE135" s="421"/>
      <c r="PHF135" s="421"/>
      <c r="PHG135" s="421"/>
      <c r="PHH135" s="421"/>
      <c r="PHI135" s="421"/>
      <c r="PHJ135" s="421"/>
      <c r="PHK135" s="421"/>
      <c r="PHL135" s="421"/>
      <c r="PHM135" s="421"/>
      <c r="PHN135" s="421"/>
      <c r="PHO135" s="421"/>
      <c r="PHP135" s="421"/>
      <c r="PHQ135" s="421"/>
      <c r="PHR135" s="421"/>
      <c r="PHS135" s="421"/>
      <c r="PHT135" s="421"/>
      <c r="PHU135" s="421"/>
      <c r="PHV135" s="421"/>
      <c r="PHW135" s="421"/>
      <c r="PHX135" s="421"/>
      <c r="PHY135" s="421"/>
      <c r="PHZ135" s="421"/>
      <c r="PIA135" s="421"/>
      <c r="PIB135" s="421"/>
      <c r="PIC135" s="421"/>
      <c r="PID135" s="421"/>
      <c r="PIE135" s="421"/>
      <c r="PIF135" s="421"/>
      <c r="PIG135" s="421"/>
      <c r="PIH135" s="421"/>
      <c r="PII135" s="421"/>
      <c r="PIJ135" s="421"/>
      <c r="PIK135" s="421"/>
      <c r="PIL135" s="421"/>
      <c r="PIM135" s="421"/>
      <c r="PIN135" s="421"/>
      <c r="PIO135" s="421"/>
      <c r="PIP135" s="421"/>
      <c r="PIQ135" s="421"/>
      <c r="PIR135" s="421"/>
      <c r="PIS135" s="421"/>
      <c r="PIT135" s="421"/>
      <c r="PIU135" s="421"/>
      <c r="PIV135" s="421"/>
      <c r="PIW135" s="421"/>
      <c r="PIX135" s="421"/>
      <c r="PIY135" s="421"/>
      <c r="PIZ135" s="421"/>
      <c r="PJA135" s="421"/>
      <c r="PJB135" s="421"/>
      <c r="PJC135" s="421"/>
      <c r="PJD135" s="421"/>
      <c r="PJE135" s="421"/>
      <c r="PJF135" s="421"/>
      <c r="PJG135" s="421"/>
      <c r="PJH135" s="421"/>
      <c r="PJI135" s="421"/>
      <c r="PJJ135" s="421"/>
      <c r="PJK135" s="421"/>
      <c r="PJL135" s="421"/>
      <c r="PJM135" s="421"/>
      <c r="PJN135" s="421"/>
      <c r="PJO135" s="421"/>
      <c r="PJP135" s="421"/>
      <c r="PJQ135" s="421"/>
      <c r="PJR135" s="421"/>
      <c r="PJS135" s="421"/>
      <c r="PJT135" s="421"/>
      <c r="PJU135" s="421"/>
      <c r="PJV135" s="421"/>
      <c r="PJW135" s="421"/>
      <c r="PJX135" s="421"/>
      <c r="PJY135" s="421"/>
      <c r="PJZ135" s="421"/>
      <c r="PKA135" s="421"/>
      <c r="PKB135" s="421"/>
      <c r="PKC135" s="421"/>
      <c r="PKD135" s="421"/>
      <c r="PKE135" s="421"/>
      <c r="PKF135" s="421"/>
      <c r="PKG135" s="421"/>
      <c r="PKH135" s="421"/>
      <c r="PKI135" s="421"/>
      <c r="PKJ135" s="421"/>
      <c r="PKK135" s="421"/>
      <c r="PKL135" s="421"/>
      <c r="PKM135" s="421"/>
      <c r="PKN135" s="421"/>
      <c r="PKO135" s="421"/>
      <c r="PKP135" s="421"/>
      <c r="PKQ135" s="421"/>
      <c r="PKR135" s="421"/>
      <c r="PKS135" s="421"/>
      <c r="PKT135" s="421"/>
      <c r="PKU135" s="421"/>
      <c r="PKV135" s="421"/>
      <c r="PKW135" s="421"/>
      <c r="PKX135" s="421"/>
      <c r="PKY135" s="421"/>
      <c r="PKZ135" s="421"/>
      <c r="PLA135" s="421"/>
      <c r="PLB135" s="421"/>
      <c r="PLC135" s="421"/>
      <c r="PLD135" s="421"/>
      <c r="PLE135" s="421"/>
      <c r="PLF135" s="421"/>
      <c r="PLG135" s="421"/>
      <c r="PLH135" s="421"/>
      <c r="PLI135" s="421"/>
      <c r="PLJ135" s="421"/>
      <c r="PLK135" s="421"/>
      <c r="PLL135" s="421"/>
      <c r="PLM135" s="421"/>
      <c r="PLN135" s="421"/>
      <c r="PLO135" s="421"/>
      <c r="PLP135" s="421"/>
      <c r="PLQ135" s="421"/>
      <c r="PLR135" s="421"/>
      <c r="PLS135" s="421"/>
      <c r="PLT135" s="421"/>
      <c r="PLU135" s="421"/>
      <c r="PLV135" s="421"/>
      <c r="PLW135" s="421"/>
      <c r="PLX135" s="421"/>
      <c r="PLY135" s="421"/>
      <c r="PLZ135" s="421"/>
      <c r="PMA135" s="421"/>
      <c r="PMB135" s="421"/>
      <c r="PMC135" s="421"/>
      <c r="PMD135" s="421"/>
      <c r="PME135" s="421"/>
      <c r="PMF135" s="421"/>
      <c r="PMG135" s="421"/>
      <c r="PMH135" s="421"/>
      <c r="PMI135" s="421"/>
      <c r="PMJ135" s="421"/>
      <c r="PMK135" s="421"/>
      <c r="PML135" s="421"/>
      <c r="PMM135" s="421"/>
      <c r="PMN135" s="421"/>
      <c r="PMO135" s="421"/>
      <c r="PMP135" s="421"/>
      <c r="PMQ135" s="421"/>
      <c r="PMR135" s="421"/>
      <c r="PMS135" s="421"/>
      <c r="PMT135" s="421"/>
      <c r="PMU135" s="421"/>
      <c r="PMV135" s="421"/>
      <c r="PMW135" s="421"/>
      <c r="PMX135" s="421"/>
      <c r="PMY135" s="421"/>
      <c r="PMZ135" s="421"/>
      <c r="PNA135" s="421"/>
      <c r="PNB135" s="421"/>
      <c r="PNC135" s="421"/>
      <c r="PND135" s="421"/>
      <c r="PNE135" s="421"/>
      <c r="PNF135" s="421"/>
      <c r="PNG135" s="421"/>
      <c r="PNH135" s="421"/>
      <c r="PNI135" s="421"/>
      <c r="PNJ135" s="421"/>
      <c r="PNK135" s="421"/>
      <c r="PNL135" s="421"/>
      <c r="PNM135" s="421"/>
      <c r="PNN135" s="421"/>
      <c r="PNO135" s="421"/>
      <c r="PNP135" s="421"/>
      <c r="PNQ135" s="421"/>
      <c r="PNR135" s="421"/>
      <c r="PNS135" s="421"/>
      <c r="PNT135" s="421"/>
      <c r="PNU135" s="421"/>
      <c r="PNV135" s="421"/>
      <c r="PNW135" s="421"/>
      <c r="PNX135" s="421"/>
      <c r="PNY135" s="421"/>
      <c r="PNZ135" s="421"/>
      <c r="POA135" s="421"/>
      <c r="POB135" s="421"/>
      <c r="POC135" s="421"/>
      <c r="POH135" s="421"/>
      <c r="POI135" s="421"/>
      <c r="POJ135" s="421"/>
      <c r="POK135" s="421"/>
      <c r="POL135" s="421"/>
      <c r="POM135" s="421"/>
      <c r="PON135" s="421"/>
      <c r="POO135" s="421"/>
      <c r="POP135" s="421"/>
      <c r="POQ135" s="421"/>
      <c r="POR135" s="421"/>
      <c r="PQJ135" s="421"/>
      <c r="PQK135" s="421"/>
      <c r="PQL135" s="421"/>
      <c r="PQM135" s="421"/>
      <c r="PQN135" s="421"/>
      <c r="PQO135" s="421"/>
      <c r="PQP135" s="421"/>
      <c r="PQQ135" s="421"/>
      <c r="PQR135" s="421"/>
      <c r="PQS135" s="421"/>
      <c r="PQT135" s="421"/>
      <c r="PQU135" s="421"/>
      <c r="PQV135" s="421"/>
      <c r="PQW135" s="421"/>
      <c r="PQX135" s="421"/>
      <c r="PQY135" s="421"/>
      <c r="PQZ135" s="421"/>
      <c r="PRA135" s="421"/>
      <c r="PRB135" s="421"/>
      <c r="PRC135" s="421"/>
      <c r="PRD135" s="421"/>
      <c r="PRE135" s="421"/>
      <c r="PRF135" s="421"/>
      <c r="PRG135" s="421"/>
      <c r="PRH135" s="421"/>
      <c r="PRI135" s="421"/>
      <c r="PRJ135" s="421"/>
      <c r="PRK135" s="421"/>
      <c r="PRL135" s="421"/>
      <c r="PRM135" s="421"/>
      <c r="PRN135" s="421"/>
      <c r="PRO135" s="421"/>
      <c r="PRP135" s="421"/>
      <c r="PRQ135" s="421"/>
      <c r="PRR135" s="421"/>
      <c r="PRS135" s="421"/>
      <c r="PRT135" s="421"/>
      <c r="PRU135" s="421"/>
      <c r="PRV135" s="421"/>
      <c r="PRW135" s="421"/>
      <c r="PRX135" s="421"/>
      <c r="PRY135" s="421"/>
      <c r="PRZ135" s="421"/>
      <c r="PSA135" s="421"/>
      <c r="PSB135" s="421"/>
      <c r="PSC135" s="421"/>
      <c r="PSD135" s="421"/>
      <c r="PSE135" s="421"/>
      <c r="PSF135" s="421"/>
      <c r="PSG135" s="421"/>
      <c r="PSH135" s="421"/>
      <c r="PSI135" s="421"/>
      <c r="PSJ135" s="421"/>
      <c r="PSK135" s="421"/>
      <c r="PSL135" s="421"/>
      <c r="PSM135" s="421"/>
      <c r="PSN135" s="421"/>
      <c r="PSO135" s="421"/>
      <c r="PSP135" s="421"/>
      <c r="PSQ135" s="421"/>
      <c r="PSR135" s="421"/>
      <c r="PSS135" s="421"/>
      <c r="PST135" s="421"/>
      <c r="PSU135" s="421"/>
      <c r="PSV135" s="421"/>
      <c r="PSW135" s="421"/>
      <c r="PSX135" s="421"/>
      <c r="PSY135" s="421"/>
      <c r="PSZ135" s="421"/>
      <c r="PTA135" s="421"/>
      <c r="PTB135" s="421"/>
      <c r="PTC135" s="421"/>
      <c r="PTD135" s="421"/>
      <c r="PTE135" s="421"/>
      <c r="PTF135" s="421"/>
      <c r="PTG135" s="421"/>
      <c r="PTH135" s="421"/>
      <c r="PTI135" s="421"/>
      <c r="PTJ135" s="421"/>
      <c r="PTK135" s="421"/>
      <c r="PTL135" s="421"/>
      <c r="PTM135" s="421"/>
      <c r="PTN135" s="421"/>
      <c r="PTO135" s="421"/>
      <c r="PTP135" s="421"/>
      <c r="PTQ135" s="421"/>
      <c r="PTR135" s="421"/>
      <c r="PTS135" s="421"/>
      <c r="PTT135" s="421"/>
      <c r="PTU135" s="421"/>
      <c r="PTV135" s="421"/>
      <c r="PTW135" s="421"/>
      <c r="PTX135" s="421"/>
      <c r="PTY135" s="421"/>
      <c r="PTZ135" s="421"/>
      <c r="PUA135" s="421"/>
      <c r="PUB135" s="421"/>
      <c r="PUC135" s="421"/>
      <c r="PUD135" s="421"/>
      <c r="PUE135" s="421"/>
      <c r="PUF135" s="421"/>
      <c r="PUG135" s="421"/>
      <c r="PUH135" s="421"/>
      <c r="PUI135" s="421"/>
      <c r="PUJ135" s="421"/>
      <c r="PUK135" s="421"/>
      <c r="PUL135" s="421"/>
      <c r="PUM135" s="421"/>
      <c r="PUN135" s="421"/>
      <c r="PUO135" s="421"/>
      <c r="PUP135" s="421"/>
      <c r="PUQ135" s="421"/>
      <c r="PUR135" s="421"/>
      <c r="PUS135" s="421"/>
      <c r="PUT135" s="421"/>
      <c r="PUU135" s="421"/>
      <c r="PUV135" s="421"/>
      <c r="PUW135" s="421"/>
      <c r="PUX135" s="421"/>
      <c r="PUY135" s="421"/>
      <c r="PUZ135" s="421"/>
      <c r="PVA135" s="421"/>
      <c r="PVB135" s="421"/>
      <c r="PVC135" s="421"/>
      <c r="PVD135" s="421"/>
      <c r="PVE135" s="421"/>
      <c r="PVF135" s="421"/>
      <c r="PVG135" s="421"/>
      <c r="PVH135" s="421"/>
      <c r="PVI135" s="421"/>
      <c r="PVJ135" s="421"/>
      <c r="PVK135" s="421"/>
      <c r="PVL135" s="421"/>
      <c r="PVM135" s="421"/>
      <c r="PVN135" s="421"/>
      <c r="PVO135" s="421"/>
      <c r="PVP135" s="421"/>
      <c r="PVQ135" s="421"/>
      <c r="PVR135" s="421"/>
      <c r="PVS135" s="421"/>
      <c r="PVT135" s="421"/>
      <c r="PVU135" s="421"/>
      <c r="PVV135" s="421"/>
      <c r="PVW135" s="421"/>
      <c r="PVX135" s="421"/>
      <c r="PVY135" s="421"/>
      <c r="PVZ135" s="421"/>
      <c r="PWA135" s="421"/>
      <c r="PWB135" s="421"/>
      <c r="PWC135" s="421"/>
      <c r="PWD135" s="421"/>
      <c r="PWE135" s="421"/>
      <c r="PWF135" s="421"/>
      <c r="PWG135" s="421"/>
      <c r="PWH135" s="421"/>
      <c r="PWI135" s="421"/>
      <c r="PWJ135" s="421"/>
      <c r="PWK135" s="421"/>
      <c r="PWL135" s="421"/>
      <c r="PWM135" s="421"/>
      <c r="PWN135" s="421"/>
      <c r="PWO135" s="421"/>
      <c r="PWP135" s="421"/>
      <c r="PWQ135" s="421"/>
      <c r="PWR135" s="421"/>
      <c r="PWS135" s="421"/>
      <c r="PWT135" s="421"/>
      <c r="PWU135" s="421"/>
      <c r="PWV135" s="421"/>
      <c r="PWW135" s="421"/>
      <c r="PWX135" s="421"/>
      <c r="PWY135" s="421"/>
      <c r="PWZ135" s="421"/>
      <c r="PXA135" s="421"/>
      <c r="PXB135" s="421"/>
      <c r="PXC135" s="421"/>
      <c r="PXD135" s="421"/>
      <c r="PXE135" s="421"/>
      <c r="PXF135" s="421"/>
      <c r="PXG135" s="421"/>
      <c r="PXH135" s="421"/>
      <c r="PXI135" s="421"/>
      <c r="PXJ135" s="421"/>
      <c r="PXK135" s="421"/>
      <c r="PXL135" s="421"/>
      <c r="PXM135" s="421"/>
      <c r="PXN135" s="421"/>
      <c r="PXO135" s="421"/>
      <c r="PXP135" s="421"/>
      <c r="PXQ135" s="421"/>
      <c r="PXR135" s="421"/>
      <c r="PXS135" s="421"/>
      <c r="PXT135" s="421"/>
      <c r="PXU135" s="421"/>
      <c r="PXV135" s="421"/>
      <c r="PXW135" s="421"/>
      <c r="PXX135" s="421"/>
      <c r="PXY135" s="421"/>
      <c r="PYD135" s="421"/>
      <c r="PYE135" s="421"/>
      <c r="PYF135" s="421"/>
      <c r="PYG135" s="421"/>
      <c r="PYH135" s="421"/>
      <c r="PYI135" s="421"/>
      <c r="PYJ135" s="421"/>
      <c r="PYK135" s="421"/>
      <c r="PYL135" s="421"/>
      <c r="PYM135" s="421"/>
      <c r="PYN135" s="421"/>
      <c r="QAF135" s="421"/>
      <c r="QAG135" s="421"/>
      <c r="QAH135" s="421"/>
      <c r="QAI135" s="421"/>
      <c r="QAJ135" s="421"/>
      <c r="QAK135" s="421"/>
      <c r="QAL135" s="421"/>
      <c r="QAM135" s="421"/>
      <c r="QAN135" s="421"/>
      <c r="QAO135" s="421"/>
      <c r="QAP135" s="421"/>
      <c r="QAQ135" s="421"/>
      <c r="QAR135" s="421"/>
      <c r="QAS135" s="421"/>
      <c r="QAT135" s="421"/>
      <c r="QAU135" s="421"/>
      <c r="QAV135" s="421"/>
      <c r="QAW135" s="421"/>
      <c r="QAX135" s="421"/>
      <c r="QAY135" s="421"/>
      <c r="QAZ135" s="421"/>
      <c r="QBA135" s="421"/>
      <c r="QBB135" s="421"/>
      <c r="QBC135" s="421"/>
      <c r="QBD135" s="421"/>
      <c r="QBE135" s="421"/>
      <c r="QBF135" s="421"/>
      <c r="QBG135" s="421"/>
      <c r="QBH135" s="421"/>
      <c r="QBI135" s="421"/>
      <c r="QBJ135" s="421"/>
      <c r="QBK135" s="421"/>
      <c r="QBL135" s="421"/>
      <c r="QBM135" s="421"/>
      <c r="QBN135" s="421"/>
      <c r="QBO135" s="421"/>
      <c r="QBP135" s="421"/>
      <c r="QBQ135" s="421"/>
      <c r="QBR135" s="421"/>
      <c r="QBS135" s="421"/>
      <c r="QBT135" s="421"/>
      <c r="QBU135" s="421"/>
      <c r="QBV135" s="421"/>
      <c r="QBW135" s="421"/>
      <c r="QBX135" s="421"/>
      <c r="QBY135" s="421"/>
      <c r="QBZ135" s="421"/>
      <c r="QCA135" s="421"/>
      <c r="QCB135" s="421"/>
      <c r="QCC135" s="421"/>
      <c r="QCD135" s="421"/>
      <c r="QCE135" s="421"/>
      <c r="QCF135" s="421"/>
      <c r="QCG135" s="421"/>
      <c r="QCH135" s="421"/>
      <c r="QCI135" s="421"/>
      <c r="QCJ135" s="421"/>
      <c r="QCK135" s="421"/>
      <c r="QCL135" s="421"/>
      <c r="QCM135" s="421"/>
      <c r="QCN135" s="421"/>
      <c r="QCO135" s="421"/>
      <c r="QCP135" s="421"/>
      <c r="QCQ135" s="421"/>
      <c r="QCR135" s="421"/>
      <c r="QCS135" s="421"/>
      <c r="QCT135" s="421"/>
      <c r="QCU135" s="421"/>
      <c r="QCV135" s="421"/>
      <c r="QCW135" s="421"/>
      <c r="QCX135" s="421"/>
      <c r="QCY135" s="421"/>
      <c r="QCZ135" s="421"/>
      <c r="QDA135" s="421"/>
      <c r="QDB135" s="421"/>
      <c r="QDC135" s="421"/>
      <c r="QDD135" s="421"/>
      <c r="QDE135" s="421"/>
      <c r="QDF135" s="421"/>
      <c r="QDG135" s="421"/>
      <c r="QDH135" s="421"/>
      <c r="QDI135" s="421"/>
      <c r="QDJ135" s="421"/>
      <c r="QDK135" s="421"/>
      <c r="QDL135" s="421"/>
      <c r="QDM135" s="421"/>
      <c r="QDN135" s="421"/>
      <c r="QDO135" s="421"/>
      <c r="QDP135" s="421"/>
      <c r="QDQ135" s="421"/>
      <c r="QDR135" s="421"/>
      <c r="QDS135" s="421"/>
      <c r="QDT135" s="421"/>
      <c r="QDU135" s="421"/>
      <c r="QDV135" s="421"/>
      <c r="QDW135" s="421"/>
      <c r="QDX135" s="421"/>
      <c r="QDY135" s="421"/>
      <c r="QDZ135" s="421"/>
      <c r="QEA135" s="421"/>
      <c r="QEB135" s="421"/>
      <c r="QEC135" s="421"/>
      <c r="QED135" s="421"/>
      <c r="QEE135" s="421"/>
      <c r="QEF135" s="421"/>
      <c r="QEG135" s="421"/>
      <c r="QEH135" s="421"/>
      <c r="QEI135" s="421"/>
      <c r="QEJ135" s="421"/>
      <c r="QEK135" s="421"/>
      <c r="QEL135" s="421"/>
      <c r="QEM135" s="421"/>
      <c r="QEN135" s="421"/>
      <c r="QEO135" s="421"/>
      <c r="QEP135" s="421"/>
      <c r="QEQ135" s="421"/>
      <c r="QER135" s="421"/>
      <c r="QES135" s="421"/>
      <c r="QET135" s="421"/>
      <c r="QEU135" s="421"/>
      <c r="QEV135" s="421"/>
      <c r="QEW135" s="421"/>
      <c r="QEX135" s="421"/>
      <c r="QEY135" s="421"/>
      <c r="QEZ135" s="421"/>
      <c r="QFA135" s="421"/>
      <c r="QFB135" s="421"/>
      <c r="QFC135" s="421"/>
      <c r="QFD135" s="421"/>
      <c r="QFE135" s="421"/>
      <c r="QFF135" s="421"/>
      <c r="QFG135" s="421"/>
      <c r="QFH135" s="421"/>
      <c r="QFI135" s="421"/>
      <c r="QFJ135" s="421"/>
      <c r="QFK135" s="421"/>
      <c r="QFL135" s="421"/>
      <c r="QFM135" s="421"/>
      <c r="QFN135" s="421"/>
      <c r="QFO135" s="421"/>
      <c r="QFP135" s="421"/>
      <c r="QFQ135" s="421"/>
      <c r="QFR135" s="421"/>
      <c r="QFS135" s="421"/>
      <c r="QFT135" s="421"/>
      <c r="QFU135" s="421"/>
      <c r="QFV135" s="421"/>
      <c r="QFW135" s="421"/>
      <c r="QFX135" s="421"/>
      <c r="QFY135" s="421"/>
      <c r="QFZ135" s="421"/>
      <c r="QGA135" s="421"/>
      <c r="QGB135" s="421"/>
      <c r="QGC135" s="421"/>
      <c r="QGD135" s="421"/>
      <c r="QGE135" s="421"/>
      <c r="QGF135" s="421"/>
      <c r="QGG135" s="421"/>
      <c r="QGH135" s="421"/>
      <c r="QGI135" s="421"/>
      <c r="QGJ135" s="421"/>
      <c r="QGK135" s="421"/>
      <c r="QGL135" s="421"/>
      <c r="QGM135" s="421"/>
      <c r="QGN135" s="421"/>
      <c r="QGO135" s="421"/>
      <c r="QGP135" s="421"/>
      <c r="QGQ135" s="421"/>
      <c r="QGR135" s="421"/>
      <c r="QGS135" s="421"/>
      <c r="QGT135" s="421"/>
      <c r="QGU135" s="421"/>
      <c r="QGV135" s="421"/>
      <c r="QGW135" s="421"/>
      <c r="QGX135" s="421"/>
      <c r="QGY135" s="421"/>
      <c r="QGZ135" s="421"/>
      <c r="QHA135" s="421"/>
      <c r="QHB135" s="421"/>
      <c r="QHC135" s="421"/>
      <c r="QHD135" s="421"/>
      <c r="QHE135" s="421"/>
      <c r="QHF135" s="421"/>
      <c r="QHG135" s="421"/>
      <c r="QHH135" s="421"/>
      <c r="QHI135" s="421"/>
      <c r="QHJ135" s="421"/>
      <c r="QHK135" s="421"/>
      <c r="QHL135" s="421"/>
      <c r="QHM135" s="421"/>
      <c r="QHN135" s="421"/>
      <c r="QHO135" s="421"/>
      <c r="QHP135" s="421"/>
      <c r="QHQ135" s="421"/>
      <c r="QHR135" s="421"/>
      <c r="QHS135" s="421"/>
      <c r="QHT135" s="421"/>
      <c r="QHU135" s="421"/>
      <c r="QHZ135" s="421"/>
      <c r="QIA135" s="421"/>
      <c r="QIB135" s="421"/>
      <c r="QIC135" s="421"/>
      <c r="QID135" s="421"/>
      <c r="QIE135" s="421"/>
      <c r="QIF135" s="421"/>
      <c r="QIG135" s="421"/>
      <c r="QIH135" s="421"/>
      <c r="QII135" s="421"/>
      <c r="QIJ135" s="421"/>
      <c r="QKB135" s="421"/>
      <c r="QKC135" s="421"/>
      <c r="QKD135" s="421"/>
      <c r="QKE135" s="421"/>
      <c r="QKF135" s="421"/>
      <c r="QKG135" s="421"/>
      <c r="QKH135" s="421"/>
      <c r="QKI135" s="421"/>
      <c r="QKJ135" s="421"/>
      <c r="QKK135" s="421"/>
      <c r="QKL135" s="421"/>
      <c r="QKM135" s="421"/>
      <c r="QKN135" s="421"/>
      <c r="QKO135" s="421"/>
      <c r="QKP135" s="421"/>
      <c r="QKQ135" s="421"/>
      <c r="QKR135" s="421"/>
      <c r="QKS135" s="421"/>
      <c r="QKT135" s="421"/>
      <c r="QKU135" s="421"/>
      <c r="QKV135" s="421"/>
      <c r="QKW135" s="421"/>
      <c r="QKX135" s="421"/>
      <c r="QKY135" s="421"/>
      <c r="QKZ135" s="421"/>
      <c r="QLA135" s="421"/>
      <c r="QLB135" s="421"/>
      <c r="QLC135" s="421"/>
      <c r="QLD135" s="421"/>
      <c r="QLE135" s="421"/>
      <c r="QLF135" s="421"/>
      <c r="QLG135" s="421"/>
      <c r="QLH135" s="421"/>
      <c r="QLI135" s="421"/>
      <c r="QLJ135" s="421"/>
      <c r="QLK135" s="421"/>
      <c r="QLL135" s="421"/>
      <c r="QLM135" s="421"/>
      <c r="QLN135" s="421"/>
      <c r="QLO135" s="421"/>
      <c r="QLP135" s="421"/>
      <c r="QLQ135" s="421"/>
      <c r="QLR135" s="421"/>
      <c r="QLS135" s="421"/>
      <c r="QLT135" s="421"/>
      <c r="QLU135" s="421"/>
      <c r="QLV135" s="421"/>
      <c r="QLW135" s="421"/>
      <c r="QLX135" s="421"/>
      <c r="QLY135" s="421"/>
      <c r="QLZ135" s="421"/>
      <c r="QMA135" s="421"/>
      <c r="QMB135" s="421"/>
      <c r="QMC135" s="421"/>
      <c r="QMD135" s="421"/>
      <c r="QME135" s="421"/>
      <c r="QMF135" s="421"/>
      <c r="QMG135" s="421"/>
      <c r="QMH135" s="421"/>
      <c r="QMI135" s="421"/>
      <c r="QMJ135" s="421"/>
      <c r="QMK135" s="421"/>
      <c r="QML135" s="421"/>
      <c r="QMM135" s="421"/>
      <c r="QMN135" s="421"/>
      <c r="QMO135" s="421"/>
      <c r="QMP135" s="421"/>
      <c r="QMQ135" s="421"/>
      <c r="QMR135" s="421"/>
      <c r="QMS135" s="421"/>
      <c r="QMT135" s="421"/>
      <c r="QMU135" s="421"/>
      <c r="QMV135" s="421"/>
      <c r="QMW135" s="421"/>
      <c r="QMX135" s="421"/>
      <c r="QMY135" s="421"/>
      <c r="QMZ135" s="421"/>
      <c r="QNA135" s="421"/>
      <c r="QNB135" s="421"/>
      <c r="QNC135" s="421"/>
      <c r="QND135" s="421"/>
      <c r="QNE135" s="421"/>
      <c r="QNF135" s="421"/>
      <c r="QNG135" s="421"/>
      <c r="QNH135" s="421"/>
      <c r="QNI135" s="421"/>
      <c r="QNJ135" s="421"/>
      <c r="QNK135" s="421"/>
      <c r="QNL135" s="421"/>
      <c r="QNM135" s="421"/>
      <c r="QNN135" s="421"/>
      <c r="QNO135" s="421"/>
      <c r="QNP135" s="421"/>
      <c r="QNQ135" s="421"/>
      <c r="QNR135" s="421"/>
      <c r="QNS135" s="421"/>
      <c r="QNT135" s="421"/>
      <c r="QNU135" s="421"/>
      <c r="QNV135" s="421"/>
      <c r="QNW135" s="421"/>
      <c r="QNX135" s="421"/>
      <c r="QNY135" s="421"/>
      <c r="QNZ135" s="421"/>
      <c r="QOA135" s="421"/>
      <c r="QOB135" s="421"/>
      <c r="QOC135" s="421"/>
      <c r="QOD135" s="421"/>
      <c r="QOE135" s="421"/>
      <c r="QOF135" s="421"/>
      <c r="QOG135" s="421"/>
      <c r="QOH135" s="421"/>
      <c r="QOI135" s="421"/>
      <c r="QOJ135" s="421"/>
      <c r="QOK135" s="421"/>
      <c r="QOL135" s="421"/>
      <c r="QOM135" s="421"/>
      <c r="QON135" s="421"/>
      <c r="QOO135" s="421"/>
      <c r="QOP135" s="421"/>
      <c r="QOQ135" s="421"/>
      <c r="QOR135" s="421"/>
      <c r="QOS135" s="421"/>
      <c r="QOT135" s="421"/>
      <c r="QOU135" s="421"/>
      <c r="QOV135" s="421"/>
      <c r="QOW135" s="421"/>
      <c r="QOX135" s="421"/>
      <c r="QOY135" s="421"/>
      <c r="QOZ135" s="421"/>
      <c r="QPA135" s="421"/>
      <c r="QPB135" s="421"/>
      <c r="QPC135" s="421"/>
      <c r="QPD135" s="421"/>
      <c r="QPE135" s="421"/>
      <c r="QPF135" s="421"/>
      <c r="QPG135" s="421"/>
      <c r="QPH135" s="421"/>
      <c r="QPI135" s="421"/>
      <c r="QPJ135" s="421"/>
      <c r="QPK135" s="421"/>
      <c r="QPL135" s="421"/>
      <c r="QPM135" s="421"/>
      <c r="QPN135" s="421"/>
      <c r="QPO135" s="421"/>
      <c r="QPP135" s="421"/>
      <c r="QPQ135" s="421"/>
      <c r="QPR135" s="421"/>
      <c r="QPS135" s="421"/>
      <c r="QPT135" s="421"/>
      <c r="QPU135" s="421"/>
      <c r="QPV135" s="421"/>
      <c r="QPW135" s="421"/>
      <c r="QPX135" s="421"/>
      <c r="QPY135" s="421"/>
      <c r="QPZ135" s="421"/>
      <c r="QQA135" s="421"/>
      <c r="QQB135" s="421"/>
      <c r="QQC135" s="421"/>
      <c r="QQD135" s="421"/>
      <c r="QQE135" s="421"/>
      <c r="QQF135" s="421"/>
      <c r="QQG135" s="421"/>
      <c r="QQH135" s="421"/>
      <c r="QQI135" s="421"/>
      <c r="QQJ135" s="421"/>
      <c r="QQK135" s="421"/>
      <c r="QQL135" s="421"/>
      <c r="QQM135" s="421"/>
      <c r="QQN135" s="421"/>
      <c r="QQO135" s="421"/>
      <c r="QQP135" s="421"/>
      <c r="QQQ135" s="421"/>
      <c r="QQR135" s="421"/>
      <c r="QQS135" s="421"/>
      <c r="QQT135" s="421"/>
      <c r="QQU135" s="421"/>
      <c r="QQV135" s="421"/>
      <c r="QQW135" s="421"/>
      <c r="QQX135" s="421"/>
      <c r="QQY135" s="421"/>
      <c r="QQZ135" s="421"/>
      <c r="QRA135" s="421"/>
      <c r="QRB135" s="421"/>
      <c r="QRC135" s="421"/>
      <c r="QRD135" s="421"/>
      <c r="QRE135" s="421"/>
      <c r="QRF135" s="421"/>
      <c r="QRG135" s="421"/>
      <c r="QRH135" s="421"/>
      <c r="QRI135" s="421"/>
      <c r="QRJ135" s="421"/>
      <c r="QRK135" s="421"/>
      <c r="QRL135" s="421"/>
      <c r="QRM135" s="421"/>
      <c r="QRN135" s="421"/>
      <c r="QRO135" s="421"/>
      <c r="QRP135" s="421"/>
      <c r="QRQ135" s="421"/>
      <c r="QRV135" s="421"/>
      <c r="QRW135" s="421"/>
      <c r="QRX135" s="421"/>
      <c r="QRY135" s="421"/>
      <c r="QRZ135" s="421"/>
      <c r="QSA135" s="421"/>
      <c r="QSB135" s="421"/>
      <c r="QSC135" s="421"/>
      <c r="QSD135" s="421"/>
      <c r="QSE135" s="421"/>
      <c r="QSF135" s="421"/>
      <c r="QTX135" s="421"/>
      <c r="QTY135" s="421"/>
      <c r="QTZ135" s="421"/>
      <c r="QUA135" s="421"/>
      <c r="QUB135" s="421"/>
      <c r="QUC135" s="421"/>
      <c r="QUD135" s="421"/>
      <c r="QUE135" s="421"/>
      <c r="QUF135" s="421"/>
      <c r="QUG135" s="421"/>
      <c r="QUH135" s="421"/>
      <c r="QUI135" s="421"/>
      <c r="QUJ135" s="421"/>
      <c r="QUK135" s="421"/>
      <c r="QUL135" s="421"/>
      <c r="QUM135" s="421"/>
      <c r="QUN135" s="421"/>
      <c r="QUO135" s="421"/>
      <c r="QUP135" s="421"/>
      <c r="QUQ135" s="421"/>
      <c r="QUR135" s="421"/>
      <c r="QUS135" s="421"/>
      <c r="QUT135" s="421"/>
      <c r="QUU135" s="421"/>
      <c r="QUV135" s="421"/>
      <c r="QUW135" s="421"/>
      <c r="QUX135" s="421"/>
      <c r="QUY135" s="421"/>
      <c r="QUZ135" s="421"/>
      <c r="QVA135" s="421"/>
      <c r="QVB135" s="421"/>
      <c r="QVC135" s="421"/>
      <c r="QVD135" s="421"/>
      <c r="QVE135" s="421"/>
      <c r="QVF135" s="421"/>
      <c r="QVG135" s="421"/>
      <c r="QVH135" s="421"/>
      <c r="QVI135" s="421"/>
      <c r="QVJ135" s="421"/>
      <c r="QVK135" s="421"/>
      <c r="QVL135" s="421"/>
      <c r="QVM135" s="421"/>
      <c r="QVN135" s="421"/>
      <c r="QVO135" s="421"/>
      <c r="QVP135" s="421"/>
      <c r="QVQ135" s="421"/>
      <c r="QVR135" s="421"/>
      <c r="QVS135" s="421"/>
      <c r="QVT135" s="421"/>
      <c r="QVU135" s="421"/>
      <c r="QVV135" s="421"/>
      <c r="QVW135" s="421"/>
      <c r="QVX135" s="421"/>
      <c r="QVY135" s="421"/>
      <c r="QVZ135" s="421"/>
      <c r="QWA135" s="421"/>
      <c r="QWB135" s="421"/>
      <c r="QWC135" s="421"/>
      <c r="QWD135" s="421"/>
      <c r="QWE135" s="421"/>
      <c r="QWF135" s="421"/>
      <c r="QWG135" s="421"/>
      <c r="QWH135" s="421"/>
      <c r="QWI135" s="421"/>
      <c r="QWJ135" s="421"/>
      <c r="QWK135" s="421"/>
      <c r="QWL135" s="421"/>
      <c r="QWM135" s="421"/>
      <c r="QWN135" s="421"/>
      <c r="QWO135" s="421"/>
      <c r="QWP135" s="421"/>
      <c r="QWQ135" s="421"/>
      <c r="QWR135" s="421"/>
      <c r="QWS135" s="421"/>
      <c r="QWT135" s="421"/>
      <c r="QWU135" s="421"/>
      <c r="QWV135" s="421"/>
      <c r="QWW135" s="421"/>
      <c r="QWX135" s="421"/>
      <c r="QWY135" s="421"/>
      <c r="QWZ135" s="421"/>
      <c r="QXA135" s="421"/>
      <c r="QXB135" s="421"/>
      <c r="QXC135" s="421"/>
      <c r="QXD135" s="421"/>
      <c r="QXE135" s="421"/>
      <c r="QXF135" s="421"/>
      <c r="QXG135" s="421"/>
      <c r="QXH135" s="421"/>
      <c r="QXI135" s="421"/>
      <c r="QXJ135" s="421"/>
      <c r="QXK135" s="421"/>
      <c r="QXL135" s="421"/>
      <c r="QXM135" s="421"/>
      <c r="QXN135" s="421"/>
      <c r="QXO135" s="421"/>
      <c r="QXP135" s="421"/>
      <c r="QXQ135" s="421"/>
      <c r="QXR135" s="421"/>
      <c r="QXS135" s="421"/>
      <c r="QXT135" s="421"/>
      <c r="QXU135" s="421"/>
      <c r="QXV135" s="421"/>
      <c r="QXW135" s="421"/>
      <c r="QXX135" s="421"/>
      <c r="QXY135" s="421"/>
      <c r="QXZ135" s="421"/>
      <c r="QYA135" s="421"/>
      <c r="QYB135" s="421"/>
      <c r="QYC135" s="421"/>
      <c r="QYD135" s="421"/>
      <c r="QYE135" s="421"/>
      <c r="QYF135" s="421"/>
      <c r="QYG135" s="421"/>
      <c r="QYH135" s="421"/>
      <c r="QYI135" s="421"/>
      <c r="QYJ135" s="421"/>
      <c r="QYK135" s="421"/>
      <c r="QYL135" s="421"/>
      <c r="QYM135" s="421"/>
      <c r="QYN135" s="421"/>
      <c r="QYO135" s="421"/>
      <c r="QYP135" s="421"/>
      <c r="QYQ135" s="421"/>
      <c r="QYR135" s="421"/>
      <c r="QYS135" s="421"/>
      <c r="QYT135" s="421"/>
      <c r="QYU135" s="421"/>
      <c r="QYV135" s="421"/>
      <c r="QYW135" s="421"/>
      <c r="QYX135" s="421"/>
      <c r="QYY135" s="421"/>
      <c r="QYZ135" s="421"/>
      <c r="QZA135" s="421"/>
      <c r="QZB135" s="421"/>
      <c r="QZC135" s="421"/>
      <c r="QZD135" s="421"/>
      <c r="QZE135" s="421"/>
      <c r="QZF135" s="421"/>
      <c r="QZG135" s="421"/>
      <c r="QZH135" s="421"/>
      <c r="QZI135" s="421"/>
      <c r="QZJ135" s="421"/>
      <c r="QZK135" s="421"/>
      <c r="QZL135" s="421"/>
      <c r="QZM135" s="421"/>
      <c r="QZN135" s="421"/>
      <c r="QZO135" s="421"/>
      <c r="QZP135" s="421"/>
      <c r="QZQ135" s="421"/>
      <c r="QZR135" s="421"/>
      <c r="QZS135" s="421"/>
      <c r="QZT135" s="421"/>
      <c r="QZU135" s="421"/>
      <c r="QZV135" s="421"/>
      <c r="QZW135" s="421"/>
      <c r="QZX135" s="421"/>
      <c r="QZY135" s="421"/>
      <c r="QZZ135" s="421"/>
      <c r="RAA135" s="421"/>
      <c r="RAB135" s="421"/>
      <c r="RAC135" s="421"/>
      <c r="RAD135" s="421"/>
      <c r="RAE135" s="421"/>
      <c r="RAF135" s="421"/>
      <c r="RAG135" s="421"/>
      <c r="RAH135" s="421"/>
      <c r="RAI135" s="421"/>
      <c r="RAJ135" s="421"/>
      <c r="RAK135" s="421"/>
      <c r="RAL135" s="421"/>
      <c r="RAM135" s="421"/>
      <c r="RAN135" s="421"/>
      <c r="RAO135" s="421"/>
      <c r="RAP135" s="421"/>
      <c r="RAQ135" s="421"/>
      <c r="RAR135" s="421"/>
      <c r="RAS135" s="421"/>
      <c r="RAT135" s="421"/>
      <c r="RAU135" s="421"/>
      <c r="RAV135" s="421"/>
      <c r="RAW135" s="421"/>
      <c r="RAX135" s="421"/>
      <c r="RAY135" s="421"/>
      <c r="RAZ135" s="421"/>
      <c r="RBA135" s="421"/>
      <c r="RBB135" s="421"/>
      <c r="RBC135" s="421"/>
      <c r="RBD135" s="421"/>
      <c r="RBE135" s="421"/>
      <c r="RBF135" s="421"/>
      <c r="RBG135" s="421"/>
      <c r="RBH135" s="421"/>
      <c r="RBI135" s="421"/>
      <c r="RBJ135" s="421"/>
      <c r="RBK135" s="421"/>
      <c r="RBL135" s="421"/>
      <c r="RBM135" s="421"/>
      <c r="RBR135" s="421"/>
      <c r="RBS135" s="421"/>
      <c r="RBT135" s="421"/>
      <c r="RBU135" s="421"/>
      <c r="RBV135" s="421"/>
      <c r="RBW135" s="421"/>
      <c r="RBX135" s="421"/>
      <c r="RBY135" s="421"/>
      <c r="RBZ135" s="421"/>
      <c r="RCA135" s="421"/>
      <c r="RCB135" s="421"/>
      <c r="RDT135" s="421"/>
      <c r="RDU135" s="421"/>
      <c r="RDV135" s="421"/>
      <c r="RDW135" s="421"/>
      <c r="RDX135" s="421"/>
      <c r="RDY135" s="421"/>
      <c r="RDZ135" s="421"/>
      <c r="REA135" s="421"/>
      <c r="REB135" s="421"/>
      <c r="REC135" s="421"/>
      <c r="RED135" s="421"/>
      <c r="REE135" s="421"/>
      <c r="REF135" s="421"/>
      <c r="REG135" s="421"/>
      <c r="REH135" s="421"/>
      <c r="REI135" s="421"/>
      <c r="REJ135" s="421"/>
      <c r="REK135" s="421"/>
      <c r="REL135" s="421"/>
      <c r="REM135" s="421"/>
      <c r="REN135" s="421"/>
      <c r="REO135" s="421"/>
      <c r="REP135" s="421"/>
      <c r="REQ135" s="421"/>
      <c r="RER135" s="421"/>
      <c r="RES135" s="421"/>
      <c r="RET135" s="421"/>
      <c r="REU135" s="421"/>
      <c r="REV135" s="421"/>
      <c r="REW135" s="421"/>
      <c r="REX135" s="421"/>
      <c r="REY135" s="421"/>
      <c r="REZ135" s="421"/>
      <c r="RFA135" s="421"/>
      <c r="RFB135" s="421"/>
      <c r="RFC135" s="421"/>
      <c r="RFD135" s="421"/>
      <c r="RFE135" s="421"/>
      <c r="RFF135" s="421"/>
      <c r="RFG135" s="421"/>
      <c r="RFH135" s="421"/>
      <c r="RFI135" s="421"/>
      <c r="RFJ135" s="421"/>
      <c r="RFK135" s="421"/>
      <c r="RFL135" s="421"/>
      <c r="RFM135" s="421"/>
      <c r="RFN135" s="421"/>
      <c r="RFO135" s="421"/>
      <c r="RFP135" s="421"/>
      <c r="RFQ135" s="421"/>
      <c r="RFR135" s="421"/>
      <c r="RFS135" s="421"/>
      <c r="RFT135" s="421"/>
      <c r="RFU135" s="421"/>
      <c r="RFV135" s="421"/>
      <c r="RFW135" s="421"/>
      <c r="RFX135" s="421"/>
      <c r="RFY135" s="421"/>
      <c r="RFZ135" s="421"/>
      <c r="RGA135" s="421"/>
      <c r="RGB135" s="421"/>
      <c r="RGC135" s="421"/>
      <c r="RGD135" s="421"/>
      <c r="RGE135" s="421"/>
      <c r="RGF135" s="421"/>
      <c r="RGG135" s="421"/>
      <c r="RGH135" s="421"/>
      <c r="RGI135" s="421"/>
      <c r="RGJ135" s="421"/>
      <c r="RGK135" s="421"/>
      <c r="RGL135" s="421"/>
      <c r="RGM135" s="421"/>
      <c r="RGN135" s="421"/>
      <c r="RGO135" s="421"/>
      <c r="RGP135" s="421"/>
      <c r="RGQ135" s="421"/>
      <c r="RGR135" s="421"/>
      <c r="RGS135" s="421"/>
      <c r="RGT135" s="421"/>
      <c r="RGU135" s="421"/>
      <c r="RGV135" s="421"/>
      <c r="RGW135" s="421"/>
      <c r="RGX135" s="421"/>
      <c r="RGY135" s="421"/>
      <c r="RGZ135" s="421"/>
      <c r="RHA135" s="421"/>
      <c r="RHB135" s="421"/>
      <c r="RHC135" s="421"/>
      <c r="RHD135" s="421"/>
      <c r="RHE135" s="421"/>
      <c r="RHF135" s="421"/>
      <c r="RHG135" s="421"/>
      <c r="RHH135" s="421"/>
      <c r="RHI135" s="421"/>
      <c r="RHJ135" s="421"/>
      <c r="RHK135" s="421"/>
      <c r="RHL135" s="421"/>
      <c r="RHM135" s="421"/>
      <c r="RHN135" s="421"/>
      <c r="RHO135" s="421"/>
      <c r="RHP135" s="421"/>
      <c r="RHQ135" s="421"/>
      <c r="RHR135" s="421"/>
      <c r="RHS135" s="421"/>
      <c r="RHT135" s="421"/>
      <c r="RHU135" s="421"/>
      <c r="RHV135" s="421"/>
      <c r="RHW135" s="421"/>
      <c r="RHX135" s="421"/>
      <c r="RHY135" s="421"/>
      <c r="RHZ135" s="421"/>
      <c r="RIA135" s="421"/>
      <c r="RIB135" s="421"/>
      <c r="RIC135" s="421"/>
      <c r="RID135" s="421"/>
      <c r="RIE135" s="421"/>
      <c r="RIF135" s="421"/>
      <c r="RIG135" s="421"/>
      <c r="RIH135" s="421"/>
      <c r="RII135" s="421"/>
      <c r="RIJ135" s="421"/>
      <c r="RIK135" s="421"/>
      <c r="RIL135" s="421"/>
      <c r="RIM135" s="421"/>
      <c r="RIN135" s="421"/>
      <c r="RIO135" s="421"/>
      <c r="RIP135" s="421"/>
      <c r="RIQ135" s="421"/>
      <c r="RIR135" s="421"/>
      <c r="RIS135" s="421"/>
      <c r="RIT135" s="421"/>
      <c r="RIU135" s="421"/>
      <c r="RIV135" s="421"/>
      <c r="RIW135" s="421"/>
      <c r="RIX135" s="421"/>
      <c r="RIY135" s="421"/>
      <c r="RIZ135" s="421"/>
      <c r="RJA135" s="421"/>
      <c r="RJB135" s="421"/>
      <c r="RJC135" s="421"/>
      <c r="RJD135" s="421"/>
      <c r="RJE135" s="421"/>
      <c r="RJF135" s="421"/>
      <c r="RJG135" s="421"/>
      <c r="RJH135" s="421"/>
      <c r="RJI135" s="421"/>
      <c r="RJJ135" s="421"/>
      <c r="RJK135" s="421"/>
      <c r="RJL135" s="421"/>
      <c r="RJM135" s="421"/>
      <c r="RJN135" s="421"/>
      <c r="RJO135" s="421"/>
      <c r="RJP135" s="421"/>
      <c r="RJQ135" s="421"/>
      <c r="RJR135" s="421"/>
      <c r="RJS135" s="421"/>
      <c r="RJT135" s="421"/>
      <c r="RJU135" s="421"/>
      <c r="RJV135" s="421"/>
      <c r="RJW135" s="421"/>
      <c r="RJX135" s="421"/>
      <c r="RJY135" s="421"/>
      <c r="RJZ135" s="421"/>
      <c r="RKA135" s="421"/>
      <c r="RKB135" s="421"/>
      <c r="RKC135" s="421"/>
      <c r="RKD135" s="421"/>
      <c r="RKE135" s="421"/>
      <c r="RKF135" s="421"/>
      <c r="RKG135" s="421"/>
      <c r="RKH135" s="421"/>
      <c r="RKI135" s="421"/>
      <c r="RKJ135" s="421"/>
      <c r="RKK135" s="421"/>
      <c r="RKL135" s="421"/>
      <c r="RKM135" s="421"/>
      <c r="RKN135" s="421"/>
      <c r="RKO135" s="421"/>
      <c r="RKP135" s="421"/>
      <c r="RKQ135" s="421"/>
      <c r="RKR135" s="421"/>
      <c r="RKS135" s="421"/>
      <c r="RKT135" s="421"/>
      <c r="RKU135" s="421"/>
      <c r="RKV135" s="421"/>
      <c r="RKW135" s="421"/>
      <c r="RKX135" s="421"/>
      <c r="RKY135" s="421"/>
      <c r="RKZ135" s="421"/>
      <c r="RLA135" s="421"/>
      <c r="RLB135" s="421"/>
      <c r="RLC135" s="421"/>
      <c r="RLD135" s="421"/>
      <c r="RLE135" s="421"/>
      <c r="RLF135" s="421"/>
      <c r="RLG135" s="421"/>
      <c r="RLH135" s="421"/>
      <c r="RLI135" s="421"/>
      <c r="RLN135" s="421"/>
      <c r="RLO135" s="421"/>
      <c r="RLP135" s="421"/>
      <c r="RLQ135" s="421"/>
      <c r="RLR135" s="421"/>
      <c r="RLS135" s="421"/>
      <c r="RLT135" s="421"/>
      <c r="RLU135" s="421"/>
      <c r="RLV135" s="421"/>
      <c r="RLW135" s="421"/>
      <c r="RLX135" s="421"/>
      <c r="RNP135" s="421"/>
      <c r="RNQ135" s="421"/>
      <c r="RNR135" s="421"/>
      <c r="RNS135" s="421"/>
      <c r="RNT135" s="421"/>
      <c r="RNU135" s="421"/>
      <c r="RNV135" s="421"/>
      <c r="RNW135" s="421"/>
      <c r="RNX135" s="421"/>
      <c r="RNY135" s="421"/>
      <c r="RNZ135" s="421"/>
      <c r="ROA135" s="421"/>
      <c r="ROB135" s="421"/>
      <c r="ROC135" s="421"/>
      <c r="ROD135" s="421"/>
      <c r="ROE135" s="421"/>
      <c r="ROF135" s="421"/>
      <c r="ROG135" s="421"/>
      <c r="ROH135" s="421"/>
      <c r="ROI135" s="421"/>
      <c r="ROJ135" s="421"/>
      <c r="ROK135" s="421"/>
      <c r="ROL135" s="421"/>
      <c r="ROM135" s="421"/>
      <c r="RON135" s="421"/>
      <c r="ROO135" s="421"/>
      <c r="ROP135" s="421"/>
      <c r="ROQ135" s="421"/>
      <c r="ROR135" s="421"/>
      <c r="ROS135" s="421"/>
      <c r="ROT135" s="421"/>
      <c r="ROU135" s="421"/>
      <c r="ROV135" s="421"/>
      <c r="ROW135" s="421"/>
      <c r="ROX135" s="421"/>
      <c r="ROY135" s="421"/>
      <c r="ROZ135" s="421"/>
      <c r="RPA135" s="421"/>
      <c r="RPB135" s="421"/>
      <c r="RPC135" s="421"/>
      <c r="RPD135" s="421"/>
      <c r="RPE135" s="421"/>
      <c r="RPF135" s="421"/>
      <c r="RPG135" s="421"/>
      <c r="RPH135" s="421"/>
      <c r="RPI135" s="421"/>
      <c r="RPJ135" s="421"/>
      <c r="RPK135" s="421"/>
      <c r="RPL135" s="421"/>
      <c r="RPM135" s="421"/>
      <c r="RPN135" s="421"/>
      <c r="RPO135" s="421"/>
      <c r="RPP135" s="421"/>
      <c r="RPQ135" s="421"/>
      <c r="RPR135" s="421"/>
      <c r="RPS135" s="421"/>
      <c r="RPT135" s="421"/>
      <c r="RPU135" s="421"/>
      <c r="RPV135" s="421"/>
      <c r="RPW135" s="421"/>
      <c r="RPX135" s="421"/>
      <c r="RPY135" s="421"/>
      <c r="RPZ135" s="421"/>
      <c r="RQA135" s="421"/>
      <c r="RQB135" s="421"/>
      <c r="RQC135" s="421"/>
      <c r="RQD135" s="421"/>
      <c r="RQE135" s="421"/>
      <c r="RQF135" s="421"/>
      <c r="RQG135" s="421"/>
      <c r="RQH135" s="421"/>
      <c r="RQI135" s="421"/>
      <c r="RQJ135" s="421"/>
      <c r="RQK135" s="421"/>
      <c r="RQL135" s="421"/>
      <c r="RQM135" s="421"/>
      <c r="RQN135" s="421"/>
      <c r="RQO135" s="421"/>
      <c r="RQP135" s="421"/>
      <c r="RQQ135" s="421"/>
      <c r="RQR135" s="421"/>
      <c r="RQS135" s="421"/>
      <c r="RQT135" s="421"/>
      <c r="RQU135" s="421"/>
      <c r="RQV135" s="421"/>
      <c r="RQW135" s="421"/>
      <c r="RQX135" s="421"/>
      <c r="RQY135" s="421"/>
      <c r="RQZ135" s="421"/>
      <c r="RRA135" s="421"/>
      <c r="RRB135" s="421"/>
      <c r="RRC135" s="421"/>
      <c r="RRD135" s="421"/>
      <c r="RRE135" s="421"/>
      <c r="RRF135" s="421"/>
      <c r="RRG135" s="421"/>
      <c r="RRH135" s="421"/>
      <c r="RRI135" s="421"/>
      <c r="RRJ135" s="421"/>
      <c r="RRK135" s="421"/>
      <c r="RRL135" s="421"/>
      <c r="RRM135" s="421"/>
      <c r="RRN135" s="421"/>
      <c r="RRO135" s="421"/>
      <c r="RRP135" s="421"/>
      <c r="RRQ135" s="421"/>
      <c r="RRR135" s="421"/>
      <c r="RRS135" s="421"/>
      <c r="RRT135" s="421"/>
      <c r="RRU135" s="421"/>
      <c r="RRV135" s="421"/>
      <c r="RRW135" s="421"/>
      <c r="RRX135" s="421"/>
      <c r="RRY135" s="421"/>
      <c r="RRZ135" s="421"/>
      <c r="RSA135" s="421"/>
      <c r="RSB135" s="421"/>
      <c r="RSC135" s="421"/>
      <c r="RSD135" s="421"/>
      <c r="RSE135" s="421"/>
      <c r="RSF135" s="421"/>
      <c r="RSG135" s="421"/>
      <c r="RSH135" s="421"/>
      <c r="RSI135" s="421"/>
      <c r="RSJ135" s="421"/>
      <c r="RSK135" s="421"/>
      <c r="RSL135" s="421"/>
      <c r="RSM135" s="421"/>
      <c r="RSN135" s="421"/>
      <c r="RSO135" s="421"/>
      <c r="RSP135" s="421"/>
      <c r="RSQ135" s="421"/>
      <c r="RSR135" s="421"/>
      <c r="RSS135" s="421"/>
      <c r="RST135" s="421"/>
      <c r="RSU135" s="421"/>
      <c r="RSV135" s="421"/>
      <c r="RSW135" s="421"/>
      <c r="RSX135" s="421"/>
      <c r="RSY135" s="421"/>
      <c r="RSZ135" s="421"/>
      <c r="RTA135" s="421"/>
      <c r="RTB135" s="421"/>
      <c r="RTC135" s="421"/>
      <c r="RTD135" s="421"/>
      <c r="RTE135" s="421"/>
      <c r="RTF135" s="421"/>
      <c r="RTG135" s="421"/>
      <c r="RTH135" s="421"/>
      <c r="RTI135" s="421"/>
      <c r="RTJ135" s="421"/>
      <c r="RTK135" s="421"/>
      <c r="RTL135" s="421"/>
      <c r="RTM135" s="421"/>
      <c r="RTN135" s="421"/>
      <c r="RTO135" s="421"/>
      <c r="RTP135" s="421"/>
      <c r="RTQ135" s="421"/>
      <c r="RTR135" s="421"/>
      <c r="RTS135" s="421"/>
      <c r="RTT135" s="421"/>
      <c r="RTU135" s="421"/>
      <c r="RTV135" s="421"/>
      <c r="RTW135" s="421"/>
      <c r="RTX135" s="421"/>
      <c r="RTY135" s="421"/>
      <c r="RTZ135" s="421"/>
      <c r="RUA135" s="421"/>
      <c r="RUB135" s="421"/>
      <c r="RUC135" s="421"/>
      <c r="RUD135" s="421"/>
      <c r="RUE135" s="421"/>
      <c r="RUF135" s="421"/>
      <c r="RUG135" s="421"/>
      <c r="RUH135" s="421"/>
      <c r="RUI135" s="421"/>
      <c r="RUJ135" s="421"/>
      <c r="RUK135" s="421"/>
      <c r="RUL135" s="421"/>
      <c r="RUM135" s="421"/>
      <c r="RUN135" s="421"/>
      <c r="RUO135" s="421"/>
      <c r="RUP135" s="421"/>
      <c r="RUQ135" s="421"/>
      <c r="RUR135" s="421"/>
      <c r="RUS135" s="421"/>
      <c r="RUT135" s="421"/>
      <c r="RUU135" s="421"/>
      <c r="RUV135" s="421"/>
      <c r="RUW135" s="421"/>
      <c r="RUX135" s="421"/>
      <c r="RUY135" s="421"/>
      <c r="RUZ135" s="421"/>
      <c r="RVA135" s="421"/>
      <c r="RVB135" s="421"/>
      <c r="RVC135" s="421"/>
      <c r="RVD135" s="421"/>
      <c r="RVE135" s="421"/>
      <c r="RVJ135" s="421"/>
      <c r="RVK135" s="421"/>
      <c r="RVL135" s="421"/>
      <c r="RVM135" s="421"/>
      <c r="RVN135" s="421"/>
      <c r="RVO135" s="421"/>
      <c r="RVP135" s="421"/>
      <c r="RVQ135" s="421"/>
      <c r="RVR135" s="421"/>
      <c r="RVS135" s="421"/>
      <c r="RVT135" s="421"/>
      <c r="RXL135" s="421"/>
      <c r="RXM135" s="421"/>
      <c r="RXN135" s="421"/>
      <c r="RXO135" s="421"/>
      <c r="RXP135" s="421"/>
      <c r="RXQ135" s="421"/>
      <c r="RXR135" s="421"/>
      <c r="RXS135" s="421"/>
      <c r="RXT135" s="421"/>
      <c r="RXU135" s="421"/>
      <c r="RXV135" s="421"/>
      <c r="RXW135" s="421"/>
      <c r="RXX135" s="421"/>
      <c r="RXY135" s="421"/>
      <c r="RXZ135" s="421"/>
      <c r="RYA135" s="421"/>
      <c r="RYB135" s="421"/>
      <c r="RYC135" s="421"/>
      <c r="RYD135" s="421"/>
      <c r="RYE135" s="421"/>
      <c r="RYF135" s="421"/>
      <c r="RYG135" s="421"/>
      <c r="RYH135" s="421"/>
      <c r="RYI135" s="421"/>
      <c r="RYJ135" s="421"/>
      <c r="RYK135" s="421"/>
      <c r="RYL135" s="421"/>
      <c r="RYM135" s="421"/>
      <c r="RYN135" s="421"/>
      <c r="RYO135" s="421"/>
      <c r="RYP135" s="421"/>
      <c r="RYQ135" s="421"/>
      <c r="RYR135" s="421"/>
      <c r="RYS135" s="421"/>
      <c r="RYT135" s="421"/>
      <c r="RYU135" s="421"/>
      <c r="RYV135" s="421"/>
      <c r="RYW135" s="421"/>
      <c r="RYX135" s="421"/>
      <c r="RYY135" s="421"/>
      <c r="RYZ135" s="421"/>
      <c r="RZA135" s="421"/>
      <c r="RZB135" s="421"/>
      <c r="RZC135" s="421"/>
      <c r="RZD135" s="421"/>
      <c r="RZE135" s="421"/>
      <c r="RZF135" s="421"/>
      <c r="RZG135" s="421"/>
      <c r="RZH135" s="421"/>
      <c r="RZI135" s="421"/>
      <c r="RZJ135" s="421"/>
      <c r="RZK135" s="421"/>
      <c r="RZL135" s="421"/>
      <c r="RZM135" s="421"/>
      <c r="RZN135" s="421"/>
      <c r="RZO135" s="421"/>
      <c r="RZP135" s="421"/>
      <c r="RZQ135" s="421"/>
      <c r="RZR135" s="421"/>
      <c r="RZS135" s="421"/>
      <c r="RZT135" s="421"/>
      <c r="RZU135" s="421"/>
      <c r="RZV135" s="421"/>
      <c r="RZW135" s="421"/>
      <c r="RZX135" s="421"/>
      <c r="RZY135" s="421"/>
      <c r="RZZ135" s="421"/>
      <c r="SAA135" s="421"/>
      <c r="SAB135" s="421"/>
      <c r="SAC135" s="421"/>
      <c r="SAD135" s="421"/>
      <c r="SAE135" s="421"/>
      <c r="SAF135" s="421"/>
      <c r="SAG135" s="421"/>
      <c r="SAH135" s="421"/>
      <c r="SAI135" s="421"/>
      <c r="SAJ135" s="421"/>
      <c r="SAK135" s="421"/>
      <c r="SAL135" s="421"/>
      <c r="SAM135" s="421"/>
      <c r="SAN135" s="421"/>
      <c r="SAO135" s="421"/>
      <c r="SAP135" s="421"/>
      <c r="SAQ135" s="421"/>
      <c r="SAR135" s="421"/>
      <c r="SAS135" s="421"/>
      <c r="SAT135" s="421"/>
      <c r="SAU135" s="421"/>
      <c r="SAV135" s="421"/>
      <c r="SAW135" s="421"/>
      <c r="SAX135" s="421"/>
      <c r="SAY135" s="421"/>
      <c r="SAZ135" s="421"/>
      <c r="SBA135" s="421"/>
      <c r="SBB135" s="421"/>
      <c r="SBC135" s="421"/>
      <c r="SBD135" s="421"/>
      <c r="SBE135" s="421"/>
      <c r="SBF135" s="421"/>
      <c r="SBG135" s="421"/>
      <c r="SBH135" s="421"/>
      <c r="SBI135" s="421"/>
      <c r="SBJ135" s="421"/>
      <c r="SBK135" s="421"/>
      <c r="SBL135" s="421"/>
      <c r="SBM135" s="421"/>
      <c r="SBN135" s="421"/>
      <c r="SBO135" s="421"/>
      <c r="SBP135" s="421"/>
      <c r="SBQ135" s="421"/>
      <c r="SBR135" s="421"/>
      <c r="SBS135" s="421"/>
      <c r="SBT135" s="421"/>
      <c r="SBU135" s="421"/>
      <c r="SBV135" s="421"/>
      <c r="SBW135" s="421"/>
      <c r="SBX135" s="421"/>
      <c r="SBY135" s="421"/>
      <c r="SBZ135" s="421"/>
      <c r="SCA135" s="421"/>
      <c r="SCB135" s="421"/>
      <c r="SCC135" s="421"/>
      <c r="SCD135" s="421"/>
      <c r="SCE135" s="421"/>
      <c r="SCF135" s="421"/>
      <c r="SCG135" s="421"/>
      <c r="SCH135" s="421"/>
      <c r="SCI135" s="421"/>
      <c r="SCJ135" s="421"/>
      <c r="SCK135" s="421"/>
      <c r="SCL135" s="421"/>
      <c r="SCM135" s="421"/>
      <c r="SCN135" s="421"/>
      <c r="SCO135" s="421"/>
      <c r="SCP135" s="421"/>
      <c r="SCQ135" s="421"/>
      <c r="SCR135" s="421"/>
      <c r="SCS135" s="421"/>
      <c r="SCT135" s="421"/>
      <c r="SCU135" s="421"/>
      <c r="SCV135" s="421"/>
      <c r="SCW135" s="421"/>
      <c r="SCX135" s="421"/>
      <c r="SCY135" s="421"/>
      <c r="SCZ135" s="421"/>
      <c r="SDA135" s="421"/>
      <c r="SDB135" s="421"/>
      <c r="SDC135" s="421"/>
      <c r="SDD135" s="421"/>
      <c r="SDE135" s="421"/>
      <c r="SDF135" s="421"/>
      <c r="SDG135" s="421"/>
      <c r="SDH135" s="421"/>
      <c r="SDI135" s="421"/>
      <c r="SDJ135" s="421"/>
      <c r="SDK135" s="421"/>
      <c r="SDL135" s="421"/>
      <c r="SDM135" s="421"/>
      <c r="SDN135" s="421"/>
      <c r="SDO135" s="421"/>
      <c r="SDP135" s="421"/>
      <c r="SDQ135" s="421"/>
      <c r="SDR135" s="421"/>
      <c r="SDS135" s="421"/>
      <c r="SDT135" s="421"/>
      <c r="SDU135" s="421"/>
      <c r="SDV135" s="421"/>
      <c r="SDW135" s="421"/>
      <c r="SDX135" s="421"/>
      <c r="SDY135" s="421"/>
      <c r="SDZ135" s="421"/>
      <c r="SEA135" s="421"/>
      <c r="SEB135" s="421"/>
      <c r="SEC135" s="421"/>
      <c r="SED135" s="421"/>
      <c r="SEE135" s="421"/>
      <c r="SEF135" s="421"/>
      <c r="SEG135" s="421"/>
      <c r="SEH135" s="421"/>
      <c r="SEI135" s="421"/>
      <c r="SEJ135" s="421"/>
      <c r="SEK135" s="421"/>
      <c r="SEL135" s="421"/>
      <c r="SEM135" s="421"/>
      <c r="SEN135" s="421"/>
      <c r="SEO135" s="421"/>
      <c r="SEP135" s="421"/>
      <c r="SEQ135" s="421"/>
      <c r="SER135" s="421"/>
      <c r="SES135" s="421"/>
      <c r="SET135" s="421"/>
      <c r="SEU135" s="421"/>
      <c r="SEV135" s="421"/>
      <c r="SEW135" s="421"/>
      <c r="SEX135" s="421"/>
      <c r="SEY135" s="421"/>
      <c r="SEZ135" s="421"/>
      <c r="SFA135" s="421"/>
      <c r="SFF135" s="421"/>
      <c r="SFG135" s="421"/>
      <c r="SFH135" s="421"/>
      <c r="SFI135" s="421"/>
      <c r="SFJ135" s="421"/>
      <c r="SFK135" s="421"/>
      <c r="SFL135" s="421"/>
      <c r="SFM135" s="421"/>
      <c r="SFN135" s="421"/>
      <c r="SFO135" s="421"/>
      <c r="SFP135" s="421"/>
      <c r="SHH135" s="421"/>
      <c r="SHI135" s="421"/>
      <c r="SHJ135" s="421"/>
      <c r="SHK135" s="421"/>
      <c r="SHL135" s="421"/>
      <c r="SHM135" s="421"/>
      <c r="SHN135" s="421"/>
      <c r="SHO135" s="421"/>
      <c r="SHP135" s="421"/>
      <c r="SHQ135" s="421"/>
      <c r="SHR135" s="421"/>
      <c r="SHS135" s="421"/>
      <c r="SHT135" s="421"/>
      <c r="SHU135" s="421"/>
      <c r="SHV135" s="421"/>
      <c r="SHW135" s="421"/>
      <c r="SHX135" s="421"/>
      <c r="SHY135" s="421"/>
      <c r="SHZ135" s="421"/>
      <c r="SIA135" s="421"/>
      <c r="SIB135" s="421"/>
      <c r="SIC135" s="421"/>
      <c r="SID135" s="421"/>
      <c r="SIE135" s="421"/>
      <c r="SIF135" s="421"/>
      <c r="SIG135" s="421"/>
      <c r="SIH135" s="421"/>
      <c r="SII135" s="421"/>
      <c r="SIJ135" s="421"/>
      <c r="SIK135" s="421"/>
      <c r="SIL135" s="421"/>
      <c r="SIM135" s="421"/>
      <c r="SIN135" s="421"/>
      <c r="SIO135" s="421"/>
      <c r="SIP135" s="421"/>
      <c r="SIQ135" s="421"/>
      <c r="SIR135" s="421"/>
      <c r="SIS135" s="421"/>
      <c r="SIT135" s="421"/>
      <c r="SIU135" s="421"/>
      <c r="SIV135" s="421"/>
      <c r="SIW135" s="421"/>
      <c r="SIX135" s="421"/>
      <c r="SIY135" s="421"/>
      <c r="SIZ135" s="421"/>
      <c r="SJA135" s="421"/>
      <c r="SJB135" s="421"/>
      <c r="SJC135" s="421"/>
      <c r="SJD135" s="421"/>
      <c r="SJE135" s="421"/>
      <c r="SJF135" s="421"/>
      <c r="SJG135" s="421"/>
      <c r="SJH135" s="421"/>
      <c r="SJI135" s="421"/>
      <c r="SJJ135" s="421"/>
      <c r="SJK135" s="421"/>
      <c r="SJL135" s="421"/>
      <c r="SJM135" s="421"/>
      <c r="SJN135" s="421"/>
      <c r="SJO135" s="421"/>
      <c r="SJP135" s="421"/>
      <c r="SJQ135" s="421"/>
      <c r="SJR135" s="421"/>
      <c r="SJS135" s="421"/>
      <c r="SJT135" s="421"/>
      <c r="SJU135" s="421"/>
      <c r="SJV135" s="421"/>
      <c r="SJW135" s="421"/>
      <c r="SJX135" s="421"/>
      <c r="SJY135" s="421"/>
      <c r="SJZ135" s="421"/>
      <c r="SKA135" s="421"/>
      <c r="SKB135" s="421"/>
      <c r="SKC135" s="421"/>
      <c r="SKD135" s="421"/>
      <c r="SKE135" s="421"/>
      <c r="SKF135" s="421"/>
      <c r="SKG135" s="421"/>
      <c r="SKH135" s="421"/>
      <c r="SKI135" s="421"/>
      <c r="SKJ135" s="421"/>
      <c r="SKK135" s="421"/>
      <c r="SKL135" s="421"/>
      <c r="SKM135" s="421"/>
      <c r="SKN135" s="421"/>
      <c r="SKO135" s="421"/>
      <c r="SKP135" s="421"/>
      <c r="SKQ135" s="421"/>
      <c r="SKR135" s="421"/>
      <c r="SKS135" s="421"/>
      <c r="SKT135" s="421"/>
      <c r="SKU135" s="421"/>
      <c r="SKV135" s="421"/>
      <c r="SKW135" s="421"/>
      <c r="SKX135" s="421"/>
      <c r="SKY135" s="421"/>
      <c r="SKZ135" s="421"/>
      <c r="SLA135" s="421"/>
      <c r="SLB135" s="421"/>
      <c r="SLC135" s="421"/>
      <c r="SLD135" s="421"/>
      <c r="SLE135" s="421"/>
      <c r="SLF135" s="421"/>
      <c r="SLG135" s="421"/>
      <c r="SLH135" s="421"/>
      <c r="SLI135" s="421"/>
      <c r="SLJ135" s="421"/>
      <c r="SLK135" s="421"/>
      <c r="SLL135" s="421"/>
      <c r="SLM135" s="421"/>
      <c r="SLN135" s="421"/>
      <c r="SLO135" s="421"/>
      <c r="SLP135" s="421"/>
      <c r="SLQ135" s="421"/>
      <c r="SLR135" s="421"/>
      <c r="SLS135" s="421"/>
      <c r="SLT135" s="421"/>
      <c r="SLU135" s="421"/>
      <c r="SLV135" s="421"/>
      <c r="SLW135" s="421"/>
      <c r="SLX135" s="421"/>
      <c r="SLY135" s="421"/>
      <c r="SLZ135" s="421"/>
      <c r="SMA135" s="421"/>
      <c r="SMB135" s="421"/>
      <c r="SMC135" s="421"/>
      <c r="SMD135" s="421"/>
      <c r="SME135" s="421"/>
      <c r="SMF135" s="421"/>
      <c r="SMG135" s="421"/>
      <c r="SMH135" s="421"/>
      <c r="SMI135" s="421"/>
      <c r="SMJ135" s="421"/>
      <c r="SMK135" s="421"/>
      <c r="SML135" s="421"/>
      <c r="SMM135" s="421"/>
      <c r="SMN135" s="421"/>
      <c r="SMO135" s="421"/>
      <c r="SMP135" s="421"/>
      <c r="SMQ135" s="421"/>
      <c r="SMR135" s="421"/>
      <c r="SMS135" s="421"/>
      <c r="SMT135" s="421"/>
      <c r="SMU135" s="421"/>
      <c r="SMV135" s="421"/>
      <c r="SMW135" s="421"/>
      <c r="SMX135" s="421"/>
      <c r="SMY135" s="421"/>
      <c r="SMZ135" s="421"/>
      <c r="SNA135" s="421"/>
      <c r="SNB135" s="421"/>
      <c r="SNC135" s="421"/>
      <c r="SND135" s="421"/>
      <c r="SNE135" s="421"/>
      <c r="SNF135" s="421"/>
      <c r="SNG135" s="421"/>
      <c r="SNH135" s="421"/>
      <c r="SNI135" s="421"/>
      <c r="SNJ135" s="421"/>
      <c r="SNK135" s="421"/>
      <c r="SNL135" s="421"/>
      <c r="SNM135" s="421"/>
      <c r="SNN135" s="421"/>
      <c r="SNO135" s="421"/>
      <c r="SNP135" s="421"/>
      <c r="SNQ135" s="421"/>
      <c r="SNR135" s="421"/>
      <c r="SNS135" s="421"/>
      <c r="SNT135" s="421"/>
      <c r="SNU135" s="421"/>
      <c r="SNV135" s="421"/>
      <c r="SNW135" s="421"/>
      <c r="SNX135" s="421"/>
      <c r="SNY135" s="421"/>
      <c r="SNZ135" s="421"/>
      <c r="SOA135" s="421"/>
      <c r="SOB135" s="421"/>
      <c r="SOC135" s="421"/>
      <c r="SOD135" s="421"/>
      <c r="SOE135" s="421"/>
      <c r="SOF135" s="421"/>
      <c r="SOG135" s="421"/>
      <c r="SOH135" s="421"/>
      <c r="SOI135" s="421"/>
      <c r="SOJ135" s="421"/>
      <c r="SOK135" s="421"/>
      <c r="SOL135" s="421"/>
      <c r="SOM135" s="421"/>
      <c r="SON135" s="421"/>
      <c r="SOO135" s="421"/>
      <c r="SOP135" s="421"/>
      <c r="SOQ135" s="421"/>
      <c r="SOR135" s="421"/>
      <c r="SOS135" s="421"/>
      <c r="SOT135" s="421"/>
      <c r="SOU135" s="421"/>
      <c r="SOV135" s="421"/>
      <c r="SOW135" s="421"/>
      <c r="SPB135" s="421"/>
      <c r="SPC135" s="421"/>
      <c r="SPD135" s="421"/>
      <c r="SPE135" s="421"/>
      <c r="SPF135" s="421"/>
      <c r="SPG135" s="421"/>
      <c r="SPH135" s="421"/>
      <c r="SPI135" s="421"/>
      <c r="SPJ135" s="421"/>
      <c r="SPK135" s="421"/>
      <c r="SPL135" s="421"/>
      <c r="SRD135" s="421"/>
      <c r="SRE135" s="421"/>
      <c r="SRF135" s="421"/>
      <c r="SRG135" s="421"/>
      <c r="SRH135" s="421"/>
      <c r="SRI135" s="421"/>
      <c r="SRJ135" s="421"/>
      <c r="SRK135" s="421"/>
      <c r="SRL135" s="421"/>
      <c r="SRM135" s="421"/>
      <c r="SRN135" s="421"/>
      <c r="SRO135" s="421"/>
      <c r="SRP135" s="421"/>
      <c r="SRQ135" s="421"/>
      <c r="SRR135" s="421"/>
      <c r="SRS135" s="421"/>
      <c r="SRT135" s="421"/>
      <c r="SRU135" s="421"/>
      <c r="SRV135" s="421"/>
      <c r="SRW135" s="421"/>
      <c r="SRX135" s="421"/>
      <c r="SRY135" s="421"/>
      <c r="SRZ135" s="421"/>
      <c r="SSA135" s="421"/>
      <c r="SSB135" s="421"/>
      <c r="SSC135" s="421"/>
      <c r="SSD135" s="421"/>
      <c r="SSE135" s="421"/>
      <c r="SSF135" s="421"/>
      <c r="SSG135" s="421"/>
      <c r="SSH135" s="421"/>
      <c r="SSI135" s="421"/>
      <c r="SSJ135" s="421"/>
      <c r="SSK135" s="421"/>
      <c r="SSL135" s="421"/>
      <c r="SSM135" s="421"/>
      <c r="SSN135" s="421"/>
      <c r="SSO135" s="421"/>
      <c r="SSP135" s="421"/>
      <c r="SSQ135" s="421"/>
      <c r="SSR135" s="421"/>
      <c r="SSS135" s="421"/>
      <c r="SST135" s="421"/>
      <c r="SSU135" s="421"/>
      <c r="SSV135" s="421"/>
      <c r="SSW135" s="421"/>
      <c r="SSX135" s="421"/>
      <c r="SSY135" s="421"/>
      <c r="SSZ135" s="421"/>
      <c r="STA135" s="421"/>
      <c r="STB135" s="421"/>
      <c r="STC135" s="421"/>
      <c r="STD135" s="421"/>
      <c r="STE135" s="421"/>
      <c r="STF135" s="421"/>
      <c r="STG135" s="421"/>
      <c r="STH135" s="421"/>
      <c r="STI135" s="421"/>
      <c r="STJ135" s="421"/>
      <c r="STK135" s="421"/>
      <c r="STL135" s="421"/>
      <c r="STM135" s="421"/>
      <c r="STN135" s="421"/>
      <c r="STO135" s="421"/>
      <c r="STP135" s="421"/>
      <c r="STQ135" s="421"/>
      <c r="STR135" s="421"/>
      <c r="STS135" s="421"/>
      <c r="STT135" s="421"/>
      <c r="STU135" s="421"/>
      <c r="STV135" s="421"/>
      <c r="STW135" s="421"/>
      <c r="STX135" s="421"/>
      <c r="STY135" s="421"/>
      <c r="STZ135" s="421"/>
      <c r="SUA135" s="421"/>
      <c r="SUB135" s="421"/>
      <c r="SUC135" s="421"/>
      <c r="SUD135" s="421"/>
      <c r="SUE135" s="421"/>
      <c r="SUF135" s="421"/>
      <c r="SUG135" s="421"/>
      <c r="SUH135" s="421"/>
      <c r="SUI135" s="421"/>
      <c r="SUJ135" s="421"/>
      <c r="SUK135" s="421"/>
      <c r="SUL135" s="421"/>
      <c r="SUM135" s="421"/>
      <c r="SUN135" s="421"/>
      <c r="SUO135" s="421"/>
      <c r="SUP135" s="421"/>
      <c r="SUQ135" s="421"/>
      <c r="SUR135" s="421"/>
      <c r="SUS135" s="421"/>
      <c r="SUT135" s="421"/>
      <c r="SUU135" s="421"/>
      <c r="SUV135" s="421"/>
      <c r="SUW135" s="421"/>
      <c r="SUX135" s="421"/>
      <c r="SUY135" s="421"/>
      <c r="SUZ135" s="421"/>
      <c r="SVA135" s="421"/>
      <c r="SVB135" s="421"/>
      <c r="SVC135" s="421"/>
      <c r="SVD135" s="421"/>
      <c r="SVE135" s="421"/>
      <c r="SVF135" s="421"/>
      <c r="SVG135" s="421"/>
      <c r="SVH135" s="421"/>
      <c r="SVI135" s="421"/>
      <c r="SVJ135" s="421"/>
      <c r="SVK135" s="421"/>
      <c r="SVL135" s="421"/>
      <c r="SVM135" s="421"/>
      <c r="SVN135" s="421"/>
      <c r="SVO135" s="421"/>
      <c r="SVP135" s="421"/>
      <c r="SVQ135" s="421"/>
      <c r="SVR135" s="421"/>
      <c r="SVS135" s="421"/>
      <c r="SVT135" s="421"/>
      <c r="SVU135" s="421"/>
      <c r="SVV135" s="421"/>
      <c r="SVW135" s="421"/>
      <c r="SVX135" s="421"/>
      <c r="SVY135" s="421"/>
      <c r="SVZ135" s="421"/>
      <c r="SWA135" s="421"/>
      <c r="SWB135" s="421"/>
      <c r="SWC135" s="421"/>
      <c r="SWD135" s="421"/>
      <c r="SWE135" s="421"/>
      <c r="SWF135" s="421"/>
      <c r="SWG135" s="421"/>
      <c r="SWH135" s="421"/>
      <c r="SWI135" s="421"/>
      <c r="SWJ135" s="421"/>
      <c r="SWK135" s="421"/>
      <c r="SWL135" s="421"/>
      <c r="SWM135" s="421"/>
      <c r="SWN135" s="421"/>
      <c r="SWO135" s="421"/>
      <c r="SWP135" s="421"/>
      <c r="SWQ135" s="421"/>
      <c r="SWR135" s="421"/>
      <c r="SWS135" s="421"/>
      <c r="SWT135" s="421"/>
      <c r="SWU135" s="421"/>
      <c r="SWV135" s="421"/>
      <c r="SWW135" s="421"/>
      <c r="SWX135" s="421"/>
      <c r="SWY135" s="421"/>
      <c r="SWZ135" s="421"/>
      <c r="SXA135" s="421"/>
      <c r="SXB135" s="421"/>
      <c r="SXC135" s="421"/>
      <c r="SXD135" s="421"/>
      <c r="SXE135" s="421"/>
      <c r="SXF135" s="421"/>
      <c r="SXG135" s="421"/>
      <c r="SXH135" s="421"/>
      <c r="SXI135" s="421"/>
      <c r="SXJ135" s="421"/>
      <c r="SXK135" s="421"/>
      <c r="SXL135" s="421"/>
      <c r="SXM135" s="421"/>
      <c r="SXN135" s="421"/>
      <c r="SXO135" s="421"/>
      <c r="SXP135" s="421"/>
      <c r="SXQ135" s="421"/>
      <c r="SXR135" s="421"/>
      <c r="SXS135" s="421"/>
      <c r="SXT135" s="421"/>
      <c r="SXU135" s="421"/>
      <c r="SXV135" s="421"/>
      <c r="SXW135" s="421"/>
      <c r="SXX135" s="421"/>
      <c r="SXY135" s="421"/>
      <c r="SXZ135" s="421"/>
      <c r="SYA135" s="421"/>
      <c r="SYB135" s="421"/>
      <c r="SYC135" s="421"/>
      <c r="SYD135" s="421"/>
      <c r="SYE135" s="421"/>
      <c r="SYF135" s="421"/>
      <c r="SYG135" s="421"/>
      <c r="SYH135" s="421"/>
      <c r="SYI135" s="421"/>
      <c r="SYJ135" s="421"/>
      <c r="SYK135" s="421"/>
      <c r="SYL135" s="421"/>
      <c r="SYM135" s="421"/>
      <c r="SYN135" s="421"/>
      <c r="SYO135" s="421"/>
      <c r="SYP135" s="421"/>
      <c r="SYQ135" s="421"/>
      <c r="SYR135" s="421"/>
      <c r="SYS135" s="421"/>
      <c r="SYX135" s="421"/>
      <c r="SYY135" s="421"/>
      <c r="SYZ135" s="421"/>
      <c r="SZA135" s="421"/>
      <c r="SZB135" s="421"/>
      <c r="SZC135" s="421"/>
      <c r="SZD135" s="421"/>
      <c r="SZE135" s="421"/>
      <c r="SZF135" s="421"/>
      <c r="SZG135" s="421"/>
      <c r="SZH135" s="421"/>
      <c r="TAZ135" s="421"/>
      <c r="TBA135" s="421"/>
      <c r="TBB135" s="421"/>
      <c r="TBC135" s="421"/>
      <c r="TBD135" s="421"/>
      <c r="TBE135" s="421"/>
      <c r="TBF135" s="421"/>
      <c r="TBG135" s="421"/>
      <c r="TBH135" s="421"/>
      <c r="TBI135" s="421"/>
      <c r="TBJ135" s="421"/>
      <c r="TBK135" s="421"/>
      <c r="TBL135" s="421"/>
      <c r="TBM135" s="421"/>
      <c r="TBN135" s="421"/>
      <c r="TBO135" s="421"/>
      <c r="TBP135" s="421"/>
      <c r="TBQ135" s="421"/>
      <c r="TBR135" s="421"/>
      <c r="TBS135" s="421"/>
      <c r="TBT135" s="421"/>
      <c r="TBU135" s="421"/>
      <c r="TBV135" s="421"/>
      <c r="TBW135" s="421"/>
      <c r="TBX135" s="421"/>
      <c r="TBY135" s="421"/>
      <c r="TBZ135" s="421"/>
      <c r="TCA135" s="421"/>
      <c r="TCB135" s="421"/>
      <c r="TCC135" s="421"/>
      <c r="TCD135" s="421"/>
      <c r="TCE135" s="421"/>
      <c r="TCF135" s="421"/>
      <c r="TCG135" s="421"/>
      <c r="TCH135" s="421"/>
      <c r="TCI135" s="421"/>
      <c r="TCJ135" s="421"/>
      <c r="TCK135" s="421"/>
      <c r="TCL135" s="421"/>
      <c r="TCM135" s="421"/>
      <c r="TCN135" s="421"/>
      <c r="TCO135" s="421"/>
      <c r="TCP135" s="421"/>
      <c r="TCQ135" s="421"/>
      <c r="TCR135" s="421"/>
      <c r="TCS135" s="421"/>
      <c r="TCT135" s="421"/>
      <c r="TCU135" s="421"/>
      <c r="TCV135" s="421"/>
      <c r="TCW135" s="421"/>
      <c r="TCX135" s="421"/>
      <c r="TCY135" s="421"/>
      <c r="TCZ135" s="421"/>
      <c r="TDA135" s="421"/>
      <c r="TDB135" s="421"/>
      <c r="TDC135" s="421"/>
      <c r="TDD135" s="421"/>
      <c r="TDE135" s="421"/>
      <c r="TDF135" s="421"/>
      <c r="TDG135" s="421"/>
      <c r="TDH135" s="421"/>
      <c r="TDI135" s="421"/>
      <c r="TDJ135" s="421"/>
      <c r="TDK135" s="421"/>
      <c r="TDL135" s="421"/>
      <c r="TDM135" s="421"/>
      <c r="TDN135" s="421"/>
      <c r="TDO135" s="421"/>
      <c r="TDP135" s="421"/>
      <c r="TDQ135" s="421"/>
      <c r="TDR135" s="421"/>
      <c r="TDS135" s="421"/>
      <c r="TDT135" s="421"/>
      <c r="TDU135" s="421"/>
      <c r="TDV135" s="421"/>
      <c r="TDW135" s="421"/>
      <c r="TDX135" s="421"/>
      <c r="TDY135" s="421"/>
      <c r="TDZ135" s="421"/>
      <c r="TEA135" s="421"/>
      <c r="TEB135" s="421"/>
      <c r="TEC135" s="421"/>
      <c r="TED135" s="421"/>
      <c r="TEE135" s="421"/>
      <c r="TEF135" s="421"/>
      <c r="TEG135" s="421"/>
      <c r="TEH135" s="421"/>
      <c r="TEI135" s="421"/>
      <c r="TEJ135" s="421"/>
      <c r="TEK135" s="421"/>
      <c r="TEL135" s="421"/>
      <c r="TEM135" s="421"/>
      <c r="TEN135" s="421"/>
      <c r="TEO135" s="421"/>
      <c r="TEP135" s="421"/>
      <c r="TEQ135" s="421"/>
      <c r="TER135" s="421"/>
      <c r="TES135" s="421"/>
      <c r="TET135" s="421"/>
      <c r="TEU135" s="421"/>
      <c r="TEV135" s="421"/>
      <c r="TEW135" s="421"/>
      <c r="TEX135" s="421"/>
      <c r="TEY135" s="421"/>
      <c r="TEZ135" s="421"/>
      <c r="TFA135" s="421"/>
      <c r="TFB135" s="421"/>
      <c r="TFC135" s="421"/>
      <c r="TFD135" s="421"/>
      <c r="TFE135" s="421"/>
      <c r="TFF135" s="421"/>
      <c r="TFG135" s="421"/>
      <c r="TFH135" s="421"/>
      <c r="TFI135" s="421"/>
      <c r="TFJ135" s="421"/>
      <c r="TFK135" s="421"/>
      <c r="TFL135" s="421"/>
      <c r="TFM135" s="421"/>
      <c r="TFN135" s="421"/>
      <c r="TFO135" s="421"/>
      <c r="TFP135" s="421"/>
      <c r="TFQ135" s="421"/>
      <c r="TFR135" s="421"/>
      <c r="TFS135" s="421"/>
      <c r="TFT135" s="421"/>
      <c r="TFU135" s="421"/>
      <c r="TFV135" s="421"/>
      <c r="TFW135" s="421"/>
      <c r="TFX135" s="421"/>
      <c r="TFY135" s="421"/>
      <c r="TFZ135" s="421"/>
      <c r="TGA135" s="421"/>
      <c r="TGB135" s="421"/>
      <c r="TGC135" s="421"/>
      <c r="TGD135" s="421"/>
      <c r="TGE135" s="421"/>
      <c r="TGF135" s="421"/>
      <c r="TGG135" s="421"/>
      <c r="TGH135" s="421"/>
      <c r="TGI135" s="421"/>
      <c r="TGJ135" s="421"/>
      <c r="TGK135" s="421"/>
      <c r="TGL135" s="421"/>
      <c r="TGM135" s="421"/>
      <c r="TGN135" s="421"/>
      <c r="TGO135" s="421"/>
      <c r="TGP135" s="421"/>
      <c r="TGQ135" s="421"/>
      <c r="TGR135" s="421"/>
      <c r="TGS135" s="421"/>
      <c r="TGT135" s="421"/>
      <c r="TGU135" s="421"/>
      <c r="TGV135" s="421"/>
      <c r="TGW135" s="421"/>
      <c r="TGX135" s="421"/>
      <c r="TGY135" s="421"/>
      <c r="TGZ135" s="421"/>
      <c r="THA135" s="421"/>
      <c r="THB135" s="421"/>
      <c r="THC135" s="421"/>
      <c r="THD135" s="421"/>
      <c r="THE135" s="421"/>
      <c r="THF135" s="421"/>
      <c r="THG135" s="421"/>
      <c r="THH135" s="421"/>
      <c r="THI135" s="421"/>
      <c r="THJ135" s="421"/>
      <c r="THK135" s="421"/>
      <c r="THL135" s="421"/>
      <c r="THM135" s="421"/>
      <c r="THN135" s="421"/>
      <c r="THO135" s="421"/>
      <c r="THP135" s="421"/>
      <c r="THQ135" s="421"/>
      <c r="THR135" s="421"/>
      <c r="THS135" s="421"/>
      <c r="THT135" s="421"/>
      <c r="THU135" s="421"/>
      <c r="THV135" s="421"/>
      <c r="THW135" s="421"/>
      <c r="THX135" s="421"/>
      <c r="THY135" s="421"/>
      <c r="THZ135" s="421"/>
      <c r="TIA135" s="421"/>
      <c r="TIB135" s="421"/>
      <c r="TIC135" s="421"/>
      <c r="TID135" s="421"/>
      <c r="TIE135" s="421"/>
      <c r="TIF135" s="421"/>
      <c r="TIG135" s="421"/>
      <c r="TIH135" s="421"/>
      <c r="TII135" s="421"/>
      <c r="TIJ135" s="421"/>
      <c r="TIK135" s="421"/>
      <c r="TIL135" s="421"/>
      <c r="TIM135" s="421"/>
      <c r="TIN135" s="421"/>
      <c r="TIO135" s="421"/>
      <c r="TIT135" s="421"/>
      <c r="TIU135" s="421"/>
      <c r="TIV135" s="421"/>
      <c r="TIW135" s="421"/>
      <c r="TIX135" s="421"/>
      <c r="TIY135" s="421"/>
      <c r="TIZ135" s="421"/>
      <c r="TJA135" s="421"/>
      <c r="TJB135" s="421"/>
      <c r="TJC135" s="421"/>
      <c r="TJD135" s="421"/>
      <c r="TKV135" s="421"/>
      <c r="TKW135" s="421"/>
      <c r="TKX135" s="421"/>
      <c r="TKY135" s="421"/>
      <c r="TKZ135" s="421"/>
      <c r="TLA135" s="421"/>
      <c r="TLB135" s="421"/>
      <c r="TLC135" s="421"/>
      <c r="TLD135" s="421"/>
      <c r="TLE135" s="421"/>
      <c r="TLF135" s="421"/>
      <c r="TLG135" s="421"/>
      <c r="TLH135" s="421"/>
      <c r="TLI135" s="421"/>
      <c r="TLJ135" s="421"/>
      <c r="TLK135" s="421"/>
      <c r="TLL135" s="421"/>
      <c r="TLM135" s="421"/>
      <c r="TLN135" s="421"/>
      <c r="TLO135" s="421"/>
      <c r="TLP135" s="421"/>
      <c r="TLQ135" s="421"/>
      <c r="TLR135" s="421"/>
      <c r="TLS135" s="421"/>
      <c r="TLT135" s="421"/>
      <c r="TLU135" s="421"/>
      <c r="TLV135" s="421"/>
      <c r="TLW135" s="421"/>
      <c r="TLX135" s="421"/>
      <c r="TLY135" s="421"/>
      <c r="TLZ135" s="421"/>
      <c r="TMA135" s="421"/>
      <c r="TMB135" s="421"/>
      <c r="TMC135" s="421"/>
      <c r="TMD135" s="421"/>
      <c r="TME135" s="421"/>
      <c r="TMF135" s="421"/>
      <c r="TMG135" s="421"/>
      <c r="TMH135" s="421"/>
      <c r="TMI135" s="421"/>
      <c r="TMJ135" s="421"/>
      <c r="TMK135" s="421"/>
      <c r="TML135" s="421"/>
      <c r="TMM135" s="421"/>
      <c r="TMN135" s="421"/>
      <c r="TMO135" s="421"/>
      <c r="TMP135" s="421"/>
      <c r="TMQ135" s="421"/>
      <c r="TMR135" s="421"/>
      <c r="TMS135" s="421"/>
      <c r="TMT135" s="421"/>
      <c r="TMU135" s="421"/>
      <c r="TMV135" s="421"/>
      <c r="TMW135" s="421"/>
      <c r="TMX135" s="421"/>
      <c r="TMY135" s="421"/>
      <c r="TMZ135" s="421"/>
      <c r="TNA135" s="421"/>
      <c r="TNB135" s="421"/>
      <c r="TNC135" s="421"/>
      <c r="TND135" s="421"/>
      <c r="TNE135" s="421"/>
      <c r="TNF135" s="421"/>
      <c r="TNG135" s="421"/>
      <c r="TNH135" s="421"/>
      <c r="TNI135" s="421"/>
      <c r="TNJ135" s="421"/>
      <c r="TNK135" s="421"/>
      <c r="TNL135" s="421"/>
      <c r="TNM135" s="421"/>
      <c r="TNN135" s="421"/>
      <c r="TNO135" s="421"/>
      <c r="TNP135" s="421"/>
      <c r="TNQ135" s="421"/>
      <c r="TNR135" s="421"/>
      <c r="TNS135" s="421"/>
      <c r="TNT135" s="421"/>
      <c r="TNU135" s="421"/>
      <c r="TNV135" s="421"/>
      <c r="TNW135" s="421"/>
      <c r="TNX135" s="421"/>
      <c r="TNY135" s="421"/>
      <c r="TNZ135" s="421"/>
      <c r="TOA135" s="421"/>
      <c r="TOB135" s="421"/>
      <c r="TOC135" s="421"/>
      <c r="TOD135" s="421"/>
      <c r="TOE135" s="421"/>
      <c r="TOF135" s="421"/>
      <c r="TOG135" s="421"/>
      <c r="TOH135" s="421"/>
      <c r="TOI135" s="421"/>
      <c r="TOJ135" s="421"/>
      <c r="TOK135" s="421"/>
      <c r="TOL135" s="421"/>
      <c r="TOM135" s="421"/>
      <c r="TON135" s="421"/>
      <c r="TOO135" s="421"/>
      <c r="TOP135" s="421"/>
      <c r="TOQ135" s="421"/>
      <c r="TOR135" s="421"/>
      <c r="TOS135" s="421"/>
      <c r="TOT135" s="421"/>
      <c r="TOU135" s="421"/>
      <c r="TOV135" s="421"/>
      <c r="TOW135" s="421"/>
      <c r="TOX135" s="421"/>
      <c r="TOY135" s="421"/>
      <c r="TOZ135" s="421"/>
      <c r="TPA135" s="421"/>
      <c r="TPB135" s="421"/>
      <c r="TPC135" s="421"/>
      <c r="TPD135" s="421"/>
      <c r="TPE135" s="421"/>
      <c r="TPF135" s="421"/>
      <c r="TPG135" s="421"/>
      <c r="TPH135" s="421"/>
      <c r="TPI135" s="421"/>
      <c r="TPJ135" s="421"/>
      <c r="TPK135" s="421"/>
      <c r="TPL135" s="421"/>
      <c r="TPM135" s="421"/>
      <c r="TPN135" s="421"/>
      <c r="TPO135" s="421"/>
      <c r="TPP135" s="421"/>
      <c r="TPQ135" s="421"/>
      <c r="TPR135" s="421"/>
      <c r="TPS135" s="421"/>
      <c r="TPT135" s="421"/>
      <c r="TPU135" s="421"/>
      <c r="TPV135" s="421"/>
      <c r="TPW135" s="421"/>
      <c r="TPX135" s="421"/>
      <c r="TPY135" s="421"/>
      <c r="TPZ135" s="421"/>
      <c r="TQA135" s="421"/>
      <c r="TQB135" s="421"/>
      <c r="TQC135" s="421"/>
      <c r="TQD135" s="421"/>
      <c r="TQE135" s="421"/>
      <c r="TQF135" s="421"/>
      <c r="TQG135" s="421"/>
      <c r="TQH135" s="421"/>
      <c r="TQI135" s="421"/>
      <c r="TQJ135" s="421"/>
      <c r="TQK135" s="421"/>
      <c r="TQL135" s="421"/>
      <c r="TQM135" s="421"/>
      <c r="TQN135" s="421"/>
      <c r="TQO135" s="421"/>
      <c r="TQP135" s="421"/>
      <c r="TQQ135" s="421"/>
      <c r="TQR135" s="421"/>
      <c r="TQS135" s="421"/>
      <c r="TQT135" s="421"/>
      <c r="TQU135" s="421"/>
      <c r="TQV135" s="421"/>
      <c r="TQW135" s="421"/>
      <c r="TQX135" s="421"/>
      <c r="TQY135" s="421"/>
      <c r="TQZ135" s="421"/>
      <c r="TRA135" s="421"/>
      <c r="TRB135" s="421"/>
      <c r="TRC135" s="421"/>
      <c r="TRD135" s="421"/>
      <c r="TRE135" s="421"/>
      <c r="TRF135" s="421"/>
      <c r="TRG135" s="421"/>
      <c r="TRH135" s="421"/>
      <c r="TRI135" s="421"/>
      <c r="TRJ135" s="421"/>
      <c r="TRK135" s="421"/>
      <c r="TRL135" s="421"/>
      <c r="TRM135" s="421"/>
      <c r="TRN135" s="421"/>
      <c r="TRO135" s="421"/>
      <c r="TRP135" s="421"/>
      <c r="TRQ135" s="421"/>
      <c r="TRR135" s="421"/>
      <c r="TRS135" s="421"/>
      <c r="TRT135" s="421"/>
      <c r="TRU135" s="421"/>
      <c r="TRV135" s="421"/>
      <c r="TRW135" s="421"/>
      <c r="TRX135" s="421"/>
      <c r="TRY135" s="421"/>
      <c r="TRZ135" s="421"/>
      <c r="TSA135" s="421"/>
      <c r="TSB135" s="421"/>
      <c r="TSC135" s="421"/>
      <c r="TSD135" s="421"/>
      <c r="TSE135" s="421"/>
      <c r="TSF135" s="421"/>
      <c r="TSG135" s="421"/>
      <c r="TSH135" s="421"/>
      <c r="TSI135" s="421"/>
      <c r="TSJ135" s="421"/>
      <c r="TSK135" s="421"/>
      <c r="TSP135" s="421"/>
      <c r="TSQ135" s="421"/>
      <c r="TSR135" s="421"/>
      <c r="TSS135" s="421"/>
      <c r="TST135" s="421"/>
      <c r="TSU135" s="421"/>
      <c r="TSV135" s="421"/>
      <c r="TSW135" s="421"/>
      <c r="TSX135" s="421"/>
      <c r="TSY135" s="421"/>
      <c r="TSZ135" s="421"/>
      <c r="TUR135" s="421"/>
      <c r="TUS135" s="421"/>
      <c r="TUT135" s="421"/>
      <c r="TUU135" s="421"/>
      <c r="TUV135" s="421"/>
      <c r="TUW135" s="421"/>
      <c r="TUX135" s="421"/>
      <c r="TUY135" s="421"/>
      <c r="TUZ135" s="421"/>
      <c r="TVA135" s="421"/>
      <c r="TVB135" s="421"/>
      <c r="TVC135" s="421"/>
      <c r="TVD135" s="421"/>
      <c r="TVE135" s="421"/>
      <c r="TVF135" s="421"/>
      <c r="TVG135" s="421"/>
      <c r="TVH135" s="421"/>
      <c r="TVI135" s="421"/>
      <c r="TVJ135" s="421"/>
      <c r="TVK135" s="421"/>
      <c r="TVL135" s="421"/>
      <c r="TVM135" s="421"/>
      <c r="TVN135" s="421"/>
      <c r="TVO135" s="421"/>
      <c r="TVP135" s="421"/>
      <c r="TVQ135" s="421"/>
      <c r="TVR135" s="421"/>
      <c r="TVS135" s="421"/>
      <c r="TVT135" s="421"/>
      <c r="TVU135" s="421"/>
      <c r="TVV135" s="421"/>
      <c r="TVW135" s="421"/>
      <c r="TVX135" s="421"/>
      <c r="TVY135" s="421"/>
      <c r="TVZ135" s="421"/>
      <c r="TWA135" s="421"/>
      <c r="TWB135" s="421"/>
      <c r="TWC135" s="421"/>
      <c r="TWD135" s="421"/>
      <c r="TWE135" s="421"/>
      <c r="TWF135" s="421"/>
      <c r="TWG135" s="421"/>
      <c r="TWH135" s="421"/>
      <c r="TWI135" s="421"/>
      <c r="TWJ135" s="421"/>
      <c r="TWK135" s="421"/>
      <c r="TWL135" s="421"/>
      <c r="TWM135" s="421"/>
      <c r="TWN135" s="421"/>
      <c r="TWO135" s="421"/>
      <c r="TWP135" s="421"/>
      <c r="TWQ135" s="421"/>
      <c r="TWR135" s="421"/>
      <c r="TWS135" s="421"/>
      <c r="TWT135" s="421"/>
      <c r="TWU135" s="421"/>
      <c r="TWV135" s="421"/>
      <c r="TWW135" s="421"/>
      <c r="TWX135" s="421"/>
      <c r="TWY135" s="421"/>
      <c r="TWZ135" s="421"/>
      <c r="TXA135" s="421"/>
      <c r="TXB135" s="421"/>
      <c r="TXC135" s="421"/>
      <c r="TXD135" s="421"/>
      <c r="TXE135" s="421"/>
      <c r="TXF135" s="421"/>
      <c r="TXG135" s="421"/>
      <c r="TXH135" s="421"/>
      <c r="TXI135" s="421"/>
      <c r="TXJ135" s="421"/>
      <c r="TXK135" s="421"/>
      <c r="TXL135" s="421"/>
      <c r="TXM135" s="421"/>
      <c r="TXN135" s="421"/>
      <c r="TXO135" s="421"/>
      <c r="TXP135" s="421"/>
      <c r="TXQ135" s="421"/>
      <c r="TXR135" s="421"/>
      <c r="TXS135" s="421"/>
      <c r="TXT135" s="421"/>
      <c r="TXU135" s="421"/>
      <c r="TXV135" s="421"/>
      <c r="TXW135" s="421"/>
      <c r="TXX135" s="421"/>
      <c r="TXY135" s="421"/>
      <c r="TXZ135" s="421"/>
      <c r="TYA135" s="421"/>
      <c r="TYB135" s="421"/>
      <c r="TYC135" s="421"/>
      <c r="TYD135" s="421"/>
      <c r="TYE135" s="421"/>
      <c r="TYF135" s="421"/>
      <c r="TYG135" s="421"/>
      <c r="TYH135" s="421"/>
      <c r="TYI135" s="421"/>
      <c r="TYJ135" s="421"/>
      <c r="TYK135" s="421"/>
      <c r="TYL135" s="421"/>
      <c r="TYM135" s="421"/>
      <c r="TYN135" s="421"/>
      <c r="TYO135" s="421"/>
      <c r="TYP135" s="421"/>
      <c r="TYQ135" s="421"/>
      <c r="TYR135" s="421"/>
      <c r="TYS135" s="421"/>
      <c r="TYT135" s="421"/>
      <c r="TYU135" s="421"/>
      <c r="TYV135" s="421"/>
      <c r="TYW135" s="421"/>
      <c r="TYX135" s="421"/>
      <c r="TYY135" s="421"/>
      <c r="TYZ135" s="421"/>
      <c r="TZA135" s="421"/>
      <c r="TZB135" s="421"/>
      <c r="TZC135" s="421"/>
      <c r="TZD135" s="421"/>
      <c r="TZE135" s="421"/>
      <c r="TZF135" s="421"/>
      <c r="TZG135" s="421"/>
      <c r="TZH135" s="421"/>
      <c r="TZI135" s="421"/>
      <c r="TZJ135" s="421"/>
      <c r="TZK135" s="421"/>
      <c r="TZL135" s="421"/>
      <c r="TZM135" s="421"/>
      <c r="TZN135" s="421"/>
      <c r="TZO135" s="421"/>
      <c r="TZP135" s="421"/>
      <c r="TZQ135" s="421"/>
      <c r="TZR135" s="421"/>
      <c r="TZS135" s="421"/>
      <c r="TZT135" s="421"/>
      <c r="TZU135" s="421"/>
      <c r="TZV135" s="421"/>
      <c r="TZW135" s="421"/>
      <c r="TZX135" s="421"/>
      <c r="TZY135" s="421"/>
      <c r="TZZ135" s="421"/>
      <c r="UAA135" s="421"/>
      <c r="UAB135" s="421"/>
      <c r="UAC135" s="421"/>
      <c r="UAD135" s="421"/>
      <c r="UAE135" s="421"/>
      <c r="UAF135" s="421"/>
      <c r="UAG135" s="421"/>
      <c r="UAH135" s="421"/>
      <c r="UAI135" s="421"/>
      <c r="UAJ135" s="421"/>
      <c r="UAK135" s="421"/>
      <c r="UAL135" s="421"/>
      <c r="UAM135" s="421"/>
      <c r="UAN135" s="421"/>
      <c r="UAO135" s="421"/>
      <c r="UAP135" s="421"/>
      <c r="UAQ135" s="421"/>
      <c r="UAR135" s="421"/>
      <c r="UAS135" s="421"/>
      <c r="UAT135" s="421"/>
      <c r="UAU135" s="421"/>
      <c r="UAV135" s="421"/>
      <c r="UAW135" s="421"/>
      <c r="UAX135" s="421"/>
      <c r="UAY135" s="421"/>
      <c r="UAZ135" s="421"/>
      <c r="UBA135" s="421"/>
      <c r="UBB135" s="421"/>
      <c r="UBC135" s="421"/>
      <c r="UBD135" s="421"/>
      <c r="UBE135" s="421"/>
      <c r="UBF135" s="421"/>
      <c r="UBG135" s="421"/>
      <c r="UBH135" s="421"/>
      <c r="UBI135" s="421"/>
      <c r="UBJ135" s="421"/>
      <c r="UBK135" s="421"/>
      <c r="UBL135" s="421"/>
      <c r="UBM135" s="421"/>
      <c r="UBN135" s="421"/>
      <c r="UBO135" s="421"/>
      <c r="UBP135" s="421"/>
      <c r="UBQ135" s="421"/>
      <c r="UBR135" s="421"/>
      <c r="UBS135" s="421"/>
      <c r="UBT135" s="421"/>
      <c r="UBU135" s="421"/>
      <c r="UBV135" s="421"/>
      <c r="UBW135" s="421"/>
      <c r="UBX135" s="421"/>
      <c r="UBY135" s="421"/>
      <c r="UBZ135" s="421"/>
      <c r="UCA135" s="421"/>
      <c r="UCB135" s="421"/>
      <c r="UCC135" s="421"/>
      <c r="UCD135" s="421"/>
      <c r="UCE135" s="421"/>
      <c r="UCF135" s="421"/>
      <c r="UCG135" s="421"/>
      <c r="UCL135" s="421"/>
      <c r="UCM135" s="421"/>
      <c r="UCN135" s="421"/>
      <c r="UCO135" s="421"/>
      <c r="UCP135" s="421"/>
      <c r="UCQ135" s="421"/>
      <c r="UCR135" s="421"/>
      <c r="UCS135" s="421"/>
      <c r="UCT135" s="421"/>
      <c r="UCU135" s="421"/>
      <c r="UCV135" s="421"/>
      <c r="UEN135" s="421"/>
      <c r="UEO135" s="421"/>
      <c r="UEP135" s="421"/>
      <c r="UEQ135" s="421"/>
      <c r="UER135" s="421"/>
      <c r="UES135" s="421"/>
      <c r="UET135" s="421"/>
      <c r="UEU135" s="421"/>
      <c r="UEV135" s="421"/>
      <c r="UEW135" s="421"/>
      <c r="UEX135" s="421"/>
      <c r="UEY135" s="421"/>
      <c r="UEZ135" s="421"/>
      <c r="UFA135" s="421"/>
      <c r="UFB135" s="421"/>
      <c r="UFC135" s="421"/>
      <c r="UFD135" s="421"/>
      <c r="UFE135" s="421"/>
      <c r="UFF135" s="421"/>
      <c r="UFG135" s="421"/>
      <c r="UFH135" s="421"/>
      <c r="UFI135" s="421"/>
      <c r="UFJ135" s="421"/>
      <c r="UFK135" s="421"/>
      <c r="UFL135" s="421"/>
      <c r="UFM135" s="421"/>
      <c r="UFN135" s="421"/>
      <c r="UFO135" s="421"/>
      <c r="UFP135" s="421"/>
      <c r="UFQ135" s="421"/>
      <c r="UFR135" s="421"/>
      <c r="UFS135" s="421"/>
      <c r="UFT135" s="421"/>
      <c r="UFU135" s="421"/>
      <c r="UFV135" s="421"/>
      <c r="UFW135" s="421"/>
      <c r="UFX135" s="421"/>
      <c r="UFY135" s="421"/>
      <c r="UFZ135" s="421"/>
      <c r="UGA135" s="421"/>
      <c r="UGB135" s="421"/>
      <c r="UGC135" s="421"/>
      <c r="UGD135" s="421"/>
      <c r="UGE135" s="421"/>
      <c r="UGF135" s="421"/>
      <c r="UGG135" s="421"/>
      <c r="UGH135" s="421"/>
      <c r="UGI135" s="421"/>
      <c r="UGJ135" s="421"/>
      <c r="UGK135" s="421"/>
      <c r="UGL135" s="421"/>
      <c r="UGM135" s="421"/>
      <c r="UGN135" s="421"/>
      <c r="UGO135" s="421"/>
      <c r="UGP135" s="421"/>
      <c r="UGQ135" s="421"/>
      <c r="UGR135" s="421"/>
      <c r="UGS135" s="421"/>
      <c r="UGT135" s="421"/>
      <c r="UGU135" s="421"/>
      <c r="UGV135" s="421"/>
      <c r="UGW135" s="421"/>
      <c r="UGX135" s="421"/>
      <c r="UGY135" s="421"/>
      <c r="UGZ135" s="421"/>
      <c r="UHA135" s="421"/>
      <c r="UHB135" s="421"/>
      <c r="UHC135" s="421"/>
      <c r="UHD135" s="421"/>
      <c r="UHE135" s="421"/>
      <c r="UHF135" s="421"/>
      <c r="UHG135" s="421"/>
      <c r="UHH135" s="421"/>
      <c r="UHI135" s="421"/>
      <c r="UHJ135" s="421"/>
      <c r="UHK135" s="421"/>
      <c r="UHL135" s="421"/>
      <c r="UHM135" s="421"/>
      <c r="UHN135" s="421"/>
      <c r="UHO135" s="421"/>
      <c r="UHP135" s="421"/>
      <c r="UHQ135" s="421"/>
      <c r="UHR135" s="421"/>
      <c r="UHS135" s="421"/>
      <c r="UHT135" s="421"/>
      <c r="UHU135" s="421"/>
      <c r="UHV135" s="421"/>
      <c r="UHW135" s="421"/>
      <c r="UHX135" s="421"/>
      <c r="UHY135" s="421"/>
      <c r="UHZ135" s="421"/>
      <c r="UIA135" s="421"/>
      <c r="UIB135" s="421"/>
      <c r="UIC135" s="421"/>
      <c r="UID135" s="421"/>
      <c r="UIE135" s="421"/>
      <c r="UIF135" s="421"/>
      <c r="UIG135" s="421"/>
      <c r="UIH135" s="421"/>
      <c r="UII135" s="421"/>
      <c r="UIJ135" s="421"/>
      <c r="UIK135" s="421"/>
      <c r="UIL135" s="421"/>
      <c r="UIM135" s="421"/>
      <c r="UIN135" s="421"/>
      <c r="UIO135" s="421"/>
      <c r="UIP135" s="421"/>
      <c r="UIQ135" s="421"/>
      <c r="UIR135" s="421"/>
      <c r="UIS135" s="421"/>
      <c r="UIT135" s="421"/>
      <c r="UIU135" s="421"/>
      <c r="UIV135" s="421"/>
      <c r="UIW135" s="421"/>
      <c r="UIX135" s="421"/>
      <c r="UIY135" s="421"/>
      <c r="UIZ135" s="421"/>
      <c r="UJA135" s="421"/>
      <c r="UJB135" s="421"/>
      <c r="UJC135" s="421"/>
      <c r="UJD135" s="421"/>
      <c r="UJE135" s="421"/>
      <c r="UJF135" s="421"/>
      <c r="UJG135" s="421"/>
      <c r="UJH135" s="421"/>
      <c r="UJI135" s="421"/>
      <c r="UJJ135" s="421"/>
      <c r="UJK135" s="421"/>
      <c r="UJL135" s="421"/>
      <c r="UJM135" s="421"/>
      <c r="UJN135" s="421"/>
      <c r="UJO135" s="421"/>
      <c r="UJP135" s="421"/>
      <c r="UJQ135" s="421"/>
      <c r="UJR135" s="421"/>
      <c r="UJS135" s="421"/>
      <c r="UJT135" s="421"/>
      <c r="UJU135" s="421"/>
      <c r="UJV135" s="421"/>
      <c r="UJW135" s="421"/>
      <c r="UJX135" s="421"/>
      <c r="UJY135" s="421"/>
      <c r="UJZ135" s="421"/>
      <c r="UKA135" s="421"/>
      <c r="UKB135" s="421"/>
      <c r="UKC135" s="421"/>
      <c r="UKD135" s="421"/>
      <c r="UKE135" s="421"/>
      <c r="UKF135" s="421"/>
      <c r="UKG135" s="421"/>
      <c r="UKH135" s="421"/>
      <c r="UKI135" s="421"/>
      <c r="UKJ135" s="421"/>
      <c r="UKK135" s="421"/>
      <c r="UKL135" s="421"/>
      <c r="UKM135" s="421"/>
      <c r="UKN135" s="421"/>
      <c r="UKO135" s="421"/>
      <c r="UKP135" s="421"/>
      <c r="UKQ135" s="421"/>
      <c r="UKR135" s="421"/>
      <c r="UKS135" s="421"/>
      <c r="UKT135" s="421"/>
      <c r="UKU135" s="421"/>
      <c r="UKV135" s="421"/>
      <c r="UKW135" s="421"/>
      <c r="UKX135" s="421"/>
      <c r="UKY135" s="421"/>
      <c r="UKZ135" s="421"/>
      <c r="ULA135" s="421"/>
      <c r="ULB135" s="421"/>
      <c r="ULC135" s="421"/>
      <c r="ULD135" s="421"/>
      <c r="ULE135" s="421"/>
      <c r="ULF135" s="421"/>
      <c r="ULG135" s="421"/>
      <c r="ULH135" s="421"/>
      <c r="ULI135" s="421"/>
      <c r="ULJ135" s="421"/>
      <c r="ULK135" s="421"/>
      <c r="ULL135" s="421"/>
      <c r="ULM135" s="421"/>
      <c r="ULN135" s="421"/>
      <c r="ULO135" s="421"/>
      <c r="ULP135" s="421"/>
      <c r="ULQ135" s="421"/>
      <c r="ULR135" s="421"/>
      <c r="ULS135" s="421"/>
      <c r="ULT135" s="421"/>
      <c r="ULU135" s="421"/>
      <c r="ULV135" s="421"/>
      <c r="ULW135" s="421"/>
      <c r="ULX135" s="421"/>
      <c r="ULY135" s="421"/>
      <c r="ULZ135" s="421"/>
      <c r="UMA135" s="421"/>
      <c r="UMB135" s="421"/>
      <c r="UMC135" s="421"/>
      <c r="UMH135" s="421"/>
      <c r="UMI135" s="421"/>
      <c r="UMJ135" s="421"/>
      <c r="UMK135" s="421"/>
      <c r="UML135" s="421"/>
      <c r="UMM135" s="421"/>
      <c r="UMN135" s="421"/>
      <c r="UMO135" s="421"/>
      <c r="UMP135" s="421"/>
      <c r="UMQ135" s="421"/>
      <c r="UMR135" s="421"/>
      <c r="UOJ135" s="421"/>
      <c r="UOK135" s="421"/>
      <c r="UOL135" s="421"/>
      <c r="UOM135" s="421"/>
      <c r="UON135" s="421"/>
      <c r="UOO135" s="421"/>
      <c r="UOP135" s="421"/>
      <c r="UOQ135" s="421"/>
      <c r="UOR135" s="421"/>
      <c r="UOS135" s="421"/>
      <c r="UOT135" s="421"/>
      <c r="UOU135" s="421"/>
      <c r="UOV135" s="421"/>
      <c r="UOW135" s="421"/>
      <c r="UOX135" s="421"/>
      <c r="UOY135" s="421"/>
      <c r="UOZ135" s="421"/>
      <c r="UPA135" s="421"/>
      <c r="UPB135" s="421"/>
      <c r="UPC135" s="421"/>
      <c r="UPD135" s="421"/>
      <c r="UPE135" s="421"/>
      <c r="UPF135" s="421"/>
      <c r="UPG135" s="421"/>
      <c r="UPH135" s="421"/>
      <c r="UPI135" s="421"/>
      <c r="UPJ135" s="421"/>
      <c r="UPK135" s="421"/>
      <c r="UPL135" s="421"/>
      <c r="UPM135" s="421"/>
      <c r="UPN135" s="421"/>
      <c r="UPO135" s="421"/>
      <c r="UPP135" s="421"/>
      <c r="UPQ135" s="421"/>
      <c r="UPR135" s="421"/>
      <c r="UPS135" s="421"/>
      <c r="UPT135" s="421"/>
      <c r="UPU135" s="421"/>
      <c r="UPV135" s="421"/>
      <c r="UPW135" s="421"/>
      <c r="UPX135" s="421"/>
      <c r="UPY135" s="421"/>
      <c r="UPZ135" s="421"/>
      <c r="UQA135" s="421"/>
      <c r="UQB135" s="421"/>
      <c r="UQC135" s="421"/>
      <c r="UQD135" s="421"/>
      <c r="UQE135" s="421"/>
      <c r="UQF135" s="421"/>
      <c r="UQG135" s="421"/>
      <c r="UQH135" s="421"/>
      <c r="UQI135" s="421"/>
      <c r="UQJ135" s="421"/>
      <c r="UQK135" s="421"/>
      <c r="UQL135" s="421"/>
      <c r="UQM135" s="421"/>
      <c r="UQN135" s="421"/>
      <c r="UQO135" s="421"/>
      <c r="UQP135" s="421"/>
      <c r="UQQ135" s="421"/>
      <c r="UQR135" s="421"/>
      <c r="UQS135" s="421"/>
      <c r="UQT135" s="421"/>
      <c r="UQU135" s="421"/>
      <c r="UQV135" s="421"/>
      <c r="UQW135" s="421"/>
      <c r="UQX135" s="421"/>
      <c r="UQY135" s="421"/>
      <c r="UQZ135" s="421"/>
      <c r="URA135" s="421"/>
      <c r="URB135" s="421"/>
      <c r="URC135" s="421"/>
      <c r="URD135" s="421"/>
      <c r="URE135" s="421"/>
      <c r="URF135" s="421"/>
      <c r="URG135" s="421"/>
      <c r="URH135" s="421"/>
      <c r="URI135" s="421"/>
      <c r="URJ135" s="421"/>
      <c r="URK135" s="421"/>
      <c r="URL135" s="421"/>
      <c r="URM135" s="421"/>
      <c r="URN135" s="421"/>
      <c r="URO135" s="421"/>
      <c r="URP135" s="421"/>
      <c r="URQ135" s="421"/>
      <c r="URR135" s="421"/>
      <c r="URS135" s="421"/>
      <c r="URT135" s="421"/>
      <c r="URU135" s="421"/>
      <c r="URV135" s="421"/>
      <c r="URW135" s="421"/>
      <c r="URX135" s="421"/>
      <c r="URY135" s="421"/>
      <c r="URZ135" s="421"/>
      <c r="USA135" s="421"/>
      <c r="USB135" s="421"/>
      <c r="USC135" s="421"/>
      <c r="USD135" s="421"/>
      <c r="USE135" s="421"/>
      <c r="USF135" s="421"/>
      <c r="USG135" s="421"/>
      <c r="USH135" s="421"/>
      <c r="USI135" s="421"/>
      <c r="USJ135" s="421"/>
      <c r="USK135" s="421"/>
      <c r="USL135" s="421"/>
      <c r="USM135" s="421"/>
      <c r="USN135" s="421"/>
      <c r="USO135" s="421"/>
      <c r="USP135" s="421"/>
      <c r="USQ135" s="421"/>
      <c r="USR135" s="421"/>
      <c r="USS135" s="421"/>
      <c r="UST135" s="421"/>
      <c r="USU135" s="421"/>
      <c r="USV135" s="421"/>
      <c r="USW135" s="421"/>
      <c r="USX135" s="421"/>
      <c r="USY135" s="421"/>
      <c r="USZ135" s="421"/>
      <c r="UTA135" s="421"/>
      <c r="UTB135" s="421"/>
      <c r="UTC135" s="421"/>
      <c r="UTD135" s="421"/>
      <c r="UTE135" s="421"/>
      <c r="UTF135" s="421"/>
      <c r="UTG135" s="421"/>
      <c r="UTH135" s="421"/>
      <c r="UTI135" s="421"/>
      <c r="UTJ135" s="421"/>
      <c r="UTK135" s="421"/>
      <c r="UTL135" s="421"/>
      <c r="UTM135" s="421"/>
      <c r="UTN135" s="421"/>
      <c r="UTO135" s="421"/>
      <c r="UTP135" s="421"/>
      <c r="UTQ135" s="421"/>
      <c r="UTR135" s="421"/>
      <c r="UTS135" s="421"/>
      <c r="UTT135" s="421"/>
      <c r="UTU135" s="421"/>
      <c r="UTV135" s="421"/>
      <c r="UTW135" s="421"/>
      <c r="UTX135" s="421"/>
      <c r="UTY135" s="421"/>
      <c r="UTZ135" s="421"/>
      <c r="UUA135" s="421"/>
      <c r="UUB135" s="421"/>
      <c r="UUC135" s="421"/>
      <c r="UUD135" s="421"/>
      <c r="UUE135" s="421"/>
      <c r="UUF135" s="421"/>
      <c r="UUG135" s="421"/>
      <c r="UUH135" s="421"/>
      <c r="UUI135" s="421"/>
      <c r="UUJ135" s="421"/>
      <c r="UUK135" s="421"/>
      <c r="UUL135" s="421"/>
      <c r="UUM135" s="421"/>
      <c r="UUN135" s="421"/>
      <c r="UUO135" s="421"/>
      <c r="UUP135" s="421"/>
      <c r="UUQ135" s="421"/>
      <c r="UUR135" s="421"/>
      <c r="UUS135" s="421"/>
      <c r="UUT135" s="421"/>
      <c r="UUU135" s="421"/>
      <c r="UUV135" s="421"/>
      <c r="UUW135" s="421"/>
      <c r="UUX135" s="421"/>
      <c r="UUY135" s="421"/>
      <c r="UUZ135" s="421"/>
      <c r="UVA135" s="421"/>
      <c r="UVB135" s="421"/>
      <c r="UVC135" s="421"/>
      <c r="UVD135" s="421"/>
      <c r="UVE135" s="421"/>
      <c r="UVF135" s="421"/>
      <c r="UVG135" s="421"/>
      <c r="UVH135" s="421"/>
      <c r="UVI135" s="421"/>
      <c r="UVJ135" s="421"/>
      <c r="UVK135" s="421"/>
      <c r="UVL135" s="421"/>
      <c r="UVM135" s="421"/>
      <c r="UVN135" s="421"/>
      <c r="UVO135" s="421"/>
      <c r="UVP135" s="421"/>
      <c r="UVQ135" s="421"/>
      <c r="UVR135" s="421"/>
      <c r="UVS135" s="421"/>
      <c r="UVT135" s="421"/>
      <c r="UVU135" s="421"/>
      <c r="UVV135" s="421"/>
      <c r="UVW135" s="421"/>
      <c r="UVX135" s="421"/>
      <c r="UVY135" s="421"/>
      <c r="UWD135" s="421"/>
      <c r="UWE135" s="421"/>
      <c r="UWF135" s="421"/>
      <c r="UWG135" s="421"/>
      <c r="UWH135" s="421"/>
      <c r="UWI135" s="421"/>
      <c r="UWJ135" s="421"/>
      <c r="UWK135" s="421"/>
      <c r="UWL135" s="421"/>
      <c r="UWM135" s="421"/>
      <c r="UWN135" s="421"/>
      <c r="UYF135" s="421"/>
      <c r="UYG135" s="421"/>
      <c r="UYH135" s="421"/>
      <c r="UYI135" s="421"/>
      <c r="UYJ135" s="421"/>
      <c r="UYK135" s="421"/>
      <c r="UYL135" s="421"/>
      <c r="UYM135" s="421"/>
      <c r="UYN135" s="421"/>
      <c r="UYO135" s="421"/>
      <c r="UYP135" s="421"/>
      <c r="UYQ135" s="421"/>
      <c r="UYR135" s="421"/>
      <c r="UYS135" s="421"/>
      <c r="UYT135" s="421"/>
      <c r="UYU135" s="421"/>
      <c r="UYV135" s="421"/>
      <c r="UYW135" s="421"/>
      <c r="UYX135" s="421"/>
      <c r="UYY135" s="421"/>
      <c r="UYZ135" s="421"/>
      <c r="UZA135" s="421"/>
      <c r="UZB135" s="421"/>
      <c r="UZC135" s="421"/>
      <c r="UZD135" s="421"/>
      <c r="UZE135" s="421"/>
      <c r="UZF135" s="421"/>
      <c r="UZG135" s="421"/>
      <c r="UZH135" s="421"/>
      <c r="UZI135" s="421"/>
      <c r="UZJ135" s="421"/>
      <c r="UZK135" s="421"/>
      <c r="UZL135" s="421"/>
      <c r="UZM135" s="421"/>
      <c r="UZN135" s="421"/>
      <c r="UZO135" s="421"/>
      <c r="UZP135" s="421"/>
      <c r="UZQ135" s="421"/>
      <c r="UZR135" s="421"/>
      <c r="UZS135" s="421"/>
      <c r="UZT135" s="421"/>
      <c r="UZU135" s="421"/>
      <c r="UZV135" s="421"/>
      <c r="UZW135" s="421"/>
      <c r="UZX135" s="421"/>
      <c r="UZY135" s="421"/>
      <c r="UZZ135" s="421"/>
      <c r="VAA135" s="421"/>
      <c r="VAB135" s="421"/>
      <c r="VAC135" s="421"/>
      <c r="VAD135" s="421"/>
      <c r="VAE135" s="421"/>
      <c r="VAF135" s="421"/>
      <c r="VAG135" s="421"/>
      <c r="VAH135" s="421"/>
      <c r="VAI135" s="421"/>
      <c r="VAJ135" s="421"/>
      <c r="VAK135" s="421"/>
      <c r="VAL135" s="421"/>
      <c r="VAM135" s="421"/>
      <c r="VAN135" s="421"/>
      <c r="VAO135" s="421"/>
      <c r="VAP135" s="421"/>
      <c r="VAQ135" s="421"/>
      <c r="VAR135" s="421"/>
      <c r="VAS135" s="421"/>
      <c r="VAT135" s="421"/>
      <c r="VAU135" s="421"/>
      <c r="VAV135" s="421"/>
      <c r="VAW135" s="421"/>
      <c r="VAX135" s="421"/>
      <c r="VAY135" s="421"/>
      <c r="VAZ135" s="421"/>
      <c r="VBA135" s="421"/>
      <c r="VBB135" s="421"/>
      <c r="VBC135" s="421"/>
      <c r="VBD135" s="421"/>
      <c r="VBE135" s="421"/>
      <c r="VBF135" s="421"/>
      <c r="VBG135" s="421"/>
      <c r="VBH135" s="421"/>
      <c r="VBI135" s="421"/>
      <c r="VBJ135" s="421"/>
      <c r="VBK135" s="421"/>
      <c r="VBL135" s="421"/>
      <c r="VBM135" s="421"/>
      <c r="VBN135" s="421"/>
      <c r="VBO135" s="421"/>
      <c r="VBP135" s="421"/>
      <c r="VBQ135" s="421"/>
      <c r="VBR135" s="421"/>
      <c r="VBS135" s="421"/>
      <c r="VBT135" s="421"/>
      <c r="VBU135" s="421"/>
      <c r="VBV135" s="421"/>
      <c r="VBW135" s="421"/>
      <c r="VBX135" s="421"/>
      <c r="VBY135" s="421"/>
      <c r="VBZ135" s="421"/>
      <c r="VCA135" s="421"/>
      <c r="VCB135" s="421"/>
      <c r="VCC135" s="421"/>
      <c r="VCD135" s="421"/>
      <c r="VCE135" s="421"/>
      <c r="VCF135" s="421"/>
      <c r="VCG135" s="421"/>
      <c r="VCH135" s="421"/>
      <c r="VCI135" s="421"/>
      <c r="VCJ135" s="421"/>
      <c r="VCK135" s="421"/>
      <c r="VCL135" s="421"/>
      <c r="VCM135" s="421"/>
      <c r="VCN135" s="421"/>
      <c r="VCO135" s="421"/>
      <c r="VCP135" s="421"/>
      <c r="VCQ135" s="421"/>
      <c r="VCR135" s="421"/>
      <c r="VCS135" s="421"/>
      <c r="VCT135" s="421"/>
      <c r="VCU135" s="421"/>
      <c r="VCV135" s="421"/>
      <c r="VCW135" s="421"/>
      <c r="VCX135" s="421"/>
      <c r="VCY135" s="421"/>
      <c r="VCZ135" s="421"/>
      <c r="VDA135" s="421"/>
      <c r="VDB135" s="421"/>
      <c r="VDC135" s="421"/>
      <c r="VDD135" s="421"/>
      <c r="VDE135" s="421"/>
      <c r="VDF135" s="421"/>
      <c r="VDG135" s="421"/>
      <c r="VDH135" s="421"/>
      <c r="VDI135" s="421"/>
      <c r="VDJ135" s="421"/>
      <c r="VDK135" s="421"/>
      <c r="VDL135" s="421"/>
      <c r="VDM135" s="421"/>
      <c r="VDN135" s="421"/>
      <c r="VDO135" s="421"/>
      <c r="VDP135" s="421"/>
      <c r="VDQ135" s="421"/>
      <c r="VDR135" s="421"/>
      <c r="VDS135" s="421"/>
      <c r="VDT135" s="421"/>
      <c r="VDU135" s="421"/>
      <c r="VDV135" s="421"/>
      <c r="VDW135" s="421"/>
      <c r="VDX135" s="421"/>
      <c r="VDY135" s="421"/>
      <c r="VDZ135" s="421"/>
      <c r="VEA135" s="421"/>
      <c r="VEB135" s="421"/>
      <c r="VEC135" s="421"/>
      <c r="VED135" s="421"/>
      <c r="VEE135" s="421"/>
      <c r="VEF135" s="421"/>
      <c r="VEG135" s="421"/>
      <c r="VEH135" s="421"/>
      <c r="VEI135" s="421"/>
      <c r="VEJ135" s="421"/>
      <c r="VEK135" s="421"/>
      <c r="VEL135" s="421"/>
      <c r="VEM135" s="421"/>
      <c r="VEN135" s="421"/>
      <c r="VEO135" s="421"/>
      <c r="VEP135" s="421"/>
      <c r="VEQ135" s="421"/>
      <c r="VER135" s="421"/>
      <c r="VES135" s="421"/>
      <c r="VET135" s="421"/>
      <c r="VEU135" s="421"/>
      <c r="VEV135" s="421"/>
      <c r="VEW135" s="421"/>
      <c r="VEX135" s="421"/>
      <c r="VEY135" s="421"/>
      <c r="VEZ135" s="421"/>
      <c r="VFA135" s="421"/>
      <c r="VFB135" s="421"/>
      <c r="VFC135" s="421"/>
      <c r="VFD135" s="421"/>
      <c r="VFE135" s="421"/>
      <c r="VFF135" s="421"/>
      <c r="VFG135" s="421"/>
      <c r="VFH135" s="421"/>
      <c r="VFI135" s="421"/>
      <c r="VFJ135" s="421"/>
      <c r="VFK135" s="421"/>
      <c r="VFL135" s="421"/>
      <c r="VFM135" s="421"/>
      <c r="VFN135" s="421"/>
      <c r="VFO135" s="421"/>
      <c r="VFP135" s="421"/>
      <c r="VFQ135" s="421"/>
      <c r="VFR135" s="421"/>
      <c r="VFS135" s="421"/>
      <c r="VFT135" s="421"/>
      <c r="VFU135" s="421"/>
      <c r="VFZ135" s="421"/>
      <c r="VGA135" s="421"/>
      <c r="VGB135" s="421"/>
      <c r="VGC135" s="421"/>
      <c r="VGD135" s="421"/>
      <c r="VGE135" s="421"/>
      <c r="VGF135" s="421"/>
      <c r="VGG135" s="421"/>
      <c r="VGH135" s="421"/>
      <c r="VGI135" s="421"/>
      <c r="VGJ135" s="421"/>
      <c r="VIB135" s="421"/>
      <c r="VIC135" s="421"/>
      <c r="VID135" s="421"/>
      <c r="VIE135" s="421"/>
      <c r="VIF135" s="421"/>
      <c r="VIG135" s="421"/>
      <c r="VIH135" s="421"/>
      <c r="VII135" s="421"/>
      <c r="VIJ135" s="421"/>
      <c r="VIK135" s="421"/>
      <c r="VIL135" s="421"/>
      <c r="VIM135" s="421"/>
      <c r="VIN135" s="421"/>
      <c r="VIO135" s="421"/>
      <c r="VIP135" s="421"/>
      <c r="VIQ135" s="421"/>
      <c r="VIR135" s="421"/>
      <c r="VIS135" s="421"/>
      <c r="VIT135" s="421"/>
      <c r="VIU135" s="421"/>
      <c r="VIV135" s="421"/>
      <c r="VIW135" s="421"/>
      <c r="VIX135" s="421"/>
      <c r="VIY135" s="421"/>
      <c r="VIZ135" s="421"/>
      <c r="VJA135" s="421"/>
      <c r="VJB135" s="421"/>
      <c r="VJC135" s="421"/>
      <c r="VJD135" s="421"/>
      <c r="VJE135" s="421"/>
      <c r="VJF135" s="421"/>
      <c r="VJG135" s="421"/>
      <c r="VJH135" s="421"/>
      <c r="VJI135" s="421"/>
      <c r="VJJ135" s="421"/>
      <c r="VJK135" s="421"/>
      <c r="VJL135" s="421"/>
      <c r="VJM135" s="421"/>
      <c r="VJN135" s="421"/>
      <c r="VJO135" s="421"/>
      <c r="VJP135" s="421"/>
      <c r="VJQ135" s="421"/>
      <c r="VJR135" s="421"/>
      <c r="VJS135" s="421"/>
      <c r="VJT135" s="421"/>
      <c r="VJU135" s="421"/>
      <c r="VJV135" s="421"/>
      <c r="VJW135" s="421"/>
      <c r="VJX135" s="421"/>
      <c r="VJY135" s="421"/>
      <c r="VJZ135" s="421"/>
      <c r="VKA135" s="421"/>
      <c r="VKB135" s="421"/>
      <c r="VKC135" s="421"/>
      <c r="VKD135" s="421"/>
      <c r="VKE135" s="421"/>
      <c r="VKF135" s="421"/>
      <c r="VKG135" s="421"/>
      <c r="VKH135" s="421"/>
      <c r="VKI135" s="421"/>
      <c r="VKJ135" s="421"/>
      <c r="VKK135" s="421"/>
      <c r="VKL135" s="421"/>
      <c r="VKM135" s="421"/>
      <c r="VKN135" s="421"/>
      <c r="VKO135" s="421"/>
      <c r="VKP135" s="421"/>
      <c r="VKQ135" s="421"/>
      <c r="VKR135" s="421"/>
      <c r="VKS135" s="421"/>
      <c r="VKT135" s="421"/>
      <c r="VKU135" s="421"/>
      <c r="VKV135" s="421"/>
      <c r="VKW135" s="421"/>
      <c r="VKX135" s="421"/>
      <c r="VKY135" s="421"/>
      <c r="VKZ135" s="421"/>
      <c r="VLA135" s="421"/>
      <c r="VLB135" s="421"/>
      <c r="VLC135" s="421"/>
      <c r="VLD135" s="421"/>
      <c r="VLE135" s="421"/>
      <c r="VLF135" s="421"/>
      <c r="VLG135" s="421"/>
      <c r="VLH135" s="421"/>
      <c r="VLI135" s="421"/>
      <c r="VLJ135" s="421"/>
      <c r="VLK135" s="421"/>
      <c r="VLL135" s="421"/>
      <c r="VLM135" s="421"/>
      <c r="VLN135" s="421"/>
      <c r="VLO135" s="421"/>
      <c r="VLP135" s="421"/>
      <c r="VLQ135" s="421"/>
      <c r="VLR135" s="421"/>
      <c r="VLS135" s="421"/>
      <c r="VLT135" s="421"/>
      <c r="VLU135" s="421"/>
      <c r="VLV135" s="421"/>
      <c r="VLW135" s="421"/>
      <c r="VLX135" s="421"/>
      <c r="VLY135" s="421"/>
      <c r="VLZ135" s="421"/>
      <c r="VMA135" s="421"/>
      <c r="VMB135" s="421"/>
      <c r="VMC135" s="421"/>
      <c r="VMD135" s="421"/>
      <c r="VME135" s="421"/>
      <c r="VMF135" s="421"/>
      <c r="VMG135" s="421"/>
      <c r="VMH135" s="421"/>
      <c r="VMI135" s="421"/>
      <c r="VMJ135" s="421"/>
      <c r="VMK135" s="421"/>
      <c r="VML135" s="421"/>
      <c r="VMM135" s="421"/>
      <c r="VMN135" s="421"/>
      <c r="VMO135" s="421"/>
      <c r="VMP135" s="421"/>
      <c r="VMQ135" s="421"/>
      <c r="VMR135" s="421"/>
      <c r="VMS135" s="421"/>
      <c r="VMT135" s="421"/>
      <c r="VMU135" s="421"/>
      <c r="VMV135" s="421"/>
      <c r="VMW135" s="421"/>
      <c r="VMX135" s="421"/>
      <c r="VMY135" s="421"/>
      <c r="VMZ135" s="421"/>
      <c r="VNA135" s="421"/>
      <c r="VNB135" s="421"/>
      <c r="VNC135" s="421"/>
      <c r="VND135" s="421"/>
      <c r="VNE135" s="421"/>
      <c r="VNF135" s="421"/>
      <c r="VNG135" s="421"/>
      <c r="VNH135" s="421"/>
      <c r="VNI135" s="421"/>
      <c r="VNJ135" s="421"/>
      <c r="VNK135" s="421"/>
      <c r="VNL135" s="421"/>
      <c r="VNM135" s="421"/>
      <c r="VNN135" s="421"/>
      <c r="VNO135" s="421"/>
      <c r="VNP135" s="421"/>
      <c r="VNQ135" s="421"/>
      <c r="VNR135" s="421"/>
      <c r="VNS135" s="421"/>
      <c r="VNT135" s="421"/>
      <c r="VNU135" s="421"/>
      <c r="VNV135" s="421"/>
      <c r="VNW135" s="421"/>
      <c r="VNX135" s="421"/>
      <c r="VNY135" s="421"/>
      <c r="VNZ135" s="421"/>
      <c r="VOA135" s="421"/>
      <c r="VOB135" s="421"/>
      <c r="VOC135" s="421"/>
      <c r="VOD135" s="421"/>
      <c r="VOE135" s="421"/>
      <c r="VOF135" s="421"/>
      <c r="VOG135" s="421"/>
      <c r="VOH135" s="421"/>
      <c r="VOI135" s="421"/>
      <c r="VOJ135" s="421"/>
      <c r="VOK135" s="421"/>
      <c r="VOL135" s="421"/>
      <c r="VOM135" s="421"/>
      <c r="VON135" s="421"/>
      <c r="VOO135" s="421"/>
      <c r="VOP135" s="421"/>
      <c r="VOQ135" s="421"/>
      <c r="VOR135" s="421"/>
      <c r="VOS135" s="421"/>
      <c r="VOT135" s="421"/>
      <c r="VOU135" s="421"/>
      <c r="VOV135" s="421"/>
      <c r="VOW135" s="421"/>
      <c r="VOX135" s="421"/>
      <c r="VOY135" s="421"/>
      <c r="VOZ135" s="421"/>
      <c r="VPA135" s="421"/>
      <c r="VPB135" s="421"/>
      <c r="VPC135" s="421"/>
      <c r="VPD135" s="421"/>
      <c r="VPE135" s="421"/>
      <c r="VPF135" s="421"/>
      <c r="VPG135" s="421"/>
      <c r="VPH135" s="421"/>
      <c r="VPI135" s="421"/>
      <c r="VPJ135" s="421"/>
      <c r="VPK135" s="421"/>
      <c r="VPL135" s="421"/>
      <c r="VPM135" s="421"/>
      <c r="VPN135" s="421"/>
      <c r="VPO135" s="421"/>
      <c r="VPP135" s="421"/>
      <c r="VPQ135" s="421"/>
      <c r="VPV135" s="421"/>
      <c r="VPW135" s="421"/>
      <c r="VPX135" s="421"/>
      <c r="VPY135" s="421"/>
      <c r="VPZ135" s="421"/>
      <c r="VQA135" s="421"/>
      <c r="VQB135" s="421"/>
      <c r="VQC135" s="421"/>
      <c r="VQD135" s="421"/>
      <c r="VQE135" s="421"/>
      <c r="VQF135" s="421"/>
      <c r="VRX135" s="421"/>
      <c r="VRY135" s="421"/>
      <c r="VRZ135" s="421"/>
      <c r="VSA135" s="421"/>
      <c r="VSB135" s="421"/>
      <c r="VSC135" s="421"/>
      <c r="VSD135" s="421"/>
      <c r="VSE135" s="421"/>
      <c r="VSF135" s="421"/>
      <c r="VSG135" s="421"/>
      <c r="VSH135" s="421"/>
      <c r="VSI135" s="421"/>
      <c r="VSJ135" s="421"/>
      <c r="VSK135" s="421"/>
      <c r="VSL135" s="421"/>
      <c r="VSM135" s="421"/>
      <c r="VSN135" s="421"/>
      <c r="VSO135" s="421"/>
      <c r="VSP135" s="421"/>
      <c r="VSQ135" s="421"/>
      <c r="VSR135" s="421"/>
      <c r="VSS135" s="421"/>
      <c r="VST135" s="421"/>
      <c r="VSU135" s="421"/>
      <c r="VSV135" s="421"/>
      <c r="VSW135" s="421"/>
      <c r="VSX135" s="421"/>
      <c r="VSY135" s="421"/>
      <c r="VSZ135" s="421"/>
      <c r="VTA135" s="421"/>
      <c r="VTB135" s="421"/>
      <c r="VTC135" s="421"/>
      <c r="VTD135" s="421"/>
      <c r="VTE135" s="421"/>
      <c r="VTF135" s="421"/>
      <c r="VTG135" s="421"/>
      <c r="VTH135" s="421"/>
      <c r="VTI135" s="421"/>
      <c r="VTJ135" s="421"/>
      <c r="VTK135" s="421"/>
      <c r="VTL135" s="421"/>
      <c r="VTM135" s="421"/>
      <c r="VTN135" s="421"/>
      <c r="VTO135" s="421"/>
      <c r="VTP135" s="421"/>
      <c r="VTQ135" s="421"/>
      <c r="VTR135" s="421"/>
      <c r="VTS135" s="421"/>
      <c r="VTT135" s="421"/>
      <c r="VTU135" s="421"/>
      <c r="VTV135" s="421"/>
      <c r="VTW135" s="421"/>
      <c r="VTX135" s="421"/>
      <c r="VTY135" s="421"/>
      <c r="VTZ135" s="421"/>
      <c r="VUA135" s="421"/>
      <c r="VUB135" s="421"/>
      <c r="VUC135" s="421"/>
      <c r="VUD135" s="421"/>
      <c r="VUE135" s="421"/>
      <c r="VUF135" s="421"/>
      <c r="VUG135" s="421"/>
      <c r="VUH135" s="421"/>
      <c r="VUI135" s="421"/>
      <c r="VUJ135" s="421"/>
      <c r="VUK135" s="421"/>
      <c r="VUL135" s="421"/>
      <c r="VUM135" s="421"/>
      <c r="VUN135" s="421"/>
      <c r="VUO135" s="421"/>
      <c r="VUP135" s="421"/>
      <c r="VUQ135" s="421"/>
      <c r="VUR135" s="421"/>
      <c r="VUS135" s="421"/>
      <c r="VUT135" s="421"/>
      <c r="VUU135" s="421"/>
      <c r="VUV135" s="421"/>
      <c r="VUW135" s="421"/>
      <c r="VUX135" s="421"/>
      <c r="VUY135" s="421"/>
      <c r="VUZ135" s="421"/>
      <c r="VVA135" s="421"/>
      <c r="VVB135" s="421"/>
      <c r="VVC135" s="421"/>
      <c r="VVD135" s="421"/>
      <c r="VVE135" s="421"/>
      <c r="VVF135" s="421"/>
      <c r="VVG135" s="421"/>
      <c r="VVH135" s="421"/>
      <c r="VVI135" s="421"/>
      <c r="VVJ135" s="421"/>
      <c r="VVK135" s="421"/>
      <c r="VVL135" s="421"/>
      <c r="VVM135" s="421"/>
      <c r="VVN135" s="421"/>
      <c r="VVO135" s="421"/>
      <c r="VVP135" s="421"/>
      <c r="VVQ135" s="421"/>
      <c r="VVR135" s="421"/>
      <c r="VVS135" s="421"/>
      <c r="VVT135" s="421"/>
      <c r="VVU135" s="421"/>
      <c r="VVV135" s="421"/>
      <c r="VVW135" s="421"/>
      <c r="VVX135" s="421"/>
      <c r="VVY135" s="421"/>
      <c r="VVZ135" s="421"/>
      <c r="VWA135" s="421"/>
      <c r="VWB135" s="421"/>
      <c r="VWC135" s="421"/>
      <c r="VWD135" s="421"/>
      <c r="VWE135" s="421"/>
      <c r="VWF135" s="421"/>
      <c r="VWG135" s="421"/>
      <c r="VWH135" s="421"/>
      <c r="VWI135" s="421"/>
      <c r="VWJ135" s="421"/>
      <c r="VWK135" s="421"/>
      <c r="VWL135" s="421"/>
      <c r="VWM135" s="421"/>
      <c r="VWN135" s="421"/>
      <c r="VWO135" s="421"/>
      <c r="VWP135" s="421"/>
      <c r="VWQ135" s="421"/>
      <c r="VWR135" s="421"/>
      <c r="VWS135" s="421"/>
      <c r="VWT135" s="421"/>
      <c r="VWU135" s="421"/>
      <c r="VWV135" s="421"/>
      <c r="VWW135" s="421"/>
      <c r="VWX135" s="421"/>
      <c r="VWY135" s="421"/>
      <c r="VWZ135" s="421"/>
      <c r="VXA135" s="421"/>
      <c r="VXB135" s="421"/>
      <c r="VXC135" s="421"/>
      <c r="VXD135" s="421"/>
      <c r="VXE135" s="421"/>
      <c r="VXF135" s="421"/>
      <c r="VXG135" s="421"/>
      <c r="VXH135" s="421"/>
      <c r="VXI135" s="421"/>
      <c r="VXJ135" s="421"/>
      <c r="VXK135" s="421"/>
      <c r="VXL135" s="421"/>
      <c r="VXM135" s="421"/>
      <c r="VXN135" s="421"/>
      <c r="VXO135" s="421"/>
      <c r="VXP135" s="421"/>
      <c r="VXQ135" s="421"/>
      <c r="VXR135" s="421"/>
      <c r="VXS135" s="421"/>
      <c r="VXT135" s="421"/>
      <c r="VXU135" s="421"/>
      <c r="VXV135" s="421"/>
      <c r="VXW135" s="421"/>
      <c r="VXX135" s="421"/>
      <c r="VXY135" s="421"/>
      <c r="VXZ135" s="421"/>
      <c r="VYA135" s="421"/>
      <c r="VYB135" s="421"/>
      <c r="VYC135" s="421"/>
      <c r="VYD135" s="421"/>
      <c r="VYE135" s="421"/>
      <c r="VYF135" s="421"/>
      <c r="VYG135" s="421"/>
      <c r="VYH135" s="421"/>
      <c r="VYI135" s="421"/>
      <c r="VYJ135" s="421"/>
      <c r="VYK135" s="421"/>
      <c r="VYL135" s="421"/>
      <c r="VYM135" s="421"/>
      <c r="VYN135" s="421"/>
      <c r="VYO135" s="421"/>
      <c r="VYP135" s="421"/>
      <c r="VYQ135" s="421"/>
      <c r="VYR135" s="421"/>
      <c r="VYS135" s="421"/>
      <c r="VYT135" s="421"/>
      <c r="VYU135" s="421"/>
      <c r="VYV135" s="421"/>
      <c r="VYW135" s="421"/>
      <c r="VYX135" s="421"/>
      <c r="VYY135" s="421"/>
      <c r="VYZ135" s="421"/>
      <c r="VZA135" s="421"/>
      <c r="VZB135" s="421"/>
      <c r="VZC135" s="421"/>
      <c r="VZD135" s="421"/>
      <c r="VZE135" s="421"/>
      <c r="VZF135" s="421"/>
      <c r="VZG135" s="421"/>
      <c r="VZH135" s="421"/>
      <c r="VZI135" s="421"/>
      <c r="VZJ135" s="421"/>
      <c r="VZK135" s="421"/>
      <c r="VZL135" s="421"/>
      <c r="VZM135" s="421"/>
      <c r="VZR135" s="421"/>
      <c r="VZS135" s="421"/>
      <c r="VZT135" s="421"/>
      <c r="VZU135" s="421"/>
      <c r="VZV135" s="421"/>
      <c r="VZW135" s="421"/>
      <c r="VZX135" s="421"/>
      <c r="VZY135" s="421"/>
      <c r="VZZ135" s="421"/>
      <c r="WAA135" s="421"/>
      <c r="WAB135" s="421"/>
      <c r="WBT135" s="421"/>
      <c r="WBU135" s="421"/>
      <c r="WBV135" s="421"/>
      <c r="WBW135" s="421"/>
      <c r="WBX135" s="421"/>
      <c r="WBY135" s="421"/>
      <c r="WBZ135" s="421"/>
      <c r="WCA135" s="421"/>
      <c r="WCB135" s="421"/>
      <c r="WCC135" s="421"/>
      <c r="WCD135" s="421"/>
      <c r="WCE135" s="421"/>
      <c r="WCF135" s="421"/>
      <c r="WCG135" s="421"/>
      <c r="WCH135" s="421"/>
      <c r="WCI135" s="421"/>
      <c r="WCJ135" s="421"/>
      <c r="WCK135" s="421"/>
      <c r="WCL135" s="421"/>
      <c r="WCM135" s="421"/>
      <c r="WCN135" s="421"/>
      <c r="WCO135" s="421"/>
      <c r="WCP135" s="421"/>
      <c r="WCQ135" s="421"/>
      <c r="WCR135" s="421"/>
      <c r="WCS135" s="421"/>
      <c r="WCT135" s="421"/>
      <c r="WCU135" s="421"/>
      <c r="WCV135" s="421"/>
      <c r="WCW135" s="421"/>
      <c r="WCX135" s="421"/>
      <c r="WCY135" s="421"/>
      <c r="WCZ135" s="421"/>
      <c r="WDA135" s="421"/>
      <c r="WDB135" s="421"/>
      <c r="WDC135" s="421"/>
      <c r="WDD135" s="421"/>
      <c r="WDE135" s="421"/>
      <c r="WDF135" s="421"/>
      <c r="WDG135" s="421"/>
      <c r="WDH135" s="421"/>
      <c r="WDI135" s="421"/>
      <c r="WDJ135" s="421"/>
      <c r="WDK135" s="421"/>
      <c r="WDL135" s="421"/>
      <c r="WDM135" s="421"/>
      <c r="WDN135" s="421"/>
      <c r="WDO135" s="421"/>
      <c r="WDP135" s="421"/>
      <c r="WDQ135" s="421"/>
      <c r="WDR135" s="421"/>
      <c r="WDS135" s="421"/>
      <c r="WDT135" s="421"/>
      <c r="WDU135" s="421"/>
      <c r="WDV135" s="421"/>
      <c r="WDW135" s="421"/>
      <c r="WDX135" s="421"/>
      <c r="WDY135" s="421"/>
      <c r="WDZ135" s="421"/>
      <c r="WEA135" s="421"/>
      <c r="WEB135" s="421"/>
      <c r="WEC135" s="421"/>
      <c r="WED135" s="421"/>
      <c r="WEE135" s="421"/>
      <c r="WEF135" s="421"/>
      <c r="WEG135" s="421"/>
      <c r="WEH135" s="421"/>
      <c r="WEI135" s="421"/>
      <c r="WEJ135" s="421"/>
      <c r="WEK135" s="421"/>
      <c r="WEL135" s="421"/>
      <c r="WEM135" s="421"/>
      <c r="WEN135" s="421"/>
      <c r="WEO135" s="421"/>
      <c r="WEP135" s="421"/>
      <c r="WEQ135" s="421"/>
      <c r="WER135" s="421"/>
      <c r="WES135" s="421"/>
      <c r="WET135" s="421"/>
      <c r="WEU135" s="421"/>
      <c r="WEV135" s="421"/>
      <c r="WEW135" s="421"/>
      <c r="WEX135" s="421"/>
      <c r="WEY135" s="421"/>
      <c r="WEZ135" s="421"/>
      <c r="WFA135" s="421"/>
      <c r="WFB135" s="421"/>
      <c r="WFC135" s="421"/>
      <c r="WFD135" s="421"/>
      <c r="WFE135" s="421"/>
      <c r="WFF135" s="421"/>
      <c r="WFG135" s="421"/>
      <c r="WFH135" s="421"/>
      <c r="WFI135" s="421"/>
      <c r="WFJ135" s="421"/>
      <c r="WFK135" s="421"/>
      <c r="WFL135" s="421"/>
      <c r="WFM135" s="421"/>
      <c r="WFN135" s="421"/>
      <c r="WFO135" s="421"/>
      <c r="WFP135" s="421"/>
      <c r="WFQ135" s="421"/>
      <c r="WFR135" s="421"/>
      <c r="WFS135" s="421"/>
      <c r="WFT135" s="421"/>
      <c r="WFU135" s="421"/>
      <c r="WFV135" s="421"/>
      <c r="WFW135" s="421"/>
      <c r="WFX135" s="421"/>
      <c r="WFY135" s="421"/>
      <c r="WFZ135" s="421"/>
      <c r="WGA135" s="421"/>
      <c r="WGB135" s="421"/>
      <c r="WGC135" s="421"/>
      <c r="WGD135" s="421"/>
      <c r="WGE135" s="421"/>
      <c r="WGF135" s="421"/>
      <c r="WGG135" s="421"/>
      <c r="WGH135" s="421"/>
      <c r="WGI135" s="421"/>
      <c r="WGJ135" s="421"/>
      <c r="WGK135" s="421"/>
      <c r="WGL135" s="421"/>
      <c r="WGM135" s="421"/>
      <c r="WGN135" s="421"/>
      <c r="WGO135" s="421"/>
      <c r="WGP135" s="421"/>
      <c r="WGQ135" s="421"/>
      <c r="WGR135" s="421"/>
      <c r="WGS135" s="421"/>
      <c r="WGT135" s="421"/>
      <c r="WGU135" s="421"/>
      <c r="WGV135" s="421"/>
      <c r="WGW135" s="421"/>
      <c r="WGX135" s="421"/>
      <c r="WGY135" s="421"/>
      <c r="WGZ135" s="421"/>
      <c r="WHA135" s="421"/>
      <c r="WHB135" s="421"/>
      <c r="WHC135" s="421"/>
      <c r="WHD135" s="421"/>
      <c r="WHE135" s="421"/>
      <c r="WHF135" s="421"/>
      <c r="WHG135" s="421"/>
      <c r="WHH135" s="421"/>
      <c r="WHI135" s="421"/>
      <c r="WHJ135" s="421"/>
      <c r="WHK135" s="421"/>
      <c r="WHL135" s="421"/>
      <c r="WHM135" s="421"/>
      <c r="WHN135" s="421"/>
      <c r="WHO135" s="421"/>
      <c r="WHP135" s="421"/>
      <c r="WHQ135" s="421"/>
      <c r="WHR135" s="421"/>
      <c r="WHS135" s="421"/>
      <c r="WHT135" s="421"/>
      <c r="WHU135" s="421"/>
      <c r="WHV135" s="421"/>
      <c r="WHW135" s="421"/>
      <c r="WHX135" s="421"/>
      <c r="WHY135" s="421"/>
      <c r="WHZ135" s="421"/>
      <c r="WIA135" s="421"/>
      <c r="WIB135" s="421"/>
      <c r="WIC135" s="421"/>
      <c r="WID135" s="421"/>
      <c r="WIE135" s="421"/>
      <c r="WIF135" s="421"/>
      <c r="WIG135" s="421"/>
      <c r="WIH135" s="421"/>
      <c r="WII135" s="421"/>
      <c r="WIJ135" s="421"/>
      <c r="WIK135" s="421"/>
      <c r="WIL135" s="421"/>
      <c r="WIM135" s="421"/>
      <c r="WIN135" s="421"/>
      <c r="WIO135" s="421"/>
      <c r="WIP135" s="421"/>
      <c r="WIQ135" s="421"/>
      <c r="WIR135" s="421"/>
      <c r="WIS135" s="421"/>
      <c r="WIT135" s="421"/>
      <c r="WIU135" s="421"/>
      <c r="WIV135" s="421"/>
      <c r="WIW135" s="421"/>
      <c r="WIX135" s="421"/>
      <c r="WIY135" s="421"/>
      <c r="WIZ135" s="421"/>
      <c r="WJA135" s="421"/>
      <c r="WJB135" s="421"/>
      <c r="WJC135" s="421"/>
      <c r="WJD135" s="421"/>
      <c r="WJE135" s="421"/>
      <c r="WJF135" s="421"/>
      <c r="WJG135" s="421"/>
      <c r="WJH135" s="421"/>
      <c r="WJI135" s="421"/>
      <c r="WJN135" s="421"/>
      <c r="WJO135" s="421"/>
      <c r="WJP135" s="421"/>
      <c r="WJQ135" s="421"/>
      <c r="WJR135" s="421"/>
      <c r="WJS135" s="421"/>
      <c r="WJT135" s="421"/>
      <c r="WJU135" s="421"/>
      <c r="WJV135" s="421"/>
      <c r="WJW135" s="421"/>
      <c r="WJX135" s="421"/>
      <c r="WLP135" s="421"/>
      <c r="WLQ135" s="421"/>
      <c r="WLR135" s="421"/>
      <c r="WLS135" s="421"/>
      <c r="WLT135" s="421"/>
      <c r="WLU135" s="421"/>
      <c r="WLV135" s="421"/>
      <c r="WLW135" s="421"/>
      <c r="WLX135" s="421"/>
      <c r="WLY135" s="421"/>
      <c r="WLZ135" s="421"/>
      <c r="WMA135" s="421"/>
      <c r="WMB135" s="421"/>
      <c r="WMC135" s="421"/>
      <c r="WMD135" s="421"/>
      <c r="WME135" s="421"/>
      <c r="WMF135" s="421"/>
      <c r="WMG135" s="421"/>
      <c r="WMH135" s="421"/>
      <c r="WMI135" s="421"/>
      <c r="WMJ135" s="421"/>
      <c r="WMK135" s="421"/>
      <c r="WML135" s="421"/>
      <c r="WMM135" s="421"/>
      <c r="WMN135" s="421"/>
      <c r="WMO135" s="421"/>
      <c r="WMP135" s="421"/>
      <c r="WMQ135" s="421"/>
      <c r="WMR135" s="421"/>
      <c r="WMS135" s="421"/>
      <c r="WMT135" s="421"/>
      <c r="WMU135" s="421"/>
      <c r="WMV135" s="421"/>
      <c r="WMW135" s="421"/>
      <c r="WMX135" s="421"/>
      <c r="WMY135" s="421"/>
      <c r="WMZ135" s="421"/>
      <c r="WNA135" s="421"/>
      <c r="WNB135" s="421"/>
      <c r="WNC135" s="421"/>
      <c r="WND135" s="421"/>
      <c r="WNE135" s="421"/>
      <c r="WNF135" s="421"/>
      <c r="WNG135" s="421"/>
      <c r="WNH135" s="421"/>
      <c r="WNI135" s="421"/>
      <c r="WNJ135" s="421"/>
      <c r="WNK135" s="421"/>
      <c r="WNL135" s="421"/>
      <c r="WNM135" s="421"/>
      <c r="WNN135" s="421"/>
      <c r="WNO135" s="421"/>
      <c r="WNP135" s="421"/>
      <c r="WNQ135" s="421"/>
      <c r="WNR135" s="421"/>
      <c r="WNS135" s="421"/>
      <c r="WNT135" s="421"/>
      <c r="WNU135" s="421"/>
      <c r="WNV135" s="421"/>
      <c r="WNW135" s="421"/>
      <c r="WNX135" s="421"/>
      <c r="WNY135" s="421"/>
      <c r="WNZ135" s="421"/>
      <c r="WOA135" s="421"/>
      <c r="WOB135" s="421"/>
      <c r="WOC135" s="421"/>
      <c r="WOD135" s="421"/>
      <c r="WOE135" s="421"/>
      <c r="WOF135" s="421"/>
      <c r="WOG135" s="421"/>
      <c r="WOH135" s="421"/>
      <c r="WOI135" s="421"/>
      <c r="WOJ135" s="421"/>
      <c r="WOK135" s="421"/>
      <c r="WOL135" s="421"/>
      <c r="WOM135" s="421"/>
      <c r="WON135" s="421"/>
      <c r="WOO135" s="421"/>
      <c r="WOP135" s="421"/>
      <c r="WOQ135" s="421"/>
      <c r="WOR135" s="421"/>
      <c r="WOS135" s="421"/>
      <c r="WOT135" s="421"/>
      <c r="WOU135" s="421"/>
      <c r="WOV135" s="421"/>
      <c r="WOW135" s="421"/>
      <c r="WOX135" s="421"/>
      <c r="WOY135" s="421"/>
      <c r="WOZ135" s="421"/>
      <c r="WPA135" s="421"/>
      <c r="WPB135" s="421"/>
      <c r="WPC135" s="421"/>
      <c r="WPD135" s="421"/>
      <c r="WPE135" s="421"/>
      <c r="WPF135" s="421"/>
      <c r="WPG135" s="421"/>
      <c r="WPH135" s="421"/>
      <c r="WPI135" s="421"/>
      <c r="WPJ135" s="421"/>
      <c r="WPK135" s="421"/>
      <c r="WPL135" s="421"/>
      <c r="WPM135" s="421"/>
      <c r="WPN135" s="421"/>
      <c r="WPO135" s="421"/>
      <c r="WPP135" s="421"/>
      <c r="WPQ135" s="421"/>
      <c r="WPR135" s="421"/>
      <c r="WPS135" s="421"/>
      <c r="WPT135" s="421"/>
      <c r="WPU135" s="421"/>
      <c r="WPV135" s="421"/>
      <c r="WPW135" s="421"/>
      <c r="WPX135" s="421"/>
      <c r="WPY135" s="421"/>
      <c r="WPZ135" s="421"/>
      <c r="WQA135" s="421"/>
      <c r="WQB135" s="421"/>
      <c r="WQC135" s="421"/>
      <c r="WQD135" s="421"/>
      <c r="WQE135" s="421"/>
      <c r="WQF135" s="421"/>
      <c r="WQG135" s="421"/>
      <c r="WQH135" s="421"/>
      <c r="WQI135" s="421"/>
      <c r="WQJ135" s="421"/>
      <c r="WQK135" s="421"/>
      <c r="WQL135" s="421"/>
      <c r="WQM135" s="421"/>
      <c r="WQN135" s="421"/>
      <c r="WQO135" s="421"/>
      <c r="WQP135" s="421"/>
      <c r="WQQ135" s="421"/>
      <c r="WQR135" s="421"/>
      <c r="WQS135" s="421"/>
      <c r="WQT135" s="421"/>
      <c r="WQU135" s="421"/>
      <c r="WQV135" s="421"/>
      <c r="WQW135" s="421"/>
      <c r="WQX135" s="421"/>
      <c r="WQY135" s="421"/>
      <c r="WQZ135" s="421"/>
      <c r="WRA135" s="421"/>
      <c r="WRB135" s="421"/>
      <c r="WRC135" s="421"/>
      <c r="WRD135" s="421"/>
      <c r="WRE135" s="421"/>
      <c r="WRF135" s="421"/>
      <c r="WRG135" s="421"/>
      <c r="WRH135" s="421"/>
      <c r="WRI135" s="421"/>
      <c r="WRJ135" s="421"/>
      <c r="WRK135" s="421"/>
      <c r="WRL135" s="421"/>
      <c r="WRM135" s="421"/>
      <c r="WRN135" s="421"/>
      <c r="WRO135" s="421"/>
      <c r="WRP135" s="421"/>
      <c r="WRQ135" s="421"/>
      <c r="WRR135" s="421"/>
      <c r="WRS135" s="421"/>
      <c r="WRT135" s="421"/>
      <c r="WRU135" s="421"/>
      <c r="WRV135" s="421"/>
      <c r="WRW135" s="421"/>
      <c r="WRX135" s="421"/>
      <c r="WRY135" s="421"/>
      <c r="WRZ135" s="421"/>
      <c r="WSA135" s="421"/>
      <c r="WSB135" s="421"/>
      <c r="WSC135" s="421"/>
      <c r="WSD135" s="421"/>
      <c r="WSE135" s="421"/>
      <c r="WSF135" s="421"/>
      <c r="WSG135" s="421"/>
      <c r="WSH135" s="421"/>
      <c r="WSI135" s="421"/>
      <c r="WSJ135" s="421"/>
      <c r="WSK135" s="421"/>
      <c r="WSL135" s="421"/>
      <c r="WSM135" s="421"/>
      <c r="WSN135" s="421"/>
      <c r="WSO135" s="421"/>
      <c r="WSP135" s="421"/>
      <c r="WSQ135" s="421"/>
      <c r="WSR135" s="421"/>
      <c r="WSS135" s="421"/>
      <c r="WST135" s="421"/>
      <c r="WSU135" s="421"/>
      <c r="WSV135" s="421"/>
      <c r="WSW135" s="421"/>
      <c r="WSX135" s="421"/>
      <c r="WSY135" s="421"/>
      <c r="WSZ135" s="421"/>
      <c r="WTA135" s="421"/>
      <c r="WTB135" s="421"/>
      <c r="WTC135" s="421"/>
      <c r="WTD135" s="421"/>
      <c r="WTE135" s="421"/>
      <c r="WTJ135" s="421"/>
      <c r="WTK135" s="421"/>
      <c r="WTL135" s="421"/>
      <c r="WTM135" s="421"/>
      <c r="WTN135" s="421"/>
      <c r="WTO135" s="421"/>
      <c r="WTP135" s="421"/>
      <c r="WTQ135" s="421"/>
      <c r="WTR135" s="421"/>
      <c r="WTS135" s="421"/>
      <c r="WTT135" s="421"/>
      <c r="WVL135" s="421"/>
      <c r="WVM135" s="421"/>
      <c r="WVN135" s="421"/>
      <c r="WVO135" s="421"/>
      <c r="WVP135" s="421"/>
      <c r="WVQ135" s="421"/>
      <c r="WVR135" s="421"/>
      <c r="WVS135" s="421"/>
      <c r="WVT135" s="421"/>
      <c r="WVU135" s="421"/>
      <c r="WVV135" s="421"/>
      <c r="WVW135" s="421"/>
      <c r="WVX135" s="421"/>
      <c r="WVY135" s="421"/>
      <c r="WVZ135" s="421"/>
      <c r="WWA135" s="421"/>
      <c r="WWB135" s="421"/>
      <c r="WWC135" s="421"/>
      <c r="WWD135" s="421"/>
      <c r="WWE135" s="421"/>
      <c r="WWF135" s="421"/>
      <c r="WWG135" s="421"/>
      <c r="WWH135" s="421"/>
      <c r="WWI135" s="421"/>
      <c r="WWJ135" s="421"/>
      <c r="WWK135" s="421"/>
      <c r="WWL135" s="421"/>
      <c r="WWM135" s="421"/>
      <c r="WWN135" s="421"/>
      <c r="WWO135" s="421"/>
      <c r="WWP135" s="421"/>
      <c r="WWQ135" s="421"/>
      <c r="WWR135" s="421"/>
      <c r="WWS135" s="421"/>
      <c r="WWT135" s="421"/>
      <c r="WWU135" s="421"/>
      <c r="WWV135" s="421"/>
      <c r="WWW135" s="421"/>
      <c r="WWX135" s="421"/>
      <c r="WWY135" s="421"/>
      <c r="WWZ135" s="421"/>
      <c r="WXA135" s="421"/>
      <c r="WXB135" s="421"/>
      <c r="WXC135" s="421"/>
      <c r="WXD135" s="421"/>
      <c r="WXE135" s="421"/>
      <c r="WXF135" s="421"/>
      <c r="WXG135" s="421"/>
      <c r="WXH135" s="421"/>
      <c r="WXI135" s="421"/>
      <c r="WXJ135" s="421"/>
      <c r="WXK135" s="421"/>
      <c r="WXL135" s="421"/>
      <c r="WXM135" s="421"/>
      <c r="WXN135" s="421"/>
      <c r="WXO135" s="421"/>
      <c r="WXP135" s="421"/>
      <c r="WXQ135" s="421"/>
      <c r="WXR135" s="421"/>
      <c r="WXS135" s="421"/>
      <c r="WXT135" s="421"/>
      <c r="WXU135" s="421"/>
      <c r="WXV135" s="421"/>
      <c r="WXW135" s="421"/>
      <c r="WXX135" s="421"/>
      <c r="WXY135" s="421"/>
      <c r="WXZ135" s="421"/>
      <c r="WYA135" s="421"/>
      <c r="WYB135" s="421"/>
      <c r="WYC135" s="421"/>
      <c r="WYD135" s="421"/>
      <c r="WYE135" s="421"/>
      <c r="WYF135" s="421"/>
      <c r="WYG135" s="421"/>
      <c r="WYH135" s="421"/>
      <c r="WYI135" s="421"/>
      <c r="WYJ135" s="421"/>
      <c r="WYK135" s="421"/>
      <c r="WYL135" s="421"/>
      <c r="WYM135" s="421"/>
      <c r="WYN135" s="421"/>
      <c r="WYO135" s="421"/>
      <c r="WYP135" s="421"/>
      <c r="WYQ135" s="421"/>
      <c r="WYR135" s="421"/>
      <c r="WYS135" s="421"/>
      <c r="WYT135" s="421"/>
      <c r="WYU135" s="421"/>
      <c r="WYV135" s="421"/>
      <c r="WYW135" s="421"/>
      <c r="WYX135" s="421"/>
      <c r="WYY135" s="421"/>
      <c r="WYZ135" s="421"/>
      <c r="WZA135" s="421"/>
      <c r="WZB135" s="421"/>
      <c r="WZC135" s="421"/>
      <c r="WZD135" s="421"/>
      <c r="WZE135" s="421"/>
      <c r="WZF135" s="421"/>
      <c r="WZG135" s="421"/>
      <c r="WZH135" s="421"/>
      <c r="WZI135" s="421"/>
      <c r="WZJ135" s="421"/>
      <c r="WZK135" s="421"/>
      <c r="WZL135" s="421"/>
      <c r="WZM135" s="421"/>
      <c r="WZN135" s="421"/>
      <c r="WZO135" s="421"/>
      <c r="WZP135" s="421"/>
      <c r="WZQ135" s="421"/>
      <c r="WZR135" s="421"/>
      <c r="WZS135" s="421"/>
      <c r="WZT135" s="421"/>
      <c r="WZU135" s="421"/>
      <c r="WZV135" s="421"/>
      <c r="WZW135" s="421"/>
      <c r="WZX135" s="421"/>
      <c r="WZY135" s="421"/>
      <c r="WZZ135" s="421"/>
      <c r="XAA135" s="421"/>
      <c r="XAB135" s="421"/>
      <c r="XAC135" s="421"/>
      <c r="XAD135" s="421"/>
      <c r="XAE135" s="421"/>
      <c r="XAF135" s="421"/>
      <c r="XAG135" s="421"/>
      <c r="XAH135" s="421"/>
      <c r="XAI135" s="421"/>
      <c r="XAJ135" s="421"/>
      <c r="XAK135" s="421"/>
      <c r="XAL135" s="421"/>
      <c r="XAM135" s="421"/>
      <c r="XAN135" s="421"/>
      <c r="XAO135" s="421"/>
      <c r="XAP135" s="421"/>
      <c r="XAQ135" s="421"/>
      <c r="XAR135" s="421"/>
      <c r="XAS135" s="421"/>
      <c r="XAT135" s="421"/>
      <c r="XAU135" s="421"/>
      <c r="XAV135" s="421"/>
      <c r="XAW135" s="421"/>
      <c r="XAX135" s="421"/>
      <c r="XAY135" s="421"/>
      <c r="XAZ135" s="421"/>
      <c r="XBA135" s="421"/>
      <c r="XBB135" s="421"/>
      <c r="XBC135" s="421"/>
      <c r="XBD135" s="421"/>
      <c r="XBE135" s="421"/>
      <c r="XBF135" s="421"/>
      <c r="XBG135" s="421"/>
      <c r="XBH135" s="421"/>
      <c r="XBI135" s="421"/>
      <c r="XBJ135" s="421"/>
      <c r="XBK135" s="421"/>
      <c r="XBL135" s="421"/>
      <c r="XBM135" s="421"/>
      <c r="XBN135" s="421"/>
      <c r="XBO135" s="421"/>
      <c r="XBP135" s="421"/>
      <c r="XBQ135" s="421"/>
      <c r="XBR135" s="421"/>
      <c r="XBS135" s="421"/>
      <c r="XBT135" s="421"/>
      <c r="XBU135" s="421"/>
      <c r="XBV135" s="421"/>
      <c r="XBW135" s="421"/>
      <c r="XBX135" s="421"/>
      <c r="XBY135" s="421"/>
      <c r="XBZ135" s="421"/>
      <c r="XCA135" s="421"/>
      <c r="XCB135" s="421"/>
      <c r="XCC135" s="421"/>
      <c r="XCD135" s="421"/>
      <c r="XCE135" s="421"/>
      <c r="XCF135" s="421"/>
      <c r="XCG135" s="421"/>
      <c r="XCH135" s="421"/>
      <c r="XCI135" s="421"/>
      <c r="XCJ135" s="421"/>
      <c r="XCK135" s="421"/>
      <c r="XCL135" s="421"/>
      <c r="XCM135" s="421"/>
      <c r="XCN135" s="421"/>
      <c r="XCO135" s="421"/>
      <c r="XCP135" s="421"/>
      <c r="XCQ135" s="421"/>
      <c r="XCR135" s="421"/>
      <c r="XCS135" s="421"/>
      <c r="XCT135" s="421"/>
      <c r="XCU135" s="421"/>
      <c r="XCV135" s="421"/>
      <c r="XCW135" s="421"/>
      <c r="XCX135" s="421"/>
      <c r="XCY135" s="421"/>
      <c r="XCZ135" s="421"/>
      <c r="XDA135" s="421"/>
      <c r="XDB135" s="421"/>
      <c r="XDC135" s="421"/>
      <c r="XDD135" s="421"/>
      <c r="XDE135" s="421"/>
      <c r="XDF135" s="421"/>
      <c r="XDG135" s="421"/>
      <c r="XDH135" s="421"/>
      <c r="XDI135" s="421"/>
      <c r="XDJ135" s="421"/>
      <c r="XDK135" s="421"/>
      <c r="XDL135" s="421"/>
      <c r="XDM135" s="421"/>
      <c r="XDN135" s="421"/>
      <c r="XDO135" s="421"/>
      <c r="XDP135" s="421"/>
      <c r="XDQ135" s="421"/>
      <c r="XDR135" s="421"/>
      <c r="XDS135" s="421"/>
      <c r="XDT135" s="421"/>
      <c r="XDU135" s="421"/>
      <c r="XDV135" s="421"/>
      <c r="XDW135" s="421"/>
      <c r="XDX135" s="421"/>
      <c r="XDY135" s="421"/>
      <c r="XDZ135" s="421"/>
      <c r="XEA135" s="421"/>
      <c r="XEB135" s="421"/>
      <c r="XEC135" s="421"/>
      <c r="XED135" s="421"/>
      <c r="XEE135" s="421"/>
      <c r="XEF135" s="421"/>
      <c r="XEG135" s="421"/>
      <c r="XEH135" s="421"/>
      <c r="XEI135" s="421"/>
      <c r="XEJ135" s="421"/>
      <c r="XEK135" s="421"/>
      <c r="XEL135" s="421"/>
      <c r="XEM135" s="421"/>
    </row>
    <row r="136" spans="1:984 1028:2008 2052:3032 3076:4056 4100:5080 5124:6104 6148:7128 7172:8152 8196:9176 9220:10200 10244:11224 11268:12248 12292:13272 13316:14296 14340:15320 15364:16367" ht="85.5" customHeight="1" x14ac:dyDescent="0.25">
      <c r="A136" s="54">
        <v>133</v>
      </c>
      <c r="B136" s="54" t="s">
        <v>94</v>
      </c>
      <c r="C136" s="476" t="s">
        <v>6555</v>
      </c>
      <c r="D136" s="477"/>
      <c r="E136" s="478"/>
      <c r="F136" s="174">
        <v>3300</v>
      </c>
      <c r="G136" s="217">
        <v>2310</v>
      </c>
      <c r="H136" s="217">
        <v>1980</v>
      </c>
      <c r="I136" s="174">
        <v>4720</v>
      </c>
      <c r="J136" s="217">
        <v>3304</v>
      </c>
      <c r="K136" s="217">
        <v>2832</v>
      </c>
      <c r="L136" s="170">
        <v>1.4303030303030304</v>
      </c>
      <c r="M136" s="170">
        <v>1.4303030303030304</v>
      </c>
      <c r="N136" s="170">
        <v>1.4303030303030304</v>
      </c>
      <c r="O136" s="421"/>
      <c r="P136" s="421"/>
      <c r="Q136" s="421"/>
      <c r="R136" s="421"/>
      <c r="S136" s="421"/>
      <c r="T136" s="421"/>
      <c r="U136" s="421"/>
      <c r="V136" s="421"/>
      <c r="W136" s="421"/>
      <c r="X136" s="421"/>
      <c r="Y136" s="421"/>
      <c r="Z136" s="421"/>
      <c r="AA136" s="421"/>
      <c r="AB136" s="421"/>
      <c r="AC136" s="421"/>
      <c r="AD136" s="421"/>
      <c r="AE136" s="421"/>
      <c r="AF136" s="421"/>
      <c r="AG136" s="421"/>
      <c r="AH136" s="421"/>
      <c r="AI136" s="421"/>
      <c r="AJ136" s="421"/>
      <c r="AK136" s="421"/>
      <c r="AL136" s="421"/>
      <c r="AM136" s="421"/>
      <c r="AN136" s="421"/>
      <c r="AO136" s="421"/>
      <c r="AP136" s="421"/>
      <c r="AQ136" s="421"/>
      <c r="AR136" s="421"/>
      <c r="AS136" s="421"/>
      <c r="AT136" s="421"/>
      <c r="AU136" s="421"/>
      <c r="AV136" s="421"/>
      <c r="AW136" s="421"/>
      <c r="AX136" s="421"/>
      <c r="AY136" s="421"/>
      <c r="AZ136" s="421"/>
      <c r="BA136" s="421"/>
      <c r="BB136" s="421"/>
      <c r="BC136" s="421"/>
      <c r="BD136" s="421"/>
      <c r="BE136" s="421"/>
      <c r="BF136" s="421"/>
      <c r="BG136" s="421"/>
      <c r="BH136" s="421"/>
      <c r="BI136" s="421"/>
      <c r="BJ136" s="421"/>
      <c r="BK136" s="421"/>
      <c r="BL136" s="421"/>
      <c r="BM136" s="421"/>
      <c r="BN136" s="421"/>
      <c r="BO136" s="421"/>
      <c r="BP136" s="421"/>
      <c r="BQ136" s="421"/>
      <c r="BR136" s="421"/>
      <c r="BS136" s="421"/>
      <c r="BT136" s="421"/>
      <c r="BU136" s="421"/>
      <c r="BV136" s="421"/>
      <c r="BW136" s="421"/>
      <c r="BX136" s="421"/>
      <c r="BY136" s="421"/>
      <c r="BZ136" s="421"/>
      <c r="CA136" s="421"/>
      <c r="CB136" s="421"/>
      <c r="CC136" s="421"/>
      <c r="CD136" s="421"/>
      <c r="CE136" s="421"/>
      <c r="CF136" s="421"/>
      <c r="CG136" s="421"/>
      <c r="CH136" s="421"/>
      <c r="CI136" s="421"/>
      <c r="CJ136" s="421"/>
      <c r="CK136" s="421"/>
      <c r="CL136" s="421"/>
      <c r="CM136" s="421"/>
      <c r="CN136" s="421"/>
      <c r="CO136" s="421"/>
      <c r="CP136" s="421"/>
      <c r="CQ136" s="421"/>
      <c r="CR136" s="421"/>
      <c r="CS136" s="421"/>
      <c r="CT136" s="421"/>
      <c r="CU136" s="421"/>
      <c r="CV136" s="421"/>
      <c r="CW136" s="421"/>
      <c r="CX136" s="421"/>
      <c r="CY136" s="421"/>
      <c r="CZ136" s="421"/>
      <c r="DA136" s="421"/>
      <c r="DB136" s="421"/>
      <c r="DC136" s="421"/>
      <c r="DD136" s="421"/>
      <c r="DE136" s="421"/>
      <c r="DF136" s="421"/>
      <c r="DG136" s="421"/>
      <c r="DH136" s="421"/>
      <c r="DI136" s="421"/>
      <c r="DJ136" s="421"/>
      <c r="DK136" s="421"/>
      <c r="DL136" s="421"/>
      <c r="DM136" s="421"/>
      <c r="DN136" s="421"/>
      <c r="DO136" s="421"/>
      <c r="DP136" s="421"/>
      <c r="DQ136" s="421"/>
      <c r="DR136" s="421"/>
      <c r="DS136" s="421"/>
      <c r="DT136" s="421"/>
      <c r="DU136" s="421"/>
      <c r="DV136" s="421"/>
      <c r="DW136" s="421"/>
      <c r="DX136" s="421"/>
      <c r="DY136" s="421"/>
      <c r="DZ136" s="421"/>
      <c r="EA136" s="421"/>
      <c r="EB136" s="421"/>
      <c r="EC136" s="421"/>
      <c r="ED136" s="421"/>
      <c r="EE136" s="421"/>
      <c r="EF136" s="421"/>
      <c r="EG136" s="421"/>
      <c r="EH136" s="421"/>
      <c r="EI136" s="421"/>
      <c r="EJ136" s="421"/>
      <c r="EK136" s="421"/>
      <c r="EL136" s="421"/>
      <c r="EM136" s="421"/>
      <c r="EN136" s="421"/>
      <c r="EO136" s="421"/>
      <c r="EP136" s="421"/>
      <c r="EQ136" s="421"/>
      <c r="ER136" s="421"/>
      <c r="ES136" s="421"/>
      <c r="ET136" s="421"/>
      <c r="EU136" s="421"/>
      <c r="EV136" s="421"/>
      <c r="EW136" s="421"/>
      <c r="EX136" s="421"/>
      <c r="EY136" s="421"/>
      <c r="EZ136" s="421"/>
      <c r="FA136" s="421"/>
      <c r="FB136" s="421"/>
      <c r="FC136" s="421"/>
      <c r="FD136" s="421"/>
      <c r="FE136" s="421"/>
      <c r="FF136" s="421"/>
      <c r="FG136" s="421"/>
      <c r="FH136" s="421"/>
      <c r="FI136" s="421"/>
      <c r="FJ136" s="421"/>
      <c r="FK136" s="421"/>
      <c r="FL136" s="421"/>
      <c r="FM136" s="421"/>
      <c r="FN136" s="421"/>
      <c r="FO136" s="421"/>
      <c r="FP136" s="421"/>
      <c r="FQ136" s="421"/>
      <c r="FR136" s="421"/>
      <c r="FS136" s="421"/>
      <c r="FT136" s="421"/>
      <c r="FU136" s="421"/>
      <c r="FV136" s="421"/>
      <c r="FW136" s="421"/>
      <c r="FX136" s="421"/>
      <c r="FY136" s="421"/>
      <c r="FZ136" s="421"/>
      <c r="GA136" s="421"/>
      <c r="GB136" s="421"/>
      <c r="GC136" s="421"/>
      <c r="GD136" s="421"/>
      <c r="GE136" s="421"/>
      <c r="GF136" s="421"/>
      <c r="GG136" s="421"/>
      <c r="GH136" s="421"/>
      <c r="GI136" s="421"/>
      <c r="GJ136" s="421"/>
      <c r="GK136" s="421"/>
      <c r="GL136" s="421"/>
      <c r="GM136" s="421"/>
      <c r="GN136" s="421"/>
      <c r="GO136" s="421"/>
      <c r="GP136" s="421"/>
      <c r="GQ136" s="421"/>
      <c r="GR136" s="421"/>
      <c r="GS136" s="421"/>
      <c r="GX136" s="421"/>
      <c r="GY136" s="421"/>
      <c r="GZ136" s="421"/>
      <c r="HA136" s="421"/>
      <c r="HB136" s="421"/>
      <c r="HC136" s="421"/>
      <c r="HD136" s="421"/>
      <c r="HE136" s="421"/>
      <c r="HF136" s="421"/>
      <c r="HG136" s="421"/>
      <c r="HH136" s="421"/>
      <c r="IZ136" s="421"/>
      <c r="JA136" s="421"/>
      <c r="JB136" s="421"/>
      <c r="JC136" s="421"/>
      <c r="JD136" s="421"/>
      <c r="JE136" s="421"/>
      <c r="JF136" s="421"/>
      <c r="JG136" s="421"/>
      <c r="JH136" s="421"/>
      <c r="JI136" s="421"/>
      <c r="JJ136" s="421"/>
      <c r="JK136" s="421"/>
      <c r="JL136" s="421"/>
      <c r="JM136" s="421"/>
      <c r="JN136" s="421"/>
      <c r="JO136" s="421"/>
      <c r="JP136" s="421"/>
      <c r="JQ136" s="421"/>
      <c r="JR136" s="421"/>
      <c r="JS136" s="421"/>
      <c r="JT136" s="421"/>
      <c r="JU136" s="421"/>
      <c r="JV136" s="421"/>
      <c r="JW136" s="421"/>
      <c r="JX136" s="421"/>
      <c r="JY136" s="421"/>
      <c r="JZ136" s="421"/>
      <c r="KA136" s="421"/>
      <c r="KB136" s="421"/>
      <c r="KC136" s="421"/>
      <c r="KD136" s="421"/>
      <c r="KE136" s="421"/>
      <c r="KF136" s="421"/>
      <c r="KG136" s="421"/>
      <c r="KH136" s="421"/>
      <c r="KI136" s="421"/>
      <c r="KJ136" s="421"/>
      <c r="KK136" s="421"/>
      <c r="KL136" s="421"/>
      <c r="KM136" s="421"/>
      <c r="KN136" s="421"/>
      <c r="KO136" s="421"/>
      <c r="KP136" s="421"/>
      <c r="KQ136" s="421"/>
      <c r="KR136" s="421"/>
      <c r="KS136" s="421"/>
      <c r="KT136" s="421"/>
      <c r="KU136" s="421"/>
      <c r="KV136" s="421"/>
      <c r="KW136" s="421"/>
      <c r="KX136" s="421"/>
      <c r="KY136" s="421"/>
      <c r="KZ136" s="421"/>
      <c r="LA136" s="421"/>
      <c r="LB136" s="421"/>
      <c r="LC136" s="421"/>
      <c r="LD136" s="421"/>
      <c r="LE136" s="421"/>
      <c r="LF136" s="421"/>
      <c r="LG136" s="421"/>
      <c r="LH136" s="421"/>
      <c r="LI136" s="421"/>
      <c r="LJ136" s="421"/>
      <c r="LK136" s="421"/>
      <c r="LL136" s="421"/>
      <c r="LM136" s="421"/>
      <c r="LN136" s="421"/>
      <c r="LO136" s="421"/>
      <c r="LP136" s="421"/>
      <c r="LQ136" s="421"/>
      <c r="LR136" s="421"/>
      <c r="LS136" s="421"/>
      <c r="LT136" s="421"/>
      <c r="LU136" s="421"/>
      <c r="LV136" s="421"/>
      <c r="LW136" s="421"/>
      <c r="LX136" s="421"/>
      <c r="LY136" s="421"/>
      <c r="LZ136" s="421"/>
      <c r="MA136" s="421"/>
      <c r="MB136" s="421"/>
      <c r="MC136" s="421"/>
      <c r="MD136" s="421"/>
      <c r="ME136" s="421"/>
      <c r="MF136" s="421"/>
      <c r="MG136" s="421"/>
      <c r="MH136" s="421"/>
      <c r="MI136" s="421"/>
      <c r="MJ136" s="421"/>
      <c r="MK136" s="421"/>
      <c r="ML136" s="421"/>
      <c r="MM136" s="421"/>
      <c r="MN136" s="421"/>
      <c r="MO136" s="421"/>
      <c r="MP136" s="421"/>
      <c r="MQ136" s="421"/>
      <c r="MR136" s="421"/>
      <c r="MS136" s="421"/>
      <c r="MT136" s="421"/>
      <c r="MU136" s="421"/>
      <c r="MV136" s="421"/>
      <c r="MW136" s="421"/>
      <c r="MX136" s="421"/>
      <c r="MY136" s="421"/>
      <c r="MZ136" s="421"/>
      <c r="NA136" s="421"/>
      <c r="NB136" s="421"/>
      <c r="NC136" s="421"/>
      <c r="ND136" s="421"/>
      <c r="NE136" s="421"/>
      <c r="NF136" s="421"/>
      <c r="NG136" s="421"/>
      <c r="NH136" s="421"/>
      <c r="NI136" s="421"/>
      <c r="NJ136" s="421"/>
      <c r="NK136" s="421"/>
      <c r="NL136" s="421"/>
      <c r="NM136" s="421"/>
      <c r="NN136" s="421"/>
      <c r="NO136" s="421"/>
      <c r="NP136" s="421"/>
      <c r="NQ136" s="421"/>
      <c r="NR136" s="421"/>
      <c r="NS136" s="421"/>
      <c r="NT136" s="421"/>
      <c r="NU136" s="421"/>
      <c r="NV136" s="421"/>
      <c r="NW136" s="421"/>
      <c r="NX136" s="421"/>
      <c r="NY136" s="421"/>
      <c r="NZ136" s="421"/>
      <c r="OA136" s="421"/>
      <c r="OB136" s="421"/>
      <c r="OC136" s="421"/>
      <c r="OD136" s="421"/>
      <c r="OE136" s="421"/>
      <c r="OF136" s="421"/>
      <c r="OG136" s="421"/>
      <c r="OH136" s="421"/>
      <c r="OI136" s="421"/>
      <c r="OJ136" s="421"/>
      <c r="OK136" s="421"/>
      <c r="OL136" s="421"/>
      <c r="OM136" s="421"/>
      <c r="ON136" s="421"/>
      <c r="OO136" s="421"/>
      <c r="OP136" s="421"/>
      <c r="OQ136" s="421"/>
      <c r="OR136" s="421"/>
      <c r="OS136" s="421"/>
      <c r="OT136" s="421"/>
      <c r="OU136" s="421"/>
      <c r="OV136" s="421"/>
      <c r="OW136" s="421"/>
      <c r="OX136" s="421"/>
      <c r="OY136" s="421"/>
      <c r="OZ136" s="421"/>
      <c r="PA136" s="421"/>
      <c r="PB136" s="421"/>
      <c r="PC136" s="421"/>
      <c r="PD136" s="421"/>
      <c r="PE136" s="421"/>
      <c r="PF136" s="421"/>
      <c r="PG136" s="421"/>
      <c r="PH136" s="421"/>
      <c r="PI136" s="421"/>
      <c r="PJ136" s="421"/>
      <c r="PK136" s="421"/>
      <c r="PL136" s="421"/>
      <c r="PM136" s="421"/>
      <c r="PN136" s="421"/>
      <c r="PO136" s="421"/>
      <c r="PP136" s="421"/>
      <c r="PQ136" s="421"/>
      <c r="PR136" s="421"/>
      <c r="PS136" s="421"/>
      <c r="PT136" s="421"/>
      <c r="PU136" s="421"/>
      <c r="PV136" s="421"/>
      <c r="PW136" s="421"/>
      <c r="PX136" s="421"/>
      <c r="PY136" s="421"/>
      <c r="PZ136" s="421"/>
      <c r="QA136" s="421"/>
      <c r="QB136" s="421"/>
      <c r="QC136" s="421"/>
      <c r="QD136" s="421"/>
      <c r="QE136" s="421"/>
      <c r="QF136" s="421"/>
      <c r="QG136" s="421"/>
      <c r="QH136" s="421"/>
      <c r="QI136" s="421"/>
      <c r="QJ136" s="421"/>
      <c r="QK136" s="421"/>
      <c r="QL136" s="421"/>
      <c r="QM136" s="421"/>
      <c r="QN136" s="421"/>
      <c r="QO136" s="421"/>
      <c r="QT136" s="421"/>
      <c r="QU136" s="421"/>
      <c r="QV136" s="421"/>
      <c r="QW136" s="421"/>
      <c r="QX136" s="421"/>
      <c r="QY136" s="421"/>
      <c r="QZ136" s="421"/>
      <c r="RA136" s="421"/>
      <c r="RB136" s="421"/>
      <c r="RC136" s="421"/>
      <c r="RD136" s="421"/>
      <c r="SV136" s="421"/>
      <c r="SW136" s="421"/>
      <c r="SX136" s="421"/>
      <c r="SY136" s="421"/>
      <c r="SZ136" s="421"/>
      <c r="TA136" s="421"/>
      <c r="TB136" s="421"/>
      <c r="TC136" s="421"/>
      <c r="TD136" s="421"/>
      <c r="TE136" s="421"/>
      <c r="TF136" s="421"/>
      <c r="TG136" s="421"/>
      <c r="TH136" s="421"/>
      <c r="TI136" s="421"/>
      <c r="TJ136" s="421"/>
      <c r="TK136" s="421"/>
      <c r="TL136" s="421"/>
      <c r="TM136" s="421"/>
      <c r="TN136" s="421"/>
      <c r="TO136" s="421"/>
      <c r="TP136" s="421"/>
      <c r="TQ136" s="421"/>
      <c r="TR136" s="421"/>
      <c r="TS136" s="421"/>
      <c r="TT136" s="421"/>
      <c r="TU136" s="421"/>
      <c r="TV136" s="421"/>
      <c r="TW136" s="421"/>
      <c r="TX136" s="421"/>
      <c r="TY136" s="421"/>
      <c r="TZ136" s="421"/>
      <c r="UA136" s="421"/>
      <c r="UB136" s="421"/>
      <c r="UC136" s="421"/>
      <c r="UD136" s="421"/>
      <c r="UE136" s="421"/>
      <c r="UF136" s="421"/>
      <c r="UG136" s="421"/>
      <c r="UH136" s="421"/>
      <c r="UI136" s="421"/>
      <c r="UJ136" s="421"/>
      <c r="UK136" s="421"/>
      <c r="UL136" s="421"/>
      <c r="UM136" s="421"/>
      <c r="UN136" s="421"/>
      <c r="UO136" s="421"/>
      <c r="UP136" s="421"/>
      <c r="UQ136" s="421"/>
      <c r="UR136" s="421"/>
      <c r="US136" s="421"/>
      <c r="UT136" s="421"/>
      <c r="UU136" s="421"/>
      <c r="UV136" s="421"/>
      <c r="UW136" s="421"/>
      <c r="UX136" s="421"/>
      <c r="UY136" s="421"/>
      <c r="UZ136" s="421"/>
      <c r="VA136" s="421"/>
      <c r="VB136" s="421"/>
      <c r="VC136" s="421"/>
      <c r="VD136" s="421"/>
      <c r="VE136" s="421"/>
      <c r="VF136" s="421"/>
      <c r="VG136" s="421"/>
      <c r="VH136" s="421"/>
      <c r="VI136" s="421"/>
      <c r="VJ136" s="421"/>
      <c r="VK136" s="421"/>
      <c r="VL136" s="421"/>
      <c r="VM136" s="421"/>
      <c r="VN136" s="421"/>
      <c r="VO136" s="421"/>
      <c r="VP136" s="421"/>
      <c r="VQ136" s="421"/>
      <c r="VR136" s="421"/>
      <c r="VS136" s="421"/>
      <c r="VT136" s="421"/>
      <c r="VU136" s="421"/>
      <c r="VV136" s="421"/>
      <c r="VW136" s="421"/>
      <c r="VX136" s="421"/>
      <c r="VY136" s="421"/>
      <c r="VZ136" s="421"/>
      <c r="WA136" s="421"/>
      <c r="WB136" s="421"/>
      <c r="WC136" s="421"/>
      <c r="WD136" s="421"/>
      <c r="WE136" s="421"/>
      <c r="WF136" s="421"/>
      <c r="WG136" s="421"/>
      <c r="WH136" s="421"/>
      <c r="WI136" s="421"/>
      <c r="WJ136" s="421"/>
      <c r="WK136" s="421"/>
      <c r="WL136" s="421"/>
      <c r="WM136" s="421"/>
      <c r="WN136" s="421"/>
      <c r="WO136" s="421"/>
      <c r="WP136" s="421"/>
      <c r="WQ136" s="421"/>
      <c r="WR136" s="421"/>
      <c r="WS136" s="421"/>
      <c r="WT136" s="421"/>
      <c r="WU136" s="421"/>
      <c r="WV136" s="421"/>
      <c r="WW136" s="421"/>
      <c r="WX136" s="421"/>
      <c r="WY136" s="421"/>
      <c r="WZ136" s="421"/>
      <c r="XA136" s="421"/>
      <c r="XB136" s="421"/>
      <c r="XC136" s="421"/>
      <c r="XD136" s="421"/>
      <c r="XE136" s="421"/>
      <c r="XF136" s="421"/>
      <c r="XG136" s="421"/>
      <c r="XH136" s="421"/>
      <c r="XI136" s="421"/>
      <c r="XJ136" s="421"/>
      <c r="XK136" s="421"/>
      <c r="XL136" s="421"/>
      <c r="XM136" s="421"/>
      <c r="XN136" s="421"/>
      <c r="XO136" s="421"/>
      <c r="XP136" s="421"/>
      <c r="XQ136" s="421"/>
      <c r="XR136" s="421"/>
      <c r="XS136" s="421"/>
      <c r="XT136" s="421"/>
      <c r="XU136" s="421"/>
      <c r="XV136" s="421"/>
      <c r="XW136" s="421"/>
      <c r="XX136" s="421"/>
      <c r="XY136" s="421"/>
      <c r="XZ136" s="421"/>
      <c r="YA136" s="421"/>
      <c r="YB136" s="421"/>
      <c r="YC136" s="421"/>
      <c r="YD136" s="421"/>
      <c r="YE136" s="421"/>
      <c r="YF136" s="421"/>
      <c r="YG136" s="421"/>
      <c r="YH136" s="421"/>
      <c r="YI136" s="421"/>
      <c r="YJ136" s="421"/>
      <c r="YK136" s="421"/>
      <c r="YL136" s="421"/>
      <c r="YM136" s="421"/>
      <c r="YN136" s="421"/>
      <c r="YO136" s="421"/>
      <c r="YP136" s="421"/>
      <c r="YQ136" s="421"/>
      <c r="YR136" s="421"/>
      <c r="YS136" s="421"/>
      <c r="YT136" s="421"/>
      <c r="YU136" s="421"/>
      <c r="YV136" s="421"/>
      <c r="YW136" s="421"/>
      <c r="YX136" s="421"/>
      <c r="YY136" s="421"/>
      <c r="YZ136" s="421"/>
      <c r="ZA136" s="421"/>
      <c r="ZB136" s="421"/>
      <c r="ZC136" s="421"/>
      <c r="ZD136" s="421"/>
      <c r="ZE136" s="421"/>
      <c r="ZF136" s="421"/>
      <c r="ZG136" s="421"/>
      <c r="ZH136" s="421"/>
      <c r="ZI136" s="421"/>
      <c r="ZJ136" s="421"/>
      <c r="ZK136" s="421"/>
      <c r="ZL136" s="421"/>
      <c r="ZM136" s="421"/>
      <c r="ZN136" s="421"/>
      <c r="ZO136" s="421"/>
      <c r="ZP136" s="421"/>
      <c r="ZQ136" s="421"/>
      <c r="ZR136" s="421"/>
      <c r="ZS136" s="421"/>
      <c r="ZT136" s="421"/>
      <c r="ZU136" s="421"/>
      <c r="ZV136" s="421"/>
      <c r="ZW136" s="421"/>
      <c r="ZX136" s="421"/>
      <c r="ZY136" s="421"/>
      <c r="ZZ136" s="421"/>
      <c r="AAA136" s="421"/>
      <c r="AAB136" s="421"/>
      <c r="AAC136" s="421"/>
      <c r="AAD136" s="421"/>
      <c r="AAE136" s="421"/>
      <c r="AAF136" s="421"/>
      <c r="AAG136" s="421"/>
      <c r="AAH136" s="421"/>
      <c r="AAI136" s="421"/>
      <c r="AAJ136" s="421"/>
      <c r="AAK136" s="421"/>
      <c r="AAP136" s="421"/>
      <c r="AAQ136" s="421"/>
      <c r="AAR136" s="421"/>
      <c r="AAS136" s="421"/>
      <c r="AAT136" s="421"/>
      <c r="AAU136" s="421"/>
      <c r="AAV136" s="421"/>
      <c r="AAW136" s="421"/>
      <c r="AAX136" s="421"/>
      <c r="AAY136" s="421"/>
      <c r="AAZ136" s="421"/>
      <c r="ACR136" s="421"/>
      <c r="ACS136" s="421"/>
      <c r="ACT136" s="421"/>
      <c r="ACU136" s="421"/>
      <c r="ACV136" s="421"/>
      <c r="ACW136" s="421"/>
      <c r="ACX136" s="421"/>
      <c r="ACY136" s="421"/>
      <c r="ACZ136" s="421"/>
      <c r="ADA136" s="421"/>
      <c r="ADB136" s="421"/>
      <c r="ADC136" s="421"/>
      <c r="ADD136" s="421"/>
      <c r="ADE136" s="421"/>
      <c r="ADF136" s="421"/>
      <c r="ADG136" s="421"/>
      <c r="ADH136" s="421"/>
      <c r="ADI136" s="421"/>
      <c r="ADJ136" s="421"/>
      <c r="ADK136" s="421"/>
      <c r="ADL136" s="421"/>
      <c r="ADM136" s="421"/>
      <c r="ADN136" s="421"/>
      <c r="ADO136" s="421"/>
      <c r="ADP136" s="421"/>
      <c r="ADQ136" s="421"/>
      <c r="ADR136" s="421"/>
      <c r="ADS136" s="421"/>
      <c r="ADT136" s="421"/>
      <c r="ADU136" s="421"/>
      <c r="ADV136" s="421"/>
      <c r="ADW136" s="421"/>
      <c r="ADX136" s="421"/>
      <c r="ADY136" s="421"/>
      <c r="ADZ136" s="421"/>
      <c r="AEA136" s="421"/>
      <c r="AEB136" s="421"/>
      <c r="AEC136" s="421"/>
      <c r="AED136" s="421"/>
      <c r="AEE136" s="421"/>
      <c r="AEF136" s="421"/>
      <c r="AEG136" s="421"/>
      <c r="AEH136" s="421"/>
      <c r="AEI136" s="421"/>
      <c r="AEJ136" s="421"/>
      <c r="AEK136" s="421"/>
      <c r="AEL136" s="421"/>
      <c r="AEM136" s="421"/>
      <c r="AEN136" s="421"/>
      <c r="AEO136" s="421"/>
      <c r="AEP136" s="421"/>
      <c r="AEQ136" s="421"/>
      <c r="AER136" s="421"/>
      <c r="AES136" s="421"/>
      <c r="AET136" s="421"/>
      <c r="AEU136" s="421"/>
      <c r="AEV136" s="421"/>
      <c r="AEW136" s="421"/>
      <c r="AEX136" s="421"/>
      <c r="AEY136" s="421"/>
      <c r="AEZ136" s="421"/>
      <c r="AFA136" s="421"/>
      <c r="AFB136" s="421"/>
      <c r="AFC136" s="421"/>
      <c r="AFD136" s="421"/>
      <c r="AFE136" s="421"/>
      <c r="AFF136" s="421"/>
      <c r="AFG136" s="421"/>
      <c r="AFH136" s="421"/>
      <c r="AFI136" s="421"/>
      <c r="AFJ136" s="421"/>
      <c r="AFK136" s="421"/>
      <c r="AFL136" s="421"/>
      <c r="AFM136" s="421"/>
      <c r="AFN136" s="421"/>
      <c r="AFO136" s="421"/>
      <c r="AFP136" s="421"/>
      <c r="AFQ136" s="421"/>
      <c r="AFR136" s="421"/>
      <c r="AFS136" s="421"/>
      <c r="AFT136" s="421"/>
      <c r="AFU136" s="421"/>
      <c r="AFV136" s="421"/>
      <c r="AFW136" s="421"/>
      <c r="AFX136" s="421"/>
      <c r="AFY136" s="421"/>
      <c r="AFZ136" s="421"/>
      <c r="AGA136" s="421"/>
      <c r="AGB136" s="421"/>
      <c r="AGC136" s="421"/>
      <c r="AGD136" s="421"/>
      <c r="AGE136" s="421"/>
      <c r="AGF136" s="421"/>
      <c r="AGG136" s="421"/>
      <c r="AGH136" s="421"/>
      <c r="AGI136" s="421"/>
      <c r="AGJ136" s="421"/>
      <c r="AGK136" s="421"/>
      <c r="AGL136" s="421"/>
      <c r="AGM136" s="421"/>
      <c r="AGN136" s="421"/>
      <c r="AGO136" s="421"/>
      <c r="AGP136" s="421"/>
      <c r="AGQ136" s="421"/>
      <c r="AGR136" s="421"/>
      <c r="AGS136" s="421"/>
      <c r="AGT136" s="421"/>
      <c r="AGU136" s="421"/>
      <c r="AGV136" s="421"/>
      <c r="AGW136" s="421"/>
      <c r="AGX136" s="421"/>
      <c r="AGY136" s="421"/>
      <c r="AGZ136" s="421"/>
      <c r="AHA136" s="421"/>
      <c r="AHB136" s="421"/>
      <c r="AHC136" s="421"/>
      <c r="AHD136" s="421"/>
      <c r="AHE136" s="421"/>
      <c r="AHF136" s="421"/>
      <c r="AHG136" s="421"/>
      <c r="AHH136" s="421"/>
      <c r="AHI136" s="421"/>
      <c r="AHJ136" s="421"/>
      <c r="AHK136" s="421"/>
      <c r="AHL136" s="421"/>
      <c r="AHM136" s="421"/>
      <c r="AHN136" s="421"/>
      <c r="AHO136" s="421"/>
      <c r="AHP136" s="421"/>
      <c r="AHQ136" s="421"/>
      <c r="AHR136" s="421"/>
      <c r="AHS136" s="421"/>
      <c r="AHT136" s="421"/>
      <c r="AHU136" s="421"/>
      <c r="AHV136" s="421"/>
      <c r="AHW136" s="421"/>
      <c r="AHX136" s="421"/>
      <c r="AHY136" s="421"/>
      <c r="AHZ136" s="421"/>
      <c r="AIA136" s="421"/>
      <c r="AIB136" s="421"/>
      <c r="AIC136" s="421"/>
      <c r="AID136" s="421"/>
      <c r="AIE136" s="421"/>
      <c r="AIF136" s="421"/>
      <c r="AIG136" s="421"/>
      <c r="AIH136" s="421"/>
      <c r="AII136" s="421"/>
      <c r="AIJ136" s="421"/>
      <c r="AIK136" s="421"/>
      <c r="AIL136" s="421"/>
      <c r="AIM136" s="421"/>
      <c r="AIN136" s="421"/>
      <c r="AIO136" s="421"/>
      <c r="AIP136" s="421"/>
      <c r="AIQ136" s="421"/>
      <c r="AIR136" s="421"/>
      <c r="AIS136" s="421"/>
      <c r="AIT136" s="421"/>
      <c r="AIU136" s="421"/>
      <c r="AIV136" s="421"/>
      <c r="AIW136" s="421"/>
      <c r="AIX136" s="421"/>
      <c r="AIY136" s="421"/>
      <c r="AIZ136" s="421"/>
      <c r="AJA136" s="421"/>
      <c r="AJB136" s="421"/>
      <c r="AJC136" s="421"/>
      <c r="AJD136" s="421"/>
      <c r="AJE136" s="421"/>
      <c r="AJF136" s="421"/>
      <c r="AJG136" s="421"/>
      <c r="AJH136" s="421"/>
      <c r="AJI136" s="421"/>
      <c r="AJJ136" s="421"/>
      <c r="AJK136" s="421"/>
      <c r="AJL136" s="421"/>
      <c r="AJM136" s="421"/>
      <c r="AJN136" s="421"/>
      <c r="AJO136" s="421"/>
      <c r="AJP136" s="421"/>
      <c r="AJQ136" s="421"/>
      <c r="AJR136" s="421"/>
      <c r="AJS136" s="421"/>
      <c r="AJT136" s="421"/>
      <c r="AJU136" s="421"/>
      <c r="AJV136" s="421"/>
      <c r="AJW136" s="421"/>
      <c r="AJX136" s="421"/>
      <c r="AJY136" s="421"/>
      <c r="AJZ136" s="421"/>
      <c r="AKA136" s="421"/>
      <c r="AKB136" s="421"/>
      <c r="AKC136" s="421"/>
      <c r="AKD136" s="421"/>
      <c r="AKE136" s="421"/>
      <c r="AKF136" s="421"/>
      <c r="AKG136" s="421"/>
      <c r="AKL136" s="421"/>
      <c r="AKM136" s="421"/>
      <c r="AKN136" s="421"/>
      <c r="AKO136" s="421"/>
      <c r="AKP136" s="421"/>
      <c r="AKQ136" s="421"/>
      <c r="AKR136" s="421"/>
      <c r="AKS136" s="421"/>
      <c r="AKT136" s="421"/>
      <c r="AKU136" s="421"/>
      <c r="AKV136" s="421"/>
      <c r="AMN136" s="421"/>
      <c r="AMO136" s="421"/>
      <c r="AMP136" s="421"/>
      <c r="AMQ136" s="421"/>
      <c r="AMR136" s="421"/>
      <c r="AMS136" s="421"/>
      <c r="AMT136" s="421"/>
      <c r="AMU136" s="421"/>
      <c r="AMV136" s="421"/>
      <c r="AMW136" s="421"/>
      <c r="AMX136" s="421"/>
      <c r="AMY136" s="421"/>
      <c r="AMZ136" s="421"/>
      <c r="ANA136" s="421"/>
      <c r="ANB136" s="421"/>
      <c r="ANC136" s="421"/>
      <c r="AND136" s="421"/>
      <c r="ANE136" s="421"/>
      <c r="ANF136" s="421"/>
      <c r="ANG136" s="421"/>
      <c r="ANH136" s="421"/>
      <c r="ANI136" s="421"/>
      <c r="ANJ136" s="421"/>
      <c r="ANK136" s="421"/>
      <c r="ANL136" s="421"/>
      <c r="ANM136" s="421"/>
      <c r="ANN136" s="421"/>
      <c r="ANO136" s="421"/>
      <c r="ANP136" s="421"/>
      <c r="ANQ136" s="421"/>
      <c r="ANR136" s="421"/>
      <c r="ANS136" s="421"/>
      <c r="ANT136" s="421"/>
      <c r="ANU136" s="421"/>
      <c r="ANV136" s="421"/>
      <c r="ANW136" s="421"/>
      <c r="ANX136" s="421"/>
      <c r="ANY136" s="421"/>
      <c r="ANZ136" s="421"/>
      <c r="AOA136" s="421"/>
      <c r="AOB136" s="421"/>
      <c r="AOC136" s="421"/>
      <c r="AOD136" s="421"/>
      <c r="AOE136" s="421"/>
      <c r="AOF136" s="421"/>
      <c r="AOG136" s="421"/>
      <c r="AOH136" s="421"/>
      <c r="AOI136" s="421"/>
      <c r="AOJ136" s="421"/>
      <c r="AOK136" s="421"/>
      <c r="AOL136" s="421"/>
      <c r="AOM136" s="421"/>
      <c r="AON136" s="421"/>
      <c r="AOO136" s="421"/>
      <c r="AOP136" s="421"/>
      <c r="AOQ136" s="421"/>
      <c r="AOR136" s="421"/>
      <c r="AOS136" s="421"/>
      <c r="AOT136" s="421"/>
      <c r="AOU136" s="421"/>
      <c r="AOV136" s="421"/>
      <c r="AOW136" s="421"/>
      <c r="AOX136" s="421"/>
      <c r="AOY136" s="421"/>
      <c r="AOZ136" s="421"/>
      <c r="APA136" s="421"/>
      <c r="APB136" s="421"/>
      <c r="APC136" s="421"/>
      <c r="APD136" s="421"/>
      <c r="APE136" s="421"/>
      <c r="APF136" s="421"/>
      <c r="APG136" s="421"/>
      <c r="APH136" s="421"/>
      <c r="API136" s="421"/>
      <c r="APJ136" s="421"/>
      <c r="APK136" s="421"/>
      <c r="APL136" s="421"/>
      <c r="APM136" s="421"/>
      <c r="APN136" s="421"/>
      <c r="APO136" s="421"/>
      <c r="APP136" s="421"/>
      <c r="APQ136" s="421"/>
      <c r="APR136" s="421"/>
      <c r="APS136" s="421"/>
      <c r="APT136" s="421"/>
      <c r="APU136" s="421"/>
      <c r="APV136" s="421"/>
      <c r="APW136" s="421"/>
      <c r="APX136" s="421"/>
      <c r="APY136" s="421"/>
      <c r="APZ136" s="421"/>
      <c r="AQA136" s="421"/>
      <c r="AQB136" s="421"/>
      <c r="AQC136" s="421"/>
      <c r="AQD136" s="421"/>
      <c r="AQE136" s="421"/>
      <c r="AQF136" s="421"/>
      <c r="AQG136" s="421"/>
      <c r="AQH136" s="421"/>
      <c r="AQI136" s="421"/>
      <c r="AQJ136" s="421"/>
      <c r="AQK136" s="421"/>
      <c r="AQL136" s="421"/>
      <c r="AQM136" s="421"/>
      <c r="AQN136" s="421"/>
      <c r="AQO136" s="421"/>
      <c r="AQP136" s="421"/>
      <c r="AQQ136" s="421"/>
      <c r="AQR136" s="421"/>
      <c r="AQS136" s="421"/>
      <c r="AQT136" s="421"/>
      <c r="AQU136" s="421"/>
      <c r="AQV136" s="421"/>
      <c r="AQW136" s="421"/>
      <c r="AQX136" s="421"/>
      <c r="AQY136" s="421"/>
      <c r="AQZ136" s="421"/>
      <c r="ARA136" s="421"/>
      <c r="ARB136" s="421"/>
      <c r="ARC136" s="421"/>
      <c r="ARD136" s="421"/>
      <c r="ARE136" s="421"/>
      <c r="ARF136" s="421"/>
      <c r="ARG136" s="421"/>
      <c r="ARH136" s="421"/>
      <c r="ARI136" s="421"/>
      <c r="ARJ136" s="421"/>
      <c r="ARK136" s="421"/>
      <c r="ARL136" s="421"/>
      <c r="ARM136" s="421"/>
      <c r="ARN136" s="421"/>
      <c r="ARO136" s="421"/>
      <c r="ARP136" s="421"/>
      <c r="ARQ136" s="421"/>
      <c r="ARR136" s="421"/>
      <c r="ARS136" s="421"/>
      <c r="ART136" s="421"/>
      <c r="ARU136" s="421"/>
      <c r="ARV136" s="421"/>
      <c r="ARW136" s="421"/>
      <c r="ARX136" s="421"/>
      <c r="ARY136" s="421"/>
      <c r="ARZ136" s="421"/>
      <c r="ASA136" s="421"/>
      <c r="ASB136" s="421"/>
      <c r="ASC136" s="421"/>
      <c r="ASD136" s="421"/>
      <c r="ASE136" s="421"/>
      <c r="ASF136" s="421"/>
      <c r="ASG136" s="421"/>
      <c r="ASH136" s="421"/>
      <c r="ASI136" s="421"/>
      <c r="ASJ136" s="421"/>
      <c r="ASK136" s="421"/>
      <c r="ASL136" s="421"/>
      <c r="ASM136" s="421"/>
      <c r="ASN136" s="421"/>
      <c r="ASO136" s="421"/>
      <c r="ASP136" s="421"/>
      <c r="ASQ136" s="421"/>
      <c r="ASR136" s="421"/>
      <c r="ASS136" s="421"/>
      <c r="AST136" s="421"/>
      <c r="ASU136" s="421"/>
      <c r="ASV136" s="421"/>
      <c r="ASW136" s="421"/>
      <c r="ASX136" s="421"/>
      <c r="ASY136" s="421"/>
      <c r="ASZ136" s="421"/>
      <c r="ATA136" s="421"/>
      <c r="ATB136" s="421"/>
      <c r="ATC136" s="421"/>
      <c r="ATD136" s="421"/>
      <c r="ATE136" s="421"/>
      <c r="ATF136" s="421"/>
      <c r="ATG136" s="421"/>
      <c r="ATH136" s="421"/>
      <c r="ATI136" s="421"/>
      <c r="ATJ136" s="421"/>
      <c r="ATK136" s="421"/>
      <c r="ATL136" s="421"/>
      <c r="ATM136" s="421"/>
      <c r="ATN136" s="421"/>
      <c r="ATO136" s="421"/>
      <c r="ATP136" s="421"/>
      <c r="ATQ136" s="421"/>
      <c r="ATR136" s="421"/>
      <c r="ATS136" s="421"/>
      <c r="ATT136" s="421"/>
      <c r="ATU136" s="421"/>
      <c r="ATV136" s="421"/>
      <c r="ATW136" s="421"/>
      <c r="ATX136" s="421"/>
      <c r="ATY136" s="421"/>
      <c r="ATZ136" s="421"/>
      <c r="AUA136" s="421"/>
      <c r="AUB136" s="421"/>
      <c r="AUC136" s="421"/>
      <c r="AUH136" s="421"/>
      <c r="AUI136" s="421"/>
      <c r="AUJ136" s="421"/>
      <c r="AUK136" s="421"/>
      <c r="AUL136" s="421"/>
      <c r="AUM136" s="421"/>
      <c r="AUN136" s="421"/>
      <c r="AUO136" s="421"/>
      <c r="AUP136" s="421"/>
      <c r="AUQ136" s="421"/>
      <c r="AUR136" s="421"/>
      <c r="AWJ136" s="421"/>
      <c r="AWK136" s="421"/>
      <c r="AWL136" s="421"/>
      <c r="AWM136" s="421"/>
      <c r="AWN136" s="421"/>
      <c r="AWO136" s="421"/>
      <c r="AWP136" s="421"/>
      <c r="AWQ136" s="421"/>
      <c r="AWR136" s="421"/>
      <c r="AWS136" s="421"/>
      <c r="AWT136" s="421"/>
      <c r="AWU136" s="421"/>
      <c r="AWV136" s="421"/>
      <c r="AWW136" s="421"/>
      <c r="AWX136" s="421"/>
      <c r="AWY136" s="421"/>
      <c r="AWZ136" s="421"/>
      <c r="AXA136" s="421"/>
      <c r="AXB136" s="421"/>
      <c r="AXC136" s="421"/>
      <c r="AXD136" s="421"/>
      <c r="AXE136" s="421"/>
      <c r="AXF136" s="421"/>
      <c r="AXG136" s="421"/>
      <c r="AXH136" s="421"/>
      <c r="AXI136" s="421"/>
      <c r="AXJ136" s="421"/>
      <c r="AXK136" s="421"/>
      <c r="AXL136" s="421"/>
      <c r="AXM136" s="421"/>
      <c r="AXN136" s="421"/>
      <c r="AXO136" s="421"/>
      <c r="AXP136" s="421"/>
      <c r="AXQ136" s="421"/>
      <c r="AXR136" s="421"/>
      <c r="AXS136" s="421"/>
      <c r="AXT136" s="421"/>
      <c r="AXU136" s="421"/>
      <c r="AXV136" s="421"/>
      <c r="AXW136" s="421"/>
      <c r="AXX136" s="421"/>
      <c r="AXY136" s="421"/>
      <c r="AXZ136" s="421"/>
      <c r="AYA136" s="421"/>
      <c r="AYB136" s="421"/>
      <c r="AYC136" s="421"/>
      <c r="AYD136" s="421"/>
      <c r="AYE136" s="421"/>
      <c r="AYF136" s="421"/>
      <c r="AYG136" s="421"/>
      <c r="AYH136" s="421"/>
      <c r="AYI136" s="421"/>
      <c r="AYJ136" s="421"/>
      <c r="AYK136" s="421"/>
      <c r="AYL136" s="421"/>
      <c r="AYM136" s="421"/>
      <c r="AYN136" s="421"/>
      <c r="AYO136" s="421"/>
      <c r="AYP136" s="421"/>
      <c r="AYQ136" s="421"/>
      <c r="AYR136" s="421"/>
      <c r="AYS136" s="421"/>
      <c r="AYT136" s="421"/>
      <c r="AYU136" s="421"/>
      <c r="AYV136" s="421"/>
      <c r="AYW136" s="421"/>
      <c r="AYX136" s="421"/>
      <c r="AYY136" s="421"/>
      <c r="AYZ136" s="421"/>
      <c r="AZA136" s="421"/>
      <c r="AZB136" s="421"/>
      <c r="AZC136" s="421"/>
      <c r="AZD136" s="421"/>
      <c r="AZE136" s="421"/>
      <c r="AZF136" s="421"/>
      <c r="AZG136" s="421"/>
      <c r="AZH136" s="421"/>
      <c r="AZI136" s="421"/>
      <c r="AZJ136" s="421"/>
      <c r="AZK136" s="421"/>
      <c r="AZL136" s="421"/>
      <c r="AZM136" s="421"/>
      <c r="AZN136" s="421"/>
      <c r="AZO136" s="421"/>
      <c r="AZP136" s="421"/>
      <c r="AZQ136" s="421"/>
      <c r="AZR136" s="421"/>
      <c r="AZS136" s="421"/>
      <c r="AZT136" s="421"/>
      <c r="AZU136" s="421"/>
      <c r="AZV136" s="421"/>
      <c r="AZW136" s="421"/>
      <c r="AZX136" s="421"/>
      <c r="AZY136" s="421"/>
      <c r="AZZ136" s="421"/>
      <c r="BAA136" s="421"/>
      <c r="BAB136" s="421"/>
      <c r="BAC136" s="421"/>
      <c r="BAD136" s="421"/>
      <c r="BAE136" s="421"/>
      <c r="BAF136" s="421"/>
      <c r="BAG136" s="421"/>
      <c r="BAH136" s="421"/>
      <c r="BAI136" s="421"/>
      <c r="BAJ136" s="421"/>
      <c r="BAK136" s="421"/>
      <c r="BAL136" s="421"/>
      <c r="BAM136" s="421"/>
      <c r="BAN136" s="421"/>
      <c r="BAO136" s="421"/>
      <c r="BAP136" s="421"/>
      <c r="BAQ136" s="421"/>
      <c r="BAR136" s="421"/>
      <c r="BAS136" s="421"/>
      <c r="BAT136" s="421"/>
      <c r="BAU136" s="421"/>
      <c r="BAV136" s="421"/>
      <c r="BAW136" s="421"/>
      <c r="BAX136" s="421"/>
      <c r="BAY136" s="421"/>
      <c r="BAZ136" s="421"/>
      <c r="BBA136" s="421"/>
      <c r="BBB136" s="421"/>
      <c r="BBC136" s="421"/>
      <c r="BBD136" s="421"/>
      <c r="BBE136" s="421"/>
      <c r="BBF136" s="421"/>
      <c r="BBG136" s="421"/>
      <c r="BBH136" s="421"/>
      <c r="BBI136" s="421"/>
      <c r="BBJ136" s="421"/>
      <c r="BBK136" s="421"/>
      <c r="BBL136" s="421"/>
      <c r="BBM136" s="421"/>
      <c r="BBN136" s="421"/>
      <c r="BBO136" s="421"/>
      <c r="BBP136" s="421"/>
      <c r="BBQ136" s="421"/>
      <c r="BBR136" s="421"/>
      <c r="BBS136" s="421"/>
      <c r="BBT136" s="421"/>
      <c r="BBU136" s="421"/>
      <c r="BBV136" s="421"/>
      <c r="BBW136" s="421"/>
      <c r="BBX136" s="421"/>
      <c r="BBY136" s="421"/>
      <c r="BBZ136" s="421"/>
      <c r="BCA136" s="421"/>
      <c r="BCB136" s="421"/>
      <c r="BCC136" s="421"/>
      <c r="BCD136" s="421"/>
      <c r="BCE136" s="421"/>
      <c r="BCF136" s="421"/>
      <c r="BCG136" s="421"/>
      <c r="BCH136" s="421"/>
      <c r="BCI136" s="421"/>
      <c r="BCJ136" s="421"/>
      <c r="BCK136" s="421"/>
      <c r="BCL136" s="421"/>
      <c r="BCM136" s="421"/>
      <c r="BCN136" s="421"/>
      <c r="BCO136" s="421"/>
      <c r="BCP136" s="421"/>
      <c r="BCQ136" s="421"/>
      <c r="BCR136" s="421"/>
      <c r="BCS136" s="421"/>
      <c r="BCT136" s="421"/>
      <c r="BCU136" s="421"/>
      <c r="BCV136" s="421"/>
      <c r="BCW136" s="421"/>
      <c r="BCX136" s="421"/>
      <c r="BCY136" s="421"/>
      <c r="BCZ136" s="421"/>
      <c r="BDA136" s="421"/>
      <c r="BDB136" s="421"/>
      <c r="BDC136" s="421"/>
      <c r="BDD136" s="421"/>
      <c r="BDE136" s="421"/>
      <c r="BDF136" s="421"/>
      <c r="BDG136" s="421"/>
      <c r="BDH136" s="421"/>
      <c r="BDI136" s="421"/>
      <c r="BDJ136" s="421"/>
      <c r="BDK136" s="421"/>
      <c r="BDL136" s="421"/>
      <c r="BDM136" s="421"/>
      <c r="BDN136" s="421"/>
      <c r="BDO136" s="421"/>
      <c r="BDP136" s="421"/>
      <c r="BDQ136" s="421"/>
      <c r="BDR136" s="421"/>
      <c r="BDS136" s="421"/>
      <c r="BDT136" s="421"/>
      <c r="BDU136" s="421"/>
      <c r="BDV136" s="421"/>
      <c r="BDW136" s="421"/>
      <c r="BDX136" s="421"/>
      <c r="BDY136" s="421"/>
      <c r="BED136" s="421"/>
      <c r="BEE136" s="421"/>
      <c r="BEF136" s="421"/>
      <c r="BEG136" s="421"/>
      <c r="BEH136" s="421"/>
      <c r="BEI136" s="421"/>
      <c r="BEJ136" s="421"/>
      <c r="BEK136" s="421"/>
      <c r="BEL136" s="421"/>
      <c r="BEM136" s="421"/>
      <c r="BEN136" s="421"/>
      <c r="BGF136" s="421"/>
      <c r="BGG136" s="421"/>
      <c r="BGH136" s="421"/>
      <c r="BGI136" s="421"/>
      <c r="BGJ136" s="421"/>
      <c r="BGK136" s="421"/>
      <c r="BGL136" s="421"/>
      <c r="BGM136" s="421"/>
      <c r="BGN136" s="421"/>
      <c r="BGO136" s="421"/>
      <c r="BGP136" s="421"/>
      <c r="BGQ136" s="421"/>
      <c r="BGR136" s="421"/>
      <c r="BGS136" s="421"/>
      <c r="BGT136" s="421"/>
      <c r="BGU136" s="421"/>
      <c r="BGV136" s="421"/>
      <c r="BGW136" s="421"/>
      <c r="BGX136" s="421"/>
      <c r="BGY136" s="421"/>
      <c r="BGZ136" s="421"/>
      <c r="BHA136" s="421"/>
      <c r="BHB136" s="421"/>
      <c r="BHC136" s="421"/>
      <c r="BHD136" s="421"/>
      <c r="BHE136" s="421"/>
      <c r="BHF136" s="421"/>
      <c r="BHG136" s="421"/>
      <c r="BHH136" s="421"/>
      <c r="BHI136" s="421"/>
      <c r="BHJ136" s="421"/>
      <c r="BHK136" s="421"/>
      <c r="BHL136" s="421"/>
      <c r="BHM136" s="421"/>
      <c r="BHN136" s="421"/>
      <c r="BHO136" s="421"/>
      <c r="BHP136" s="421"/>
      <c r="BHQ136" s="421"/>
      <c r="BHR136" s="421"/>
      <c r="BHS136" s="421"/>
      <c r="BHT136" s="421"/>
      <c r="BHU136" s="421"/>
      <c r="BHV136" s="421"/>
      <c r="BHW136" s="421"/>
      <c r="BHX136" s="421"/>
      <c r="BHY136" s="421"/>
      <c r="BHZ136" s="421"/>
      <c r="BIA136" s="421"/>
      <c r="BIB136" s="421"/>
      <c r="BIC136" s="421"/>
      <c r="BID136" s="421"/>
      <c r="BIE136" s="421"/>
      <c r="BIF136" s="421"/>
      <c r="BIG136" s="421"/>
      <c r="BIH136" s="421"/>
      <c r="BII136" s="421"/>
      <c r="BIJ136" s="421"/>
      <c r="BIK136" s="421"/>
      <c r="BIL136" s="421"/>
      <c r="BIM136" s="421"/>
      <c r="BIN136" s="421"/>
      <c r="BIO136" s="421"/>
      <c r="BIP136" s="421"/>
      <c r="BIQ136" s="421"/>
      <c r="BIR136" s="421"/>
      <c r="BIS136" s="421"/>
      <c r="BIT136" s="421"/>
      <c r="BIU136" s="421"/>
      <c r="BIV136" s="421"/>
      <c r="BIW136" s="421"/>
      <c r="BIX136" s="421"/>
      <c r="BIY136" s="421"/>
      <c r="BIZ136" s="421"/>
      <c r="BJA136" s="421"/>
      <c r="BJB136" s="421"/>
      <c r="BJC136" s="421"/>
      <c r="BJD136" s="421"/>
      <c r="BJE136" s="421"/>
      <c r="BJF136" s="421"/>
      <c r="BJG136" s="421"/>
      <c r="BJH136" s="421"/>
      <c r="BJI136" s="421"/>
      <c r="BJJ136" s="421"/>
      <c r="BJK136" s="421"/>
      <c r="BJL136" s="421"/>
      <c r="BJM136" s="421"/>
      <c r="BJN136" s="421"/>
      <c r="BJO136" s="421"/>
      <c r="BJP136" s="421"/>
      <c r="BJQ136" s="421"/>
      <c r="BJR136" s="421"/>
      <c r="BJS136" s="421"/>
      <c r="BJT136" s="421"/>
      <c r="BJU136" s="421"/>
      <c r="BJV136" s="421"/>
      <c r="BJW136" s="421"/>
      <c r="BJX136" s="421"/>
      <c r="BJY136" s="421"/>
      <c r="BJZ136" s="421"/>
      <c r="BKA136" s="421"/>
      <c r="BKB136" s="421"/>
      <c r="BKC136" s="421"/>
      <c r="BKD136" s="421"/>
      <c r="BKE136" s="421"/>
      <c r="BKF136" s="421"/>
      <c r="BKG136" s="421"/>
      <c r="BKH136" s="421"/>
      <c r="BKI136" s="421"/>
      <c r="BKJ136" s="421"/>
      <c r="BKK136" s="421"/>
      <c r="BKL136" s="421"/>
      <c r="BKM136" s="421"/>
      <c r="BKN136" s="421"/>
      <c r="BKO136" s="421"/>
      <c r="BKP136" s="421"/>
      <c r="BKQ136" s="421"/>
      <c r="BKR136" s="421"/>
      <c r="BKS136" s="421"/>
      <c r="BKT136" s="421"/>
      <c r="BKU136" s="421"/>
      <c r="BKV136" s="421"/>
      <c r="BKW136" s="421"/>
      <c r="BKX136" s="421"/>
      <c r="BKY136" s="421"/>
      <c r="BKZ136" s="421"/>
      <c r="BLA136" s="421"/>
      <c r="BLB136" s="421"/>
      <c r="BLC136" s="421"/>
      <c r="BLD136" s="421"/>
      <c r="BLE136" s="421"/>
      <c r="BLF136" s="421"/>
      <c r="BLG136" s="421"/>
      <c r="BLH136" s="421"/>
      <c r="BLI136" s="421"/>
      <c r="BLJ136" s="421"/>
      <c r="BLK136" s="421"/>
      <c r="BLL136" s="421"/>
      <c r="BLM136" s="421"/>
      <c r="BLN136" s="421"/>
      <c r="BLO136" s="421"/>
      <c r="BLP136" s="421"/>
      <c r="BLQ136" s="421"/>
      <c r="BLR136" s="421"/>
      <c r="BLS136" s="421"/>
      <c r="BLT136" s="421"/>
      <c r="BLU136" s="421"/>
      <c r="BLV136" s="421"/>
      <c r="BLW136" s="421"/>
      <c r="BLX136" s="421"/>
      <c r="BLY136" s="421"/>
      <c r="BLZ136" s="421"/>
      <c r="BMA136" s="421"/>
      <c r="BMB136" s="421"/>
      <c r="BMC136" s="421"/>
      <c r="BMD136" s="421"/>
      <c r="BME136" s="421"/>
      <c r="BMF136" s="421"/>
      <c r="BMG136" s="421"/>
      <c r="BMH136" s="421"/>
      <c r="BMI136" s="421"/>
      <c r="BMJ136" s="421"/>
      <c r="BMK136" s="421"/>
      <c r="BML136" s="421"/>
      <c r="BMM136" s="421"/>
      <c r="BMN136" s="421"/>
      <c r="BMO136" s="421"/>
      <c r="BMP136" s="421"/>
      <c r="BMQ136" s="421"/>
      <c r="BMR136" s="421"/>
      <c r="BMS136" s="421"/>
      <c r="BMT136" s="421"/>
      <c r="BMU136" s="421"/>
      <c r="BMV136" s="421"/>
      <c r="BMW136" s="421"/>
      <c r="BMX136" s="421"/>
      <c r="BMY136" s="421"/>
      <c r="BMZ136" s="421"/>
      <c r="BNA136" s="421"/>
      <c r="BNB136" s="421"/>
      <c r="BNC136" s="421"/>
      <c r="BND136" s="421"/>
      <c r="BNE136" s="421"/>
      <c r="BNF136" s="421"/>
      <c r="BNG136" s="421"/>
      <c r="BNH136" s="421"/>
      <c r="BNI136" s="421"/>
      <c r="BNJ136" s="421"/>
      <c r="BNK136" s="421"/>
      <c r="BNL136" s="421"/>
      <c r="BNM136" s="421"/>
      <c r="BNN136" s="421"/>
      <c r="BNO136" s="421"/>
      <c r="BNP136" s="421"/>
      <c r="BNQ136" s="421"/>
      <c r="BNR136" s="421"/>
      <c r="BNS136" s="421"/>
      <c r="BNT136" s="421"/>
      <c r="BNU136" s="421"/>
      <c r="BNZ136" s="421"/>
      <c r="BOA136" s="421"/>
      <c r="BOB136" s="421"/>
      <c r="BOC136" s="421"/>
      <c r="BOD136" s="421"/>
      <c r="BOE136" s="421"/>
      <c r="BOF136" s="421"/>
      <c r="BOG136" s="421"/>
      <c r="BOH136" s="421"/>
      <c r="BOI136" s="421"/>
      <c r="BOJ136" s="421"/>
      <c r="BQB136" s="421"/>
      <c r="BQC136" s="421"/>
      <c r="BQD136" s="421"/>
      <c r="BQE136" s="421"/>
      <c r="BQF136" s="421"/>
      <c r="BQG136" s="421"/>
      <c r="BQH136" s="421"/>
      <c r="BQI136" s="421"/>
      <c r="BQJ136" s="421"/>
      <c r="BQK136" s="421"/>
      <c r="BQL136" s="421"/>
      <c r="BQM136" s="421"/>
      <c r="BQN136" s="421"/>
      <c r="BQO136" s="421"/>
      <c r="BQP136" s="421"/>
      <c r="BQQ136" s="421"/>
      <c r="BQR136" s="421"/>
      <c r="BQS136" s="421"/>
      <c r="BQT136" s="421"/>
      <c r="BQU136" s="421"/>
      <c r="BQV136" s="421"/>
      <c r="BQW136" s="421"/>
      <c r="BQX136" s="421"/>
      <c r="BQY136" s="421"/>
      <c r="BQZ136" s="421"/>
      <c r="BRA136" s="421"/>
      <c r="BRB136" s="421"/>
      <c r="BRC136" s="421"/>
      <c r="BRD136" s="421"/>
      <c r="BRE136" s="421"/>
      <c r="BRF136" s="421"/>
      <c r="BRG136" s="421"/>
      <c r="BRH136" s="421"/>
      <c r="BRI136" s="421"/>
      <c r="BRJ136" s="421"/>
      <c r="BRK136" s="421"/>
      <c r="BRL136" s="421"/>
      <c r="BRM136" s="421"/>
      <c r="BRN136" s="421"/>
      <c r="BRO136" s="421"/>
      <c r="BRP136" s="421"/>
      <c r="BRQ136" s="421"/>
      <c r="BRR136" s="421"/>
      <c r="BRS136" s="421"/>
      <c r="BRT136" s="421"/>
      <c r="BRU136" s="421"/>
      <c r="BRV136" s="421"/>
      <c r="BRW136" s="421"/>
      <c r="BRX136" s="421"/>
      <c r="BRY136" s="421"/>
      <c r="BRZ136" s="421"/>
      <c r="BSA136" s="421"/>
      <c r="BSB136" s="421"/>
      <c r="BSC136" s="421"/>
      <c r="BSD136" s="421"/>
      <c r="BSE136" s="421"/>
      <c r="BSF136" s="421"/>
      <c r="BSG136" s="421"/>
      <c r="BSH136" s="421"/>
      <c r="BSI136" s="421"/>
      <c r="BSJ136" s="421"/>
      <c r="BSK136" s="421"/>
      <c r="BSL136" s="421"/>
      <c r="BSM136" s="421"/>
      <c r="BSN136" s="421"/>
      <c r="BSO136" s="421"/>
      <c r="BSP136" s="421"/>
      <c r="BSQ136" s="421"/>
      <c r="BSR136" s="421"/>
      <c r="BSS136" s="421"/>
      <c r="BST136" s="421"/>
      <c r="BSU136" s="421"/>
      <c r="BSV136" s="421"/>
      <c r="BSW136" s="421"/>
      <c r="BSX136" s="421"/>
      <c r="BSY136" s="421"/>
      <c r="BSZ136" s="421"/>
      <c r="BTA136" s="421"/>
      <c r="BTB136" s="421"/>
      <c r="BTC136" s="421"/>
      <c r="BTD136" s="421"/>
      <c r="BTE136" s="421"/>
      <c r="BTF136" s="421"/>
      <c r="BTG136" s="421"/>
      <c r="BTH136" s="421"/>
      <c r="BTI136" s="421"/>
      <c r="BTJ136" s="421"/>
      <c r="BTK136" s="421"/>
      <c r="BTL136" s="421"/>
      <c r="BTM136" s="421"/>
      <c r="BTN136" s="421"/>
      <c r="BTO136" s="421"/>
      <c r="BTP136" s="421"/>
      <c r="BTQ136" s="421"/>
      <c r="BTR136" s="421"/>
      <c r="BTS136" s="421"/>
      <c r="BTT136" s="421"/>
      <c r="BTU136" s="421"/>
      <c r="BTV136" s="421"/>
      <c r="BTW136" s="421"/>
      <c r="BTX136" s="421"/>
      <c r="BTY136" s="421"/>
      <c r="BTZ136" s="421"/>
      <c r="BUA136" s="421"/>
      <c r="BUB136" s="421"/>
      <c r="BUC136" s="421"/>
      <c r="BUD136" s="421"/>
      <c r="BUE136" s="421"/>
      <c r="BUF136" s="421"/>
      <c r="BUG136" s="421"/>
      <c r="BUH136" s="421"/>
      <c r="BUI136" s="421"/>
      <c r="BUJ136" s="421"/>
      <c r="BUK136" s="421"/>
      <c r="BUL136" s="421"/>
      <c r="BUM136" s="421"/>
      <c r="BUN136" s="421"/>
      <c r="BUO136" s="421"/>
      <c r="BUP136" s="421"/>
      <c r="BUQ136" s="421"/>
      <c r="BUR136" s="421"/>
      <c r="BUS136" s="421"/>
      <c r="BUT136" s="421"/>
      <c r="BUU136" s="421"/>
      <c r="BUV136" s="421"/>
      <c r="BUW136" s="421"/>
      <c r="BUX136" s="421"/>
      <c r="BUY136" s="421"/>
      <c r="BUZ136" s="421"/>
      <c r="BVA136" s="421"/>
      <c r="BVB136" s="421"/>
      <c r="BVC136" s="421"/>
      <c r="BVD136" s="421"/>
      <c r="BVE136" s="421"/>
      <c r="BVF136" s="421"/>
      <c r="BVG136" s="421"/>
      <c r="BVH136" s="421"/>
      <c r="BVI136" s="421"/>
      <c r="BVJ136" s="421"/>
      <c r="BVK136" s="421"/>
      <c r="BVL136" s="421"/>
      <c r="BVM136" s="421"/>
      <c r="BVN136" s="421"/>
      <c r="BVO136" s="421"/>
      <c r="BVP136" s="421"/>
      <c r="BVQ136" s="421"/>
      <c r="BVR136" s="421"/>
      <c r="BVS136" s="421"/>
      <c r="BVT136" s="421"/>
      <c r="BVU136" s="421"/>
      <c r="BVV136" s="421"/>
      <c r="BVW136" s="421"/>
      <c r="BVX136" s="421"/>
      <c r="BVY136" s="421"/>
      <c r="BVZ136" s="421"/>
      <c r="BWA136" s="421"/>
      <c r="BWB136" s="421"/>
      <c r="BWC136" s="421"/>
      <c r="BWD136" s="421"/>
      <c r="BWE136" s="421"/>
      <c r="BWF136" s="421"/>
      <c r="BWG136" s="421"/>
      <c r="BWH136" s="421"/>
      <c r="BWI136" s="421"/>
      <c r="BWJ136" s="421"/>
      <c r="BWK136" s="421"/>
      <c r="BWL136" s="421"/>
      <c r="BWM136" s="421"/>
      <c r="BWN136" s="421"/>
      <c r="BWO136" s="421"/>
      <c r="BWP136" s="421"/>
      <c r="BWQ136" s="421"/>
      <c r="BWR136" s="421"/>
      <c r="BWS136" s="421"/>
      <c r="BWT136" s="421"/>
      <c r="BWU136" s="421"/>
      <c r="BWV136" s="421"/>
      <c r="BWW136" s="421"/>
      <c r="BWX136" s="421"/>
      <c r="BWY136" s="421"/>
      <c r="BWZ136" s="421"/>
      <c r="BXA136" s="421"/>
      <c r="BXB136" s="421"/>
      <c r="BXC136" s="421"/>
      <c r="BXD136" s="421"/>
      <c r="BXE136" s="421"/>
      <c r="BXF136" s="421"/>
      <c r="BXG136" s="421"/>
      <c r="BXH136" s="421"/>
      <c r="BXI136" s="421"/>
      <c r="BXJ136" s="421"/>
      <c r="BXK136" s="421"/>
      <c r="BXL136" s="421"/>
      <c r="BXM136" s="421"/>
      <c r="BXN136" s="421"/>
      <c r="BXO136" s="421"/>
      <c r="BXP136" s="421"/>
      <c r="BXQ136" s="421"/>
      <c r="BXV136" s="421"/>
      <c r="BXW136" s="421"/>
      <c r="BXX136" s="421"/>
      <c r="BXY136" s="421"/>
      <c r="BXZ136" s="421"/>
      <c r="BYA136" s="421"/>
      <c r="BYB136" s="421"/>
      <c r="BYC136" s="421"/>
      <c r="BYD136" s="421"/>
      <c r="BYE136" s="421"/>
      <c r="BYF136" s="421"/>
      <c r="BZX136" s="421"/>
      <c r="BZY136" s="421"/>
      <c r="BZZ136" s="421"/>
      <c r="CAA136" s="421"/>
      <c r="CAB136" s="421"/>
      <c r="CAC136" s="421"/>
      <c r="CAD136" s="421"/>
      <c r="CAE136" s="421"/>
      <c r="CAF136" s="421"/>
      <c r="CAG136" s="421"/>
      <c r="CAH136" s="421"/>
      <c r="CAI136" s="421"/>
      <c r="CAJ136" s="421"/>
      <c r="CAK136" s="421"/>
      <c r="CAL136" s="421"/>
      <c r="CAM136" s="421"/>
      <c r="CAN136" s="421"/>
      <c r="CAO136" s="421"/>
      <c r="CAP136" s="421"/>
      <c r="CAQ136" s="421"/>
      <c r="CAR136" s="421"/>
      <c r="CAS136" s="421"/>
      <c r="CAT136" s="421"/>
      <c r="CAU136" s="421"/>
      <c r="CAV136" s="421"/>
      <c r="CAW136" s="421"/>
      <c r="CAX136" s="421"/>
      <c r="CAY136" s="421"/>
      <c r="CAZ136" s="421"/>
      <c r="CBA136" s="421"/>
      <c r="CBB136" s="421"/>
      <c r="CBC136" s="421"/>
      <c r="CBD136" s="421"/>
      <c r="CBE136" s="421"/>
      <c r="CBF136" s="421"/>
      <c r="CBG136" s="421"/>
      <c r="CBH136" s="421"/>
      <c r="CBI136" s="421"/>
      <c r="CBJ136" s="421"/>
      <c r="CBK136" s="421"/>
      <c r="CBL136" s="421"/>
      <c r="CBM136" s="421"/>
      <c r="CBN136" s="421"/>
      <c r="CBO136" s="421"/>
      <c r="CBP136" s="421"/>
      <c r="CBQ136" s="421"/>
      <c r="CBR136" s="421"/>
      <c r="CBS136" s="421"/>
      <c r="CBT136" s="421"/>
      <c r="CBU136" s="421"/>
      <c r="CBV136" s="421"/>
      <c r="CBW136" s="421"/>
      <c r="CBX136" s="421"/>
      <c r="CBY136" s="421"/>
      <c r="CBZ136" s="421"/>
      <c r="CCA136" s="421"/>
      <c r="CCB136" s="421"/>
      <c r="CCC136" s="421"/>
      <c r="CCD136" s="421"/>
      <c r="CCE136" s="421"/>
      <c r="CCF136" s="421"/>
      <c r="CCG136" s="421"/>
      <c r="CCH136" s="421"/>
      <c r="CCI136" s="421"/>
      <c r="CCJ136" s="421"/>
      <c r="CCK136" s="421"/>
      <c r="CCL136" s="421"/>
      <c r="CCM136" s="421"/>
      <c r="CCN136" s="421"/>
      <c r="CCO136" s="421"/>
      <c r="CCP136" s="421"/>
      <c r="CCQ136" s="421"/>
      <c r="CCR136" s="421"/>
      <c r="CCS136" s="421"/>
      <c r="CCT136" s="421"/>
      <c r="CCU136" s="421"/>
      <c r="CCV136" s="421"/>
      <c r="CCW136" s="421"/>
      <c r="CCX136" s="421"/>
      <c r="CCY136" s="421"/>
      <c r="CCZ136" s="421"/>
      <c r="CDA136" s="421"/>
      <c r="CDB136" s="421"/>
      <c r="CDC136" s="421"/>
      <c r="CDD136" s="421"/>
      <c r="CDE136" s="421"/>
      <c r="CDF136" s="421"/>
      <c r="CDG136" s="421"/>
      <c r="CDH136" s="421"/>
      <c r="CDI136" s="421"/>
      <c r="CDJ136" s="421"/>
      <c r="CDK136" s="421"/>
      <c r="CDL136" s="421"/>
      <c r="CDM136" s="421"/>
      <c r="CDN136" s="421"/>
      <c r="CDO136" s="421"/>
      <c r="CDP136" s="421"/>
      <c r="CDQ136" s="421"/>
      <c r="CDR136" s="421"/>
      <c r="CDS136" s="421"/>
      <c r="CDT136" s="421"/>
      <c r="CDU136" s="421"/>
      <c r="CDV136" s="421"/>
      <c r="CDW136" s="421"/>
      <c r="CDX136" s="421"/>
      <c r="CDY136" s="421"/>
      <c r="CDZ136" s="421"/>
      <c r="CEA136" s="421"/>
      <c r="CEB136" s="421"/>
      <c r="CEC136" s="421"/>
      <c r="CED136" s="421"/>
      <c r="CEE136" s="421"/>
      <c r="CEF136" s="421"/>
      <c r="CEG136" s="421"/>
      <c r="CEH136" s="421"/>
      <c r="CEI136" s="421"/>
      <c r="CEJ136" s="421"/>
      <c r="CEK136" s="421"/>
      <c r="CEL136" s="421"/>
      <c r="CEM136" s="421"/>
      <c r="CEN136" s="421"/>
      <c r="CEO136" s="421"/>
      <c r="CEP136" s="421"/>
      <c r="CEQ136" s="421"/>
      <c r="CER136" s="421"/>
      <c r="CES136" s="421"/>
      <c r="CET136" s="421"/>
      <c r="CEU136" s="421"/>
      <c r="CEV136" s="421"/>
      <c r="CEW136" s="421"/>
      <c r="CEX136" s="421"/>
      <c r="CEY136" s="421"/>
      <c r="CEZ136" s="421"/>
      <c r="CFA136" s="421"/>
      <c r="CFB136" s="421"/>
      <c r="CFC136" s="421"/>
      <c r="CFD136" s="421"/>
      <c r="CFE136" s="421"/>
      <c r="CFF136" s="421"/>
      <c r="CFG136" s="421"/>
      <c r="CFH136" s="421"/>
      <c r="CFI136" s="421"/>
      <c r="CFJ136" s="421"/>
      <c r="CFK136" s="421"/>
      <c r="CFL136" s="421"/>
      <c r="CFM136" s="421"/>
      <c r="CFN136" s="421"/>
      <c r="CFO136" s="421"/>
      <c r="CFP136" s="421"/>
      <c r="CFQ136" s="421"/>
      <c r="CFR136" s="421"/>
      <c r="CFS136" s="421"/>
      <c r="CFT136" s="421"/>
      <c r="CFU136" s="421"/>
      <c r="CFV136" s="421"/>
      <c r="CFW136" s="421"/>
      <c r="CFX136" s="421"/>
      <c r="CFY136" s="421"/>
      <c r="CFZ136" s="421"/>
      <c r="CGA136" s="421"/>
      <c r="CGB136" s="421"/>
      <c r="CGC136" s="421"/>
      <c r="CGD136" s="421"/>
      <c r="CGE136" s="421"/>
      <c r="CGF136" s="421"/>
      <c r="CGG136" s="421"/>
      <c r="CGH136" s="421"/>
      <c r="CGI136" s="421"/>
      <c r="CGJ136" s="421"/>
      <c r="CGK136" s="421"/>
      <c r="CGL136" s="421"/>
      <c r="CGM136" s="421"/>
      <c r="CGN136" s="421"/>
      <c r="CGO136" s="421"/>
      <c r="CGP136" s="421"/>
      <c r="CGQ136" s="421"/>
      <c r="CGR136" s="421"/>
      <c r="CGS136" s="421"/>
      <c r="CGT136" s="421"/>
      <c r="CGU136" s="421"/>
      <c r="CGV136" s="421"/>
      <c r="CGW136" s="421"/>
      <c r="CGX136" s="421"/>
      <c r="CGY136" s="421"/>
      <c r="CGZ136" s="421"/>
      <c r="CHA136" s="421"/>
      <c r="CHB136" s="421"/>
      <c r="CHC136" s="421"/>
      <c r="CHD136" s="421"/>
      <c r="CHE136" s="421"/>
      <c r="CHF136" s="421"/>
      <c r="CHG136" s="421"/>
      <c r="CHH136" s="421"/>
      <c r="CHI136" s="421"/>
      <c r="CHJ136" s="421"/>
      <c r="CHK136" s="421"/>
      <c r="CHL136" s="421"/>
      <c r="CHM136" s="421"/>
      <c r="CHR136" s="421"/>
      <c r="CHS136" s="421"/>
      <c r="CHT136" s="421"/>
      <c r="CHU136" s="421"/>
      <c r="CHV136" s="421"/>
      <c r="CHW136" s="421"/>
      <c r="CHX136" s="421"/>
      <c r="CHY136" s="421"/>
      <c r="CHZ136" s="421"/>
      <c r="CIA136" s="421"/>
      <c r="CIB136" s="421"/>
      <c r="CJT136" s="421"/>
      <c r="CJU136" s="421"/>
      <c r="CJV136" s="421"/>
      <c r="CJW136" s="421"/>
      <c r="CJX136" s="421"/>
      <c r="CJY136" s="421"/>
      <c r="CJZ136" s="421"/>
      <c r="CKA136" s="421"/>
      <c r="CKB136" s="421"/>
      <c r="CKC136" s="421"/>
      <c r="CKD136" s="421"/>
      <c r="CKE136" s="421"/>
      <c r="CKF136" s="421"/>
      <c r="CKG136" s="421"/>
      <c r="CKH136" s="421"/>
      <c r="CKI136" s="421"/>
      <c r="CKJ136" s="421"/>
      <c r="CKK136" s="421"/>
      <c r="CKL136" s="421"/>
      <c r="CKM136" s="421"/>
      <c r="CKN136" s="421"/>
      <c r="CKO136" s="421"/>
      <c r="CKP136" s="421"/>
      <c r="CKQ136" s="421"/>
      <c r="CKR136" s="421"/>
      <c r="CKS136" s="421"/>
      <c r="CKT136" s="421"/>
      <c r="CKU136" s="421"/>
      <c r="CKV136" s="421"/>
      <c r="CKW136" s="421"/>
      <c r="CKX136" s="421"/>
      <c r="CKY136" s="421"/>
      <c r="CKZ136" s="421"/>
      <c r="CLA136" s="421"/>
      <c r="CLB136" s="421"/>
      <c r="CLC136" s="421"/>
      <c r="CLD136" s="421"/>
      <c r="CLE136" s="421"/>
      <c r="CLF136" s="421"/>
      <c r="CLG136" s="421"/>
      <c r="CLH136" s="421"/>
      <c r="CLI136" s="421"/>
      <c r="CLJ136" s="421"/>
      <c r="CLK136" s="421"/>
      <c r="CLL136" s="421"/>
      <c r="CLM136" s="421"/>
      <c r="CLN136" s="421"/>
      <c r="CLO136" s="421"/>
      <c r="CLP136" s="421"/>
      <c r="CLQ136" s="421"/>
      <c r="CLR136" s="421"/>
      <c r="CLS136" s="421"/>
      <c r="CLT136" s="421"/>
      <c r="CLU136" s="421"/>
      <c r="CLV136" s="421"/>
      <c r="CLW136" s="421"/>
      <c r="CLX136" s="421"/>
      <c r="CLY136" s="421"/>
      <c r="CLZ136" s="421"/>
      <c r="CMA136" s="421"/>
      <c r="CMB136" s="421"/>
      <c r="CMC136" s="421"/>
      <c r="CMD136" s="421"/>
      <c r="CME136" s="421"/>
      <c r="CMF136" s="421"/>
      <c r="CMG136" s="421"/>
      <c r="CMH136" s="421"/>
      <c r="CMI136" s="421"/>
      <c r="CMJ136" s="421"/>
      <c r="CMK136" s="421"/>
      <c r="CML136" s="421"/>
      <c r="CMM136" s="421"/>
      <c r="CMN136" s="421"/>
      <c r="CMO136" s="421"/>
      <c r="CMP136" s="421"/>
      <c r="CMQ136" s="421"/>
      <c r="CMR136" s="421"/>
      <c r="CMS136" s="421"/>
      <c r="CMT136" s="421"/>
      <c r="CMU136" s="421"/>
      <c r="CMV136" s="421"/>
      <c r="CMW136" s="421"/>
      <c r="CMX136" s="421"/>
      <c r="CMY136" s="421"/>
      <c r="CMZ136" s="421"/>
      <c r="CNA136" s="421"/>
      <c r="CNB136" s="421"/>
      <c r="CNC136" s="421"/>
      <c r="CND136" s="421"/>
      <c r="CNE136" s="421"/>
      <c r="CNF136" s="421"/>
      <c r="CNG136" s="421"/>
      <c r="CNH136" s="421"/>
      <c r="CNI136" s="421"/>
      <c r="CNJ136" s="421"/>
      <c r="CNK136" s="421"/>
      <c r="CNL136" s="421"/>
      <c r="CNM136" s="421"/>
      <c r="CNN136" s="421"/>
      <c r="CNO136" s="421"/>
      <c r="CNP136" s="421"/>
      <c r="CNQ136" s="421"/>
      <c r="CNR136" s="421"/>
      <c r="CNS136" s="421"/>
      <c r="CNT136" s="421"/>
      <c r="CNU136" s="421"/>
      <c r="CNV136" s="421"/>
      <c r="CNW136" s="421"/>
      <c r="CNX136" s="421"/>
      <c r="CNY136" s="421"/>
      <c r="CNZ136" s="421"/>
      <c r="COA136" s="421"/>
      <c r="COB136" s="421"/>
      <c r="COC136" s="421"/>
      <c r="COD136" s="421"/>
      <c r="COE136" s="421"/>
      <c r="COF136" s="421"/>
      <c r="COG136" s="421"/>
      <c r="COH136" s="421"/>
      <c r="COI136" s="421"/>
      <c r="COJ136" s="421"/>
      <c r="COK136" s="421"/>
      <c r="COL136" s="421"/>
      <c r="COM136" s="421"/>
      <c r="CON136" s="421"/>
      <c r="COO136" s="421"/>
      <c r="COP136" s="421"/>
      <c r="COQ136" s="421"/>
      <c r="COR136" s="421"/>
      <c r="COS136" s="421"/>
      <c r="COT136" s="421"/>
      <c r="COU136" s="421"/>
      <c r="COV136" s="421"/>
      <c r="COW136" s="421"/>
      <c r="COX136" s="421"/>
      <c r="COY136" s="421"/>
      <c r="COZ136" s="421"/>
      <c r="CPA136" s="421"/>
      <c r="CPB136" s="421"/>
      <c r="CPC136" s="421"/>
      <c r="CPD136" s="421"/>
      <c r="CPE136" s="421"/>
      <c r="CPF136" s="421"/>
      <c r="CPG136" s="421"/>
      <c r="CPH136" s="421"/>
      <c r="CPI136" s="421"/>
      <c r="CPJ136" s="421"/>
      <c r="CPK136" s="421"/>
      <c r="CPL136" s="421"/>
      <c r="CPM136" s="421"/>
      <c r="CPN136" s="421"/>
      <c r="CPO136" s="421"/>
      <c r="CPP136" s="421"/>
      <c r="CPQ136" s="421"/>
      <c r="CPR136" s="421"/>
      <c r="CPS136" s="421"/>
      <c r="CPT136" s="421"/>
      <c r="CPU136" s="421"/>
      <c r="CPV136" s="421"/>
      <c r="CPW136" s="421"/>
      <c r="CPX136" s="421"/>
      <c r="CPY136" s="421"/>
      <c r="CPZ136" s="421"/>
      <c r="CQA136" s="421"/>
      <c r="CQB136" s="421"/>
      <c r="CQC136" s="421"/>
      <c r="CQD136" s="421"/>
      <c r="CQE136" s="421"/>
      <c r="CQF136" s="421"/>
      <c r="CQG136" s="421"/>
      <c r="CQH136" s="421"/>
      <c r="CQI136" s="421"/>
      <c r="CQJ136" s="421"/>
      <c r="CQK136" s="421"/>
      <c r="CQL136" s="421"/>
      <c r="CQM136" s="421"/>
      <c r="CQN136" s="421"/>
      <c r="CQO136" s="421"/>
      <c r="CQP136" s="421"/>
      <c r="CQQ136" s="421"/>
      <c r="CQR136" s="421"/>
      <c r="CQS136" s="421"/>
      <c r="CQT136" s="421"/>
      <c r="CQU136" s="421"/>
      <c r="CQV136" s="421"/>
      <c r="CQW136" s="421"/>
      <c r="CQX136" s="421"/>
      <c r="CQY136" s="421"/>
      <c r="CQZ136" s="421"/>
      <c r="CRA136" s="421"/>
      <c r="CRB136" s="421"/>
      <c r="CRC136" s="421"/>
      <c r="CRD136" s="421"/>
      <c r="CRE136" s="421"/>
      <c r="CRF136" s="421"/>
      <c r="CRG136" s="421"/>
      <c r="CRH136" s="421"/>
      <c r="CRI136" s="421"/>
      <c r="CRN136" s="421"/>
      <c r="CRO136" s="421"/>
      <c r="CRP136" s="421"/>
      <c r="CRQ136" s="421"/>
      <c r="CRR136" s="421"/>
      <c r="CRS136" s="421"/>
      <c r="CRT136" s="421"/>
      <c r="CRU136" s="421"/>
      <c r="CRV136" s="421"/>
      <c r="CRW136" s="421"/>
      <c r="CRX136" s="421"/>
      <c r="CTP136" s="421"/>
      <c r="CTQ136" s="421"/>
      <c r="CTR136" s="421"/>
      <c r="CTS136" s="421"/>
      <c r="CTT136" s="421"/>
      <c r="CTU136" s="421"/>
      <c r="CTV136" s="421"/>
      <c r="CTW136" s="421"/>
      <c r="CTX136" s="421"/>
      <c r="CTY136" s="421"/>
      <c r="CTZ136" s="421"/>
      <c r="CUA136" s="421"/>
      <c r="CUB136" s="421"/>
      <c r="CUC136" s="421"/>
      <c r="CUD136" s="421"/>
      <c r="CUE136" s="421"/>
      <c r="CUF136" s="421"/>
      <c r="CUG136" s="421"/>
      <c r="CUH136" s="421"/>
      <c r="CUI136" s="421"/>
      <c r="CUJ136" s="421"/>
      <c r="CUK136" s="421"/>
      <c r="CUL136" s="421"/>
      <c r="CUM136" s="421"/>
      <c r="CUN136" s="421"/>
      <c r="CUO136" s="421"/>
      <c r="CUP136" s="421"/>
      <c r="CUQ136" s="421"/>
      <c r="CUR136" s="421"/>
      <c r="CUS136" s="421"/>
      <c r="CUT136" s="421"/>
      <c r="CUU136" s="421"/>
      <c r="CUV136" s="421"/>
      <c r="CUW136" s="421"/>
      <c r="CUX136" s="421"/>
      <c r="CUY136" s="421"/>
      <c r="CUZ136" s="421"/>
      <c r="CVA136" s="421"/>
      <c r="CVB136" s="421"/>
      <c r="CVC136" s="421"/>
      <c r="CVD136" s="421"/>
      <c r="CVE136" s="421"/>
      <c r="CVF136" s="421"/>
      <c r="CVG136" s="421"/>
      <c r="CVH136" s="421"/>
      <c r="CVI136" s="421"/>
      <c r="CVJ136" s="421"/>
      <c r="CVK136" s="421"/>
      <c r="CVL136" s="421"/>
      <c r="CVM136" s="421"/>
      <c r="CVN136" s="421"/>
      <c r="CVO136" s="421"/>
      <c r="CVP136" s="421"/>
      <c r="CVQ136" s="421"/>
      <c r="CVR136" s="421"/>
      <c r="CVS136" s="421"/>
      <c r="CVT136" s="421"/>
      <c r="CVU136" s="421"/>
      <c r="CVV136" s="421"/>
      <c r="CVW136" s="421"/>
      <c r="CVX136" s="421"/>
      <c r="CVY136" s="421"/>
      <c r="CVZ136" s="421"/>
      <c r="CWA136" s="421"/>
      <c r="CWB136" s="421"/>
      <c r="CWC136" s="421"/>
      <c r="CWD136" s="421"/>
      <c r="CWE136" s="421"/>
      <c r="CWF136" s="421"/>
      <c r="CWG136" s="421"/>
      <c r="CWH136" s="421"/>
      <c r="CWI136" s="421"/>
      <c r="CWJ136" s="421"/>
      <c r="CWK136" s="421"/>
      <c r="CWL136" s="421"/>
      <c r="CWM136" s="421"/>
      <c r="CWN136" s="421"/>
      <c r="CWO136" s="421"/>
      <c r="CWP136" s="421"/>
      <c r="CWQ136" s="421"/>
      <c r="CWR136" s="421"/>
      <c r="CWS136" s="421"/>
      <c r="CWT136" s="421"/>
      <c r="CWU136" s="421"/>
      <c r="CWV136" s="421"/>
      <c r="CWW136" s="421"/>
      <c r="CWX136" s="421"/>
      <c r="CWY136" s="421"/>
      <c r="CWZ136" s="421"/>
      <c r="CXA136" s="421"/>
      <c r="CXB136" s="421"/>
      <c r="CXC136" s="421"/>
      <c r="CXD136" s="421"/>
      <c r="CXE136" s="421"/>
      <c r="CXF136" s="421"/>
      <c r="CXG136" s="421"/>
      <c r="CXH136" s="421"/>
      <c r="CXI136" s="421"/>
      <c r="CXJ136" s="421"/>
      <c r="CXK136" s="421"/>
      <c r="CXL136" s="421"/>
      <c r="CXM136" s="421"/>
      <c r="CXN136" s="421"/>
      <c r="CXO136" s="421"/>
      <c r="CXP136" s="421"/>
      <c r="CXQ136" s="421"/>
      <c r="CXR136" s="421"/>
      <c r="CXS136" s="421"/>
      <c r="CXT136" s="421"/>
      <c r="CXU136" s="421"/>
      <c r="CXV136" s="421"/>
      <c r="CXW136" s="421"/>
      <c r="CXX136" s="421"/>
      <c r="CXY136" s="421"/>
      <c r="CXZ136" s="421"/>
      <c r="CYA136" s="421"/>
      <c r="CYB136" s="421"/>
      <c r="CYC136" s="421"/>
      <c r="CYD136" s="421"/>
      <c r="CYE136" s="421"/>
      <c r="CYF136" s="421"/>
      <c r="CYG136" s="421"/>
      <c r="CYH136" s="421"/>
      <c r="CYI136" s="421"/>
      <c r="CYJ136" s="421"/>
      <c r="CYK136" s="421"/>
      <c r="CYL136" s="421"/>
      <c r="CYM136" s="421"/>
      <c r="CYN136" s="421"/>
      <c r="CYO136" s="421"/>
      <c r="CYP136" s="421"/>
      <c r="CYQ136" s="421"/>
      <c r="CYR136" s="421"/>
      <c r="CYS136" s="421"/>
      <c r="CYT136" s="421"/>
      <c r="CYU136" s="421"/>
      <c r="CYV136" s="421"/>
      <c r="CYW136" s="421"/>
      <c r="CYX136" s="421"/>
      <c r="CYY136" s="421"/>
      <c r="CYZ136" s="421"/>
      <c r="CZA136" s="421"/>
      <c r="CZB136" s="421"/>
      <c r="CZC136" s="421"/>
      <c r="CZD136" s="421"/>
      <c r="CZE136" s="421"/>
      <c r="CZF136" s="421"/>
      <c r="CZG136" s="421"/>
      <c r="CZH136" s="421"/>
      <c r="CZI136" s="421"/>
      <c r="CZJ136" s="421"/>
      <c r="CZK136" s="421"/>
      <c r="CZL136" s="421"/>
      <c r="CZM136" s="421"/>
      <c r="CZN136" s="421"/>
      <c r="CZO136" s="421"/>
      <c r="CZP136" s="421"/>
      <c r="CZQ136" s="421"/>
      <c r="CZR136" s="421"/>
      <c r="CZS136" s="421"/>
      <c r="CZT136" s="421"/>
      <c r="CZU136" s="421"/>
      <c r="CZV136" s="421"/>
      <c r="CZW136" s="421"/>
      <c r="CZX136" s="421"/>
      <c r="CZY136" s="421"/>
      <c r="CZZ136" s="421"/>
      <c r="DAA136" s="421"/>
      <c r="DAB136" s="421"/>
      <c r="DAC136" s="421"/>
      <c r="DAD136" s="421"/>
      <c r="DAE136" s="421"/>
      <c r="DAF136" s="421"/>
      <c r="DAG136" s="421"/>
      <c r="DAH136" s="421"/>
      <c r="DAI136" s="421"/>
      <c r="DAJ136" s="421"/>
      <c r="DAK136" s="421"/>
      <c r="DAL136" s="421"/>
      <c r="DAM136" s="421"/>
      <c r="DAN136" s="421"/>
      <c r="DAO136" s="421"/>
      <c r="DAP136" s="421"/>
      <c r="DAQ136" s="421"/>
      <c r="DAR136" s="421"/>
      <c r="DAS136" s="421"/>
      <c r="DAT136" s="421"/>
      <c r="DAU136" s="421"/>
      <c r="DAV136" s="421"/>
      <c r="DAW136" s="421"/>
      <c r="DAX136" s="421"/>
      <c r="DAY136" s="421"/>
      <c r="DAZ136" s="421"/>
      <c r="DBA136" s="421"/>
      <c r="DBB136" s="421"/>
      <c r="DBC136" s="421"/>
      <c r="DBD136" s="421"/>
      <c r="DBE136" s="421"/>
      <c r="DBJ136" s="421"/>
      <c r="DBK136" s="421"/>
      <c r="DBL136" s="421"/>
      <c r="DBM136" s="421"/>
      <c r="DBN136" s="421"/>
      <c r="DBO136" s="421"/>
      <c r="DBP136" s="421"/>
      <c r="DBQ136" s="421"/>
      <c r="DBR136" s="421"/>
      <c r="DBS136" s="421"/>
      <c r="DBT136" s="421"/>
      <c r="DDL136" s="421"/>
      <c r="DDM136" s="421"/>
      <c r="DDN136" s="421"/>
      <c r="DDO136" s="421"/>
      <c r="DDP136" s="421"/>
      <c r="DDQ136" s="421"/>
      <c r="DDR136" s="421"/>
      <c r="DDS136" s="421"/>
      <c r="DDT136" s="421"/>
      <c r="DDU136" s="421"/>
      <c r="DDV136" s="421"/>
      <c r="DDW136" s="421"/>
      <c r="DDX136" s="421"/>
      <c r="DDY136" s="421"/>
      <c r="DDZ136" s="421"/>
      <c r="DEA136" s="421"/>
      <c r="DEB136" s="421"/>
      <c r="DEC136" s="421"/>
      <c r="DED136" s="421"/>
      <c r="DEE136" s="421"/>
      <c r="DEF136" s="421"/>
      <c r="DEG136" s="421"/>
      <c r="DEH136" s="421"/>
      <c r="DEI136" s="421"/>
      <c r="DEJ136" s="421"/>
      <c r="DEK136" s="421"/>
      <c r="DEL136" s="421"/>
      <c r="DEM136" s="421"/>
      <c r="DEN136" s="421"/>
      <c r="DEO136" s="421"/>
      <c r="DEP136" s="421"/>
      <c r="DEQ136" s="421"/>
      <c r="DER136" s="421"/>
      <c r="DES136" s="421"/>
      <c r="DET136" s="421"/>
      <c r="DEU136" s="421"/>
      <c r="DEV136" s="421"/>
      <c r="DEW136" s="421"/>
      <c r="DEX136" s="421"/>
      <c r="DEY136" s="421"/>
      <c r="DEZ136" s="421"/>
      <c r="DFA136" s="421"/>
      <c r="DFB136" s="421"/>
      <c r="DFC136" s="421"/>
      <c r="DFD136" s="421"/>
      <c r="DFE136" s="421"/>
      <c r="DFF136" s="421"/>
      <c r="DFG136" s="421"/>
      <c r="DFH136" s="421"/>
      <c r="DFI136" s="421"/>
      <c r="DFJ136" s="421"/>
      <c r="DFK136" s="421"/>
      <c r="DFL136" s="421"/>
      <c r="DFM136" s="421"/>
      <c r="DFN136" s="421"/>
      <c r="DFO136" s="421"/>
      <c r="DFP136" s="421"/>
      <c r="DFQ136" s="421"/>
      <c r="DFR136" s="421"/>
      <c r="DFS136" s="421"/>
      <c r="DFT136" s="421"/>
      <c r="DFU136" s="421"/>
      <c r="DFV136" s="421"/>
      <c r="DFW136" s="421"/>
      <c r="DFX136" s="421"/>
      <c r="DFY136" s="421"/>
      <c r="DFZ136" s="421"/>
      <c r="DGA136" s="421"/>
      <c r="DGB136" s="421"/>
      <c r="DGC136" s="421"/>
      <c r="DGD136" s="421"/>
      <c r="DGE136" s="421"/>
      <c r="DGF136" s="421"/>
      <c r="DGG136" s="421"/>
      <c r="DGH136" s="421"/>
      <c r="DGI136" s="421"/>
      <c r="DGJ136" s="421"/>
      <c r="DGK136" s="421"/>
      <c r="DGL136" s="421"/>
      <c r="DGM136" s="421"/>
      <c r="DGN136" s="421"/>
      <c r="DGO136" s="421"/>
      <c r="DGP136" s="421"/>
      <c r="DGQ136" s="421"/>
      <c r="DGR136" s="421"/>
      <c r="DGS136" s="421"/>
      <c r="DGT136" s="421"/>
      <c r="DGU136" s="421"/>
      <c r="DGV136" s="421"/>
      <c r="DGW136" s="421"/>
      <c r="DGX136" s="421"/>
      <c r="DGY136" s="421"/>
      <c r="DGZ136" s="421"/>
      <c r="DHA136" s="421"/>
      <c r="DHB136" s="421"/>
      <c r="DHC136" s="421"/>
      <c r="DHD136" s="421"/>
      <c r="DHE136" s="421"/>
      <c r="DHF136" s="421"/>
      <c r="DHG136" s="421"/>
      <c r="DHH136" s="421"/>
      <c r="DHI136" s="421"/>
      <c r="DHJ136" s="421"/>
      <c r="DHK136" s="421"/>
      <c r="DHL136" s="421"/>
      <c r="DHM136" s="421"/>
      <c r="DHN136" s="421"/>
      <c r="DHO136" s="421"/>
      <c r="DHP136" s="421"/>
      <c r="DHQ136" s="421"/>
      <c r="DHR136" s="421"/>
      <c r="DHS136" s="421"/>
      <c r="DHT136" s="421"/>
      <c r="DHU136" s="421"/>
      <c r="DHV136" s="421"/>
      <c r="DHW136" s="421"/>
      <c r="DHX136" s="421"/>
      <c r="DHY136" s="421"/>
      <c r="DHZ136" s="421"/>
      <c r="DIA136" s="421"/>
      <c r="DIB136" s="421"/>
      <c r="DIC136" s="421"/>
      <c r="DID136" s="421"/>
      <c r="DIE136" s="421"/>
      <c r="DIF136" s="421"/>
      <c r="DIG136" s="421"/>
      <c r="DIH136" s="421"/>
      <c r="DII136" s="421"/>
      <c r="DIJ136" s="421"/>
      <c r="DIK136" s="421"/>
      <c r="DIL136" s="421"/>
      <c r="DIM136" s="421"/>
      <c r="DIN136" s="421"/>
      <c r="DIO136" s="421"/>
      <c r="DIP136" s="421"/>
      <c r="DIQ136" s="421"/>
      <c r="DIR136" s="421"/>
      <c r="DIS136" s="421"/>
      <c r="DIT136" s="421"/>
      <c r="DIU136" s="421"/>
      <c r="DIV136" s="421"/>
      <c r="DIW136" s="421"/>
      <c r="DIX136" s="421"/>
      <c r="DIY136" s="421"/>
      <c r="DIZ136" s="421"/>
      <c r="DJA136" s="421"/>
      <c r="DJB136" s="421"/>
      <c r="DJC136" s="421"/>
      <c r="DJD136" s="421"/>
      <c r="DJE136" s="421"/>
      <c r="DJF136" s="421"/>
      <c r="DJG136" s="421"/>
      <c r="DJH136" s="421"/>
      <c r="DJI136" s="421"/>
      <c r="DJJ136" s="421"/>
      <c r="DJK136" s="421"/>
      <c r="DJL136" s="421"/>
      <c r="DJM136" s="421"/>
      <c r="DJN136" s="421"/>
      <c r="DJO136" s="421"/>
      <c r="DJP136" s="421"/>
      <c r="DJQ136" s="421"/>
      <c r="DJR136" s="421"/>
      <c r="DJS136" s="421"/>
      <c r="DJT136" s="421"/>
      <c r="DJU136" s="421"/>
      <c r="DJV136" s="421"/>
      <c r="DJW136" s="421"/>
      <c r="DJX136" s="421"/>
      <c r="DJY136" s="421"/>
      <c r="DJZ136" s="421"/>
      <c r="DKA136" s="421"/>
      <c r="DKB136" s="421"/>
      <c r="DKC136" s="421"/>
      <c r="DKD136" s="421"/>
      <c r="DKE136" s="421"/>
      <c r="DKF136" s="421"/>
      <c r="DKG136" s="421"/>
      <c r="DKH136" s="421"/>
      <c r="DKI136" s="421"/>
      <c r="DKJ136" s="421"/>
      <c r="DKK136" s="421"/>
      <c r="DKL136" s="421"/>
      <c r="DKM136" s="421"/>
      <c r="DKN136" s="421"/>
      <c r="DKO136" s="421"/>
      <c r="DKP136" s="421"/>
      <c r="DKQ136" s="421"/>
      <c r="DKR136" s="421"/>
      <c r="DKS136" s="421"/>
      <c r="DKT136" s="421"/>
      <c r="DKU136" s="421"/>
      <c r="DKV136" s="421"/>
      <c r="DKW136" s="421"/>
      <c r="DKX136" s="421"/>
      <c r="DKY136" s="421"/>
      <c r="DKZ136" s="421"/>
      <c r="DLA136" s="421"/>
      <c r="DLF136" s="421"/>
      <c r="DLG136" s="421"/>
      <c r="DLH136" s="421"/>
      <c r="DLI136" s="421"/>
      <c r="DLJ136" s="421"/>
      <c r="DLK136" s="421"/>
      <c r="DLL136" s="421"/>
      <c r="DLM136" s="421"/>
      <c r="DLN136" s="421"/>
      <c r="DLO136" s="421"/>
      <c r="DLP136" s="421"/>
      <c r="DNH136" s="421"/>
      <c r="DNI136" s="421"/>
      <c r="DNJ136" s="421"/>
      <c r="DNK136" s="421"/>
      <c r="DNL136" s="421"/>
      <c r="DNM136" s="421"/>
      <c r="DNN136" s="421"/>
      <c r="DNO136" s="421"/>
      <c r="DNP136" s="421"/>
      <c r="DNQ136" s="421"/>
      <c r="DNR136" s="421"/>
      <c r="DNS136" s="421"/>
      <c r="DNT136" s="421"/>
      <c r="DNU136" s="421"/>
      <c r="DNV136" s="421"/>
      <c r="DNW136" s="421"/>
      <c r="DNX136" s="421"/>
      <c r="DNY136" s="421"/>
      <c r="DNZ136" s="421"/>
      <c r="DOA136" s="421"/>
      <c r="DOB136" s="421"/>
      <c r="DOC136" s="421"/>
      <c r="DOD136" s="421"/>
      <c r="DOE136" s="421"/>
      <c r="DOF136" s="421"/>
      <c r="DOG136" s="421"/>
      <c r="DOH136" s="421"/>
      <c r="DOI136" s="421"/>
      <c r="DOJ136" s="421"/>
      <c r="DOK136" s="421"/>
      <c r="DOL136" s="421"/>
      <c r="DOM136" s="421"/>
      <c r="DON136" s="421"/>
      <c r="DOO136" s="421"/>
      <c r="DOP136" s="421"/>
      <c r="DOQ136" s="421"/>
      <c r="DOR136" s="421"/>
      <c r="DOS136" s="421"/>
      <c r="DOT136" s="421"/>
      <c r="DOU136" s="421"/>
      <c r="DOV136" s="421"/>
      <c r="DOW136" s="421"/>
      <c r="DOX136" s="421"/>
      <c r="DOY136" s="421"/>
      <c r="DOZ136" s="421"/>
      <c r="DPA136" s="421"/>
      <c r="DPB136" s="421"/>
      <c r="DPC136" s="421"/>
      <c r="DPD136" s="421"/>
      <c r="DPE136" s="421"/>
      <c r="DPF136" s="421"/>
      <c r="DPG136" s="421"/>
      <c r="DPH136" s="421"/>
      <c r="DPI136" s="421"/>
      <c r="DPJ136" s="421"/>
      <c r="DPK136" s="421"/>
      <c r="DPL136" s="421"/>
      <c r="DPM136" s="421"/>
      <c r="DPN136" s="421"/>
      <c r="DPO136" s="421"/>
      <c r="DPP136" s="421"/>
      <c r="DPQ136" s="421"/>
      <c r="DPR136" s="421"/>
      <c r="DPS136" s="421"/>
      <c r="DPT136" s="421"/>
      <c r="DPU136" s="421"/>
      <c r="DPV136" s="421"/>
      <c r="DPW136" s="421"/>
      <c r="DPX136" s="421"/>
      <c r="DPY136" s="421"/>
      <c r="DPZ136" s="421"/>
      <c r="DQA136" s="421"/>
      <c r="DQB136" s="421"/>
      <c r="DQC136" s="421"/>
      <c r="DQD136" s="421"/>
      <c r="DQE136" s="421"/>
      <c r="DQF136" s="421"/>
      <c r="DQG136" s="421"/>
      <c r="DQH136" s="421"/>
      <c r="DQI136" s="421"/>
      <c r="DQJ136" s="421"/>
      <c r="DQK136" s="421"/>
      <c r="DQL136" s="421"/>
      <c r="DQM136" s="421"/>
      <c r="DQN136" s="421"/>
      <c r="DQO136" s="421"/>
      <c r="DQP136" s="421"/>
      <c r="DQQ136" s="421"/>
      <c r="DQR136" s="421"/>
      <c r="DQS136" s="421"/>
      <c r="DQT136" s="421"/>
      <c r="DQU136" s="421"/>
      <c r="DQV136" s="421"/>
      <c r="DQW136" s="421"/>
      <c r="DQX136" s="421"/>
      <c r="DQY136" s="421"/>
      <c r="DQZ136" s="421"/>
      <c r="DRA136" s="421"/>
      <c r="DRB136" s="421"/>
      <c r="DRC136" s="421"/>
      <c r="DRD136" s="421"/>
      <c r="DRE136" s="421"/>
      <c r="DRF136" s="421"/>
      <c r="DRG136" s="421"/>
      <c r="DRH136" s="421"/>
      <c r="DRI136" s="421"/>
      <c r="DRJ136" s="421"/>
      <c r="DRK136" s="421"/>
      <c r="DRL136" s="421"/>
      <c r="DRM136" s="421"/>
      <c r="DRN136" s="421"/>
      <c r="DRO136" s="421"/>
      <c r="DRP136" s="421"/>
      <c r="DRQ136" s="421"/>
      <c r="DRR136" s="421"/>
      <c r="DRS136" s="421"/>
      <c r="DRT136" s="421"/>
      <c r="DRU136" s="421"/>
      <c r="DRV136" s="421"/>
      <c r="DRW136" s="421"/>
      <c r="DRX136" s="421"/>
      <c r="DRY136" s="421"/>
      <c r="DRZ136" s="421"/>
      <c r="DSA136" s="421"/>
      <c r="DSB136" s="421"/>
      <c r="DSC136" s="421"/>
      <c r="DSD136" s="421"/>
      <c r="DSE136" s="421"/>
      <c r="DSF136" s="421"/>
      <c r="DSG136" s="421"/>
      <c r="DSH136" s="421"/>
      <c r="DSI136" s="421"/>
      <c r="DSJ136" s="421"/>
      <c r="DSK136" s="421"/>
      <c r="DSL136" s="421"/>
      <c r="DSM136" s="421"/>
      <c r="DSN136" s="421"/>
      <c r="DSO136" s="421"/>
      <c r="DSP136" s="421"/>
      <c r="DSQ136" s="421"/>
      <c r="DSR136" s="421"/>
      <c r="DSS136" s="421"/>
      <c r="DST136" s="421"/>
      <c r="DSU136" s="421"/>
      <c r="DSV136" s="421"/>
      <c r="DSW136" s="421"/>
      <c r="DSX136" s="421"/>
      <c r="DSY136" s="421"/>
      <c r="DSZ136" s="421"/>
      <c r="DTA136" s="421"/>
      <c r="DTB136" s="421"/>
      <c r="DTC136" s="421"/>
      <c r="DTD136" s="421"/>
      <c r="DTE136" s="421"/>
      <c r="DTF136" s="421"/>
      <c r="DTG136" s="421"/>
      <c r="DTH136" s="421"/>
      <c r="DTI136" s="421"/>
      <c r="DTJ136" s="421"/>
      <c r="DTK136" s="421"/>
      <c r="DTL136" s="421"/>
      <c r="DTM136" s="421"/>
      <c r="DTN136" s="421"/>
      <c r="DTO136" s="421"/>
      <c r="DTP136" s="421"/>
      <c r="DTQ136" s="421"/>
      <c r="DTR136" s="421"/>
      <c r="DTS136" s="421"/>
      <c r="DTT136" s="421"/>
      <c r="DTU136" s="421"/>
      <c r="DTV136" s="421"/>
      <c r="DTW136" s="421"/>
      <c r="DTX136" s="421"/>
      <c r="DTY136" s="421"/>
      <c r="DTZ136" s="421"/>
      <c r="DUA136" s="421"/>
      <c r="DUB136" s="421"/>
      <c r="DUC136" s="421"/>
      <c r="DUD136" s="421"/>
      <c r="DUE136" s="421"/>
      <c r="DUF136" s="421"/>
      <c r="DUG136" s="421"/>
      <c r="DUH136" s="421"/>
      <c r="DUI136" s="421"/>
      <c r="DUJ136" s="421"/>
      <c r="DUK136" s="421"/>
      <c r="DUL136" s="421"/>
      <c r="DUM136" s="421"/>
      <c r="DUN136" s="421"/>
      <c r="DUO136" s="421"/>
      <c r="DUP136" s="421"/>
      <c r="DUQ136" s="421"/>
      <c r="DUR136" s="421"/>
      <c r="DUS136" s="421"/>
      <c r="DUT136" s="421"/>
      <c r="DUU136" s="421"/>
      <c r="DUV136" s="421"/>
      <c r="DUW136" s="421"/>
      <c r="DVB136" s="421"/>
      <c r="DVC136" s="421"/>
      <c r="DVD136" s="421"/>
      <c r="DVE136" s="421"/>
      <c r="DVF136" s="421"/>
      <c r="DVG136" s="421"/>
      <c r="DVH136" s="421"/>
      <c r="DVI136" s="421"/>
      <c r="DVJ136" s="421"/>
      <c r="DVK136" s="421"/>
      <c r="DVL136" s="421"/>
      <c r="DXD136" s="421"/>
      <c r="DXE136" s="421"/>
      <c r="DXF136" s="421"/>
      <c r="DXG136" s="421"/>
      <c r="DXH136" s="421"/>
      <c r="DXI136" s="421"/>
      <c r="DXJ136" s="421"/>
      <c r="DXK136" s="421"/>
      <c r="DXL136" s="421"/>
      <c r="DXM136" s="421"/>
      <c r="DXN136" s="421"/>
      <c r="DXO136" s="421"/>
      <c r="DXP136" s="421"/>
      <c r="DXQ136" s="421"/>
      <c r="DXR136" s="421"/>
      <c r="DXS136" s="421"/>
      <c r="DXT136" s="421"/>
      <c r="DXU136" s="421"/>
      <c r="DXV136" s="421"/>
      <c r="DXW136" s="421"/>
      <c r="DXX136" s="421"/>
      <c r="DXY136" s="421"/>
      <c r="DXZ136" s="421"/>
      <c r="DYA136" s="421"/>
      <c r="DYB136" s="421"/>
      <c r="DYC136" s="421"/>
      <c r="DYD136" s="421"/>
      <c r="DYE136" s="421"/>
      <c r="DYF136" s="421"/>
      <c r="DYG136" s="421"/>
      <c r="DYH136" s="421"/>
      <c r="DYI136" s="421"/>
      <c r="DYJ136" s="421"/>
      <c r="DYK136" s="421"/>
      <c r="DYL136" s="421"/>
      <c r="DYM136" s="421"/>
      <c r="DYN136" s="421"/>
      <c r="DYO136" s="421"/>
      <c r="DYP136" s="421"/>
      <c r="DYQ136" s="421"/>
      <c r="DYR136" s="421"/>
      <c r="DYS136" s="421"/>
      <c r="DYT136" s="421"/>
      <c r="DYU136" s="421"/>
      <c r="DYV136" s="421"/>
      <c r="DYW136" s="421"/>
      <c r="DYX136" s="421"/>
      <c r="DYY136" s="421"/>
      <c r="DYZ136" s="421"/>
      <c r="DZA136" s="421"/>
      <c r="DZB136" s="421"/>
      <c r="DZC136" s="421"/>
      <c r="DZD136" s="421"/>
      <c r="DZE136" s="421"/>
      <c r="DZF136" s="421"/>
      <c r="DZG136" s="421"/>
      <c r="DZH136" s="421"/>
      <c r="DZI136" s="421"/>
      <c r="DZJ136" s="421"/>
      <c r="DZK136" s="421"/>
      <c r="DZL136" s="421"/>
      <c r="DZM136" s="421"/>
      <c r="DZN136" s="421"/>
      <c r="DZO136" s="421"/>
      <c r="DZP136" s="421"/>
      <c r="DZQ136" s="421"/>
      <c r="DZR136" s="421"/>
      <c r="DZS136" s="421"/>
      <c r="DZT136" s="421"/>
      <c r="DZU136" s="421"/>
      <c r="DZV136" s="421"/>
      <c r="DZW136" s="421"/>
      <c r="DZX136" s="421"/>
      <c r="DZY136" s="421"/>
      <c r="DZZ136" s="421"/>
      <c r="EAA136" s="421"/>
      <c r="EAB136" s="421"/>
      <c r="EAC136" s="421"/>
      <c r="EAD136" s="421"/>
      <c r="EAE136" s="421"/>
      <c r="EAF136" s="421"/>
      <c r="EAG136" s="421"/>
      <c r="EAH136" s="421"/>
      <c r="EAI136" s="421"/>
      <c r="EAJ136" s="421"/>
      <c r="EAK136" s="421"/>
      <c r="EAL136" s="421"/>
      <c r="EAM136" s="421"/>
      <c r="EAN136" s="421"/>
      <c r="EAO136" s="421"/>
      <c r="EAP136" s="421"/>
      <c r="EAQ136" s="421"/>
      <c r="EAR136" s="421"/>
      <c r="EAS136" s="421"/>
      <c r="EAT136" s="421"/>
      <c r="EAU136" s="421"/>
      <c r="EAV136" s="421"/>
      <c r="EAW136" s="421"/>
      <c r="EAX136" s="421"/>
      <c r="EAY136" s="421"/>
      <c r="EAZ136" s="421"/>
      <c r="EBA136" s="421"/>
      <c r="EBB136" s="421"/>
      <c r="EBC136" s="421"/>
      <c r="EBD136" s="421"/>
      <c r="EBE136" s="421"/>
      <c r="EBF136" s="421"/>
      <c r="EBG136" s="421"/>
      <c r="EBH136" s="421"/>
      <c r="EBI136" s="421"/>
      <c r="EBJ136" s="421"/>
      <c r="EBK136" s="421"/>
      <c r="EBL136" s="421"/>
      <c r="EBM136" s="421"/>
      <c r="EBN136" s="421"/>
      <c r="EBO136" s="421"/>
      <c r="EBP136" s="421"/>
      <c r="EBQ136" s="421"/>
      <c r="EBR136" s="421"/>
      <c r="EBS136" s="421"/>
      <c r="EBT136" s="421"/>
      <c r="EBU136" s="421"/>
      <c r="EBV136" s="421"/>
      <c r="EBW136" s="421"/>
      <c r="EBX136" s="421"/>
      <c r="EBY136" s="421"/>
      <c r="EBZ136" s="421"/>
      <c r="ECA136" s="421"/>
      <c r="ECB136" s="421"/>
      <c r="ECC136" s="421"/>
      <c r="ECD136" s="421"/>
      <c r="ECE136" s="421"/>
      <c r="ECF136" s="421"/>
      <c r="ECG136" s="421"/>
      <c r="ECH136" s="421"/>
      <c r="ECI136" s="421"/>
      <c r="ECJ136" s="421"/>
      <c r="ECK136" s="421"/>
      <c r="ECL136" s="421"/>
      <c r="ECM136" s="421"/>
      <c r="ECN136" s="421"/>
      <c r="ECO136" s="421"/>
      <c r="ECP136" s="421"/>
      <c r="ECQ136" s="421"/>
      <c r="ECR136" s="421"/>
      <c r="ECS136" s="421"/>
      <c r="ECT136" s="421"/>
      <c r="ECU136" s="421"/>
      <c r="ECV136" s="421"/>
      <c r="ECW136" s="421"/>
      <c r="ECX136" s="421"/>
      <c r="ECY136" s="421"/>
      <c r="ECZ136" s="421"/>
      <c r="EDA136" s="421"/>
      <c r="EDB136" s="421"/>
      <c r="EDC136" s="421"/>
      <c r="EDD136" s="421"/>
      <c r="EDE136" s="421"/>
      <c r="EDF136" s="421"/>
      <c r="EDG136" s="421"/>
      <c r="EDH136" s="421"/>
      <c r="EDI136" s="421"/>
      <c r="EDJ136" s="421"/>
      <c r="EDK136" s="421"/>
      <c r="EDL136" s="421"/>
      <c r="EDM136" s="421"/>
      <c r="EDN136" s="421"/>
      <c r="EDO136" s="421"/>
      <c r="EDP136" s="421"/>
      <c r="EDQ136" s="421"/>
      <c r="EDR136" s="421"/>
      <c r="EDS136" s="421"/>
      <c r="EDT136" s="421"/>
      <c r="EDU136" s="421"/>
      <c r="EDV136" s="421"/>
      <c r="EDW136" s="421"/>
      <c r="EDX136" s="421"/>
      <c r="EDY136" s="421"/>
      <c r="EDZ136" s="421"/>
      <c r="EEA136" s="421"/>
      <c r="EEB136" s="421"/>
      <c r="EEC136" s="421"/>
      <c r="EED136" s="421"/>
      <c r="EEE136" s="421"/>
      <c r="EEF136" s="421"/>
      <c r="EEG136" s="421"/>
      <c r="EEH136" s="421"/>
      <c r="EEI136" s="421"/>
      <c r="EEJ136" s="421"/>
      <c r="EEK136" s="421"/>
      <c r="EEL136" s="421"/>
      <c r="EEM136" s="421"/>
      <c r="EEN136" s="421"/>
      <c r="EEO136" s="421"/>
      <c r="EEP136" s="421"/>
      <c r="EEQ136" s="421"/>
      <c r="EER136" s="421"/>
      <c r="EES136" s="421"/>
      <c r="EEX136" s="421"/>
      <c r="EEY136" s="421"/>
      <c r="EEZ136" s="421"/>
      <c r="EFA136" s="421"/>
      <c r="EFB136" s="421"/>
      <c r="EFC136" s="421"/>
      <c r="EFD136" s="421"/>
      <c r="EFE136" s="421"/>
      <c r="EFF136" s="421"/>
      <c r="EFG136" s="421"/>
      <c r="EFH136" s="421"/>
      <c r="EGZ136" s="421"/>
      <c r="EHA136" s="421"/>
      <c r="EHB136" s="421"/>
      <c r="EHC136" s="421"/>
      <c r="EHD136" s="421"/>
      <c r="EHE136" s="421"/>
      <c r="EHF136" s="421"/>
      <c r="EHG136" s="421"/>
      <c r="EHH136" s="421"/>
      <c r="EHI136" s="421"/>
      <c r="EHJ136" s="421"/>
      <c r="EHK136" s="421"/>
      <c r="EHL136" s="421"/>
      <c r="EHM136" s="421"/>
      <c r="EHN136" s="421"/>
      <c r="EHO136" s="421"/>
      <c r="EHP136" s="421"/>
      <c r="EHQ136" s="421"/>
      <c r="EHR136" s="421"/>
      <c r="EHS136" s="421"/>
      <c r="EHT136" s="421"/>
      <c r="EHU136" s="421"/>
      <c r="EHV136" s="421"/>
      <c r="EHW136" s="421"/>
      <c r="EHX136" s="421"/>
      <c r="EHY136" s="421"/>
      <c r="EHZ136" s="421"/>
      <c r="EIA136" s="421"/>
      <c r="EIB136" s="421"/>
      <c r="EIC136" s="421"/>
      <c r="EID136" s="421"/>
      <c r="EIE136" s="421"/>
      <c r="EIF136" s="421"/>
      <c r="EIG136" s="421"/>
      <c r="EIH136" s="421"/>
      <c r="EII136" s="421"/>
      <c r="EIJ136" s="421"/>
      <c r="EIK136" s="421"/>
      <c r="EIL136" s="421"/>
      <c r="EIM136" s="421"/>
      <c r="EIN136" s="421"/>
      <c r="EIO136" s="421"/>
      <c r="EIP136" s="421"/>
      <c r="EIQ136" s="421"/>
      <c r="EIR136" s="421"/>
      <c r="EIS136" s="421"/>
      <c r="EIT136" s="421"/>
      <c r="EIU136" s="421"/>
      <c r="EIV136" s="421"/>
      <c r="EIW136" s="421"/>
      <c r="EIX136" s="421"/>
      <c r="EIY136" s="421"/>
      <c r="EIZ136" s="421"/>
      <c r="EJA136" s="421"/>
      <c r="EJB136" s="421"/>
      <c r="EJC136" s="421"/>
      <c r="EJD136" s="421"/>
      <c r="EJE136" s="421"/>
      <c r="EJF136" s="421"/>
      <c r="EJG136" s="421"/>
      <c r="EJH136" s="421"/>
      <c r="EJI136" s="421"/>
      <c r="EJJ136" s="421"/>
      <c r="EJK136" s="421"/>
      <c r="EJL136" s="421"/>
      <c r="EJM136" s="421"/>
      <c r="EJN136" s="421"/>
      <c r="EJO136" s="421"/>
      <c r="EJP136" s="421"/>
      <c r="EJQ136" s="421"/>
      <c r="EJR136" s="421"/>
      <c r="EJS136" s="421"/>
      <c r="EJT136" s="421"/>
      <c r="EJU136" s="421"/>
      <c r="EJV136" s="421"/>
      <c r="EJW136" s="421"/>
      <c r="EJX136" s="421"/>
      <c r="EJY136" s="421"/>
      <c r="EJZ136" s="421"/>
      <c r="EKA136" s="421"/>
      <c r="EKB136" s="421"/>
      <c r="EKC136" s="421"/>
      <c r="EKD136" s="421"/>
      <c r="EKE136" s="421"/>
      <c r="EKF136" s="421"/>
      <c r="EKG136" s="421"/>
      <c r="EKH136" s="421"/>
      <c r="EKI136" s="421"/>
      <c r="EKJ136" s="421"/>
      <c r="EKK136" s="421"/>
      <c r="EKL136" s="421"/>
      <c r="EKM136" s="421"/>
      <c r="EKN136" s="421"/>
      <c r="EKO136" s="421"/>
      <c r="EKP136" s="421"/>
      <c r="EKQ136" s="421"/>
      <c r="EKR136" s="421"/>
      <c r="EKS136" s="421"/>
      <c r="EKT136" s="421"/>
      <c r="EKU136" s="421"/>
      <c r="EKV136" s="421"/>
      <c r="EKW136" s="421"/>
      <c r="EKX136" s="421"/>
      <c r="EKY136" s="421"/>
      <c r="EKZ136" s="421"/>
      <c r="ELA136" s="421"/>
      <c r="ELB136" s="421"/>
      <c r="ELC136" s="421"/>
      <c r="ELD136" s="421"/>
      <c r="ELE136" s="421"/>
      <c r="ELF136" s="421"/>
      <c r="ELG136" s="421"/>
      <c r="ELH136" s="421"/>
      <c r="ELI136" s="421"/>
      <c r="ELJ136" s="421"/>
      <c r="ELK136" s="421"/>
      <c r="ELL136" s="421"/>
      <c r="ELM136" s="421"/>
      <c r="ELN136" s="421"/>
      <c r="ELO136" s="421"/>
      <c r="ELP136" s="421"/>
      <c r="ELQ136" s="421"/>
      <c r="ELR136" s="421"/>
      <c r="ELS136" s="421"/>
      <c r="ELT136" s="421"/>
      <c r="ELU136" s="421"/>
      <c r="ELV136" s="421"/>
      <c r="ELW136" s="421"/>
      <c r="ELX136" s="421"/>
      <c r="ELY136" s="421"/>
      <c r="ELZ136" s="421"/>
      <c r="EMA136" s="421"/>
      <c r="EMB136" s="421"/>
      <c r="EMC136" s="421"/>
      <c r="EMD136" s="421"/>
      <c r="EME136" s="421"/>
      <c r="EMF136" s="421"/>
      <c r="EMG136" s="421"/>
      <c r="EMH136" s="421"/>
      <c r="EMI136" s="421"/>
      <c r="EMJ136" s="421"/>
      <c r="EMK136" s="421"/>
      <c r="EML136" s="421"/>
      <c r="EMM136" s="421"/>
      <c r="EMN136" s="421"/>
      <c r="EMO136" s="421"/>
      <c r="EMP136" s="421"/>
      <c r="EMQ136" s="421"/>
      <c r="EMR136" s="421"/>
      <c r="EMS136" s="421"/>
      <c r="EMT136" s="421"/>
      <c r="EMU136" s="421"/>
      <c r="EMV136" s="421"/>
      <c r="EMW136" s="421"/>
      <c r="EMX136" s="421"/>
      <c r="EMY136" s="421"/>
      <c r="EMZ136" s="421"/>
      <c r="ENA136" s="421"/>
      <c r="ENB136" s="421"/>
      <c r="ENC136" s="421"/>
      <c r="END136" s="421"/>
      <c r="ENE136" s="421"/>
      <c r="ENF136" s="421"/>
      <c r="ENG136" s="421"/>
      <c r="ENH136" s="421"/>
      <c r="ENI136" s="421"/>
      <c r="ENJ136" s="421"/>
      <c r="ENK136" s="421"/>
      <c r="ENL136" s="421"/>
      <c r="ENM136" s="421"/>
      <c r="ENN136" s="421"/>
      <c r="ENO136" s="421"/>
      <c r="ENP136" s="421"/>
      <c r="ENQ136" s="421"/>
      <c r="ENR136" s="421"/>
      <c r="ENS136" s="421"/>
      <c r="ENT136" s="421"/>
      <c r="ENU136" s="421"/>
      <c r="ENV136" s="421"/>
      <c r="ENW136" s="421"/>
      <c r="ENX136" s="421"/>
      <c r="ENY136" s="421"/>
      <c r="ENZ136" s="421"/>
      <c r="EOA136" s="421"/>
      <c r="EOB136" s="421"/>
      <c r="EOC136" s="421"/>
      <c r="EOD136" s="421"/>
      <c r="EOE136" s="421"/>
      <c r="EOF136" s="421"/>
      <c r="EOG136" s="421"/>
      <c r="EOH136" s="421"/>
      <c r="EOI136" s="421"/>
      <c r="EOJ136" s="421"/>
      <c r="EOK136" s="421"/>
      <c r="EOL136" s="421"/>
      <c r="EOM136" s="421"/>
      <c r="EON136" s="421"/>
      <c r="EOO136" s="421"/>
      <c r="EOT136" s="421"/>
      <c r="EOU136" s="421"/>
      <c r="EOV136" s="421"/>
      <c r="EOW136" s="421"/>
      <c r="EOX136" s="421"/>
      <c r="EOY136" s="421"/>
      <c r="EOZ136" s="421"/>
      <c r="EPA136" s="421"/>
      <c r="EPB136" s="421"/>
      <c r="EPC136" s="421"/>
      <c r="EPD136" s="421"/>
      <c r="EQV136" s="421"/>
      <c r="EQW136" s="421"/>
      <c r="EQX136" s="421"/>
      <c r="EQY136" s="421"/>
      <c r="EQZ136" s="421"/>
      <c r="ERA136" s="421"/>
      <c r="ERB136" s="421"/>
      <c r="ERC136" s="421"/>
      <c r="ERD136" s="421"/>
      <c r="ERE136" s="421"/>
      <c r="ERF136" s="421"/>
      <c r="ERG136" s="421"/>
      <c r="ERH136" s="421"/>
      <c r="ERI136" s="421"/>
      <c r="ERJ136" s="421"/>
      <c r="ERK136" s="421"/>
      <c r="ERL136" s="421"/>
      <c r="ERM136" s="421"/>
      <c r="ERN136" s="421"/>
      <c r="ERO136" s="421"/>
      <c r="ERP136" s="421"/>
      <c r="ERQ136" s="421"/>
      <c r="ERR136" s="421"/>
      <c r="ERS136" s="421"/>
      <c r="ERT136" s="421"/>
      <c r="ERU136" s="421"/>
      <c r="ERV136" s="421"/>
      <c r="ERW136" s="421"/>
      <c r="ERX136" s="421"/>
      <c r="ERY136" s="421"/>
      <c r="ERZ136" s="421"/>
      <c r="ESA136" s="421"/>
      <c r="ESB136" s="421"/>
      <c r="ESC136" s="421"/>
      <c r="ESD136" s="421"/>
      <c r="ESE136" s="421"/>
      <c r="ESF136" s="421"/>
      <c r="ESG136" s="421"/>
      <c r="ESH136" s="421"/>
      <c r="ESI136" s="421"/>
      <c r="ESJ136" s="421"/>
      <c r="ESK136" s="421"/>
      <c r="ESL136" s="421"/>
      <c r="ESM136" s="421"/>
      <c r="ESN136" s="421"/>
      <c r="ESO136" s="421"/>
      <c r="ESP136" s="421"/>
      <c r="ESQ136" s="421"/>
      <c r="ESR136" s="421"/>
      <c r="ESS136" s="421"/>
      <c r="EST136" s="421"/>
      <c r="ESU136" s="421"/>
      <c r="ESV136" s="421"/>
      <c r="ESW136" s="421"/>
      <c r="ESX136" s="421"/>
      <c r="ESY136" s="421"/>
      <c r="ESZ136" s="421"/>
      <c r="ETA136" s="421"/>
      <c r="ETB136" s="421"/>
      <c r="ETC136" s="421"/>
      <c r="ETD136" s="421"/>
      <c r="ETE136" s="421"/>
      <c r="ETF136" s="421"/>
      <c r="ETG136" s="421"/>
      <c r="ETH136" s="421"/>
      <c r="ETI136" s="421"/>
      <c r="ETJ136" s="421"/>
      <c r="ETK136" s="421"/>
      <c r="ETL136" s="421"/>
      <c r="ETM136" s="421"/>
      <c r="ETN136" s="421"/>
      <c r="ETO136" s="421"/>
      <c r="ETP136" s="421"/>
      <c r="ETQ136" s="421"/>
      <c r="ETR136" s="421"/>
      <c r="ETS136" s="421"/>
      <c r="ETT136" s="421"/>
      <c r="ETU136" s="421"/>
      <c r="ETV136" s="421"/>
      <c r="ETW136" s="421"/>
      <c r="ETX136" s="421"/>
      <c r="ETY136" s="421"/>
      <c r="ETZ136" s="421"/>
      <c r="EUA136" s="421"/>
      <c r="EUB136" s="421"/>
      <c r="EUC136" s="421"/>
      <c r="EUD136" s="421"/>
      <c r="EUE136" s="421"/>
      <c r="EUF136" s="421"/>
      <c r="EUG136" s="421"/>
      <c r="EUH136" s="421"/>
      <c r="EUI136" s="421"/>
      <c r="EUJ136" s="421"/>
      <c r="EUK136" s="421"/>
      <c r="EUL136" s="421"/>
      <c r="EUM136" s="421"/>
      <c r="EUN136" s="421"/>
      <c r="EUO136" s="421"/>
      <c r="EUP136" s="421"/>
      <c r="EUQ136" s="421"/>
      <c r="EUR136" s="421"/>
      <c r="EUS136" s="421"/>
      <c r="EUT136" s="421"/>
      <c r="EUU136" s="421"/>
      <c r="EUV136" s="421"/>
      <c r="EUW136" s="421"/>
      <c r="EUX136" s="421"/>
      <c r="EUY136" s="421"/>
      <c r="EUZ136" s="421"/>
      <c r="EVA136" s="421"/>
      <c r="EVB136" s="421"/>
      <c r="EVC136" s="421"/>
      <c r="EVD136" s="421"/>
      <c r="EVE136" s="421"/>
      <c r="EVF136" s="421"/>
      <c r="EVG136" s="421"/>
      <c r="EVH136" s="421"/>
      <c r="EVI136" s="421"/>
      <c r="EVJ136" s="421"/>
      <c r="EVK136" s="421"/>
      <c r="EVL136" s="421"/>
      <c r="EVM136" s="421"/>
      <c r="EVN136" s="421"/>
      <c r="EVO136" s="421"/>
      <c r="EVP136" s="421"/>
      <c r="EVQ136" s="421"/>
      <c r="EVR136" s="421"/>
      <c r="EVS136" s="421"/>
      <c r="EVT136" s="421"/>
      <c r="EVU136" s="421"/>
      <c r="EVV136" s="421"/>
      <c r="EVW136" s="421"/>
      <c r="EVX136" s="421"/>
      <c r="EVY136" s="421"/>
      <c r="EVZ136" s="421"/>
      <c r="EWA136" s="421"/>
      <c r="EWB136" s="421"/>
      <c r="EWC136" s="421"/>
      <c r="EWD136" s="421"/>
      <c r="EWE136" s="421"/>
      <c r="EWF136" s="421"/>
      <c r="EWG136" s="421"/>
      <c r="EWH136" s="421"/>
      <c r="EWI136" s="421"/>
      <c r="EWJ136" s="421"/>
      <c r="EWK136" s="421"/>
      <c r="EWL136" s="421"/>
      <c r="EWM136" s="421"/>
      <c r="EWN136" s="421"/>
      <c r="EWO136" s="421"/>
      <c r="EWP136" s="421"/>
      <c r="EWQ136" s="421"/>
      <c r="EWR136" s="421"/>
      <c r="EWS136" s="421"/>
      <c r="EWT136" s="421"/>
      <c r="EWU136" s="421"/>
      <c r="EWV136" s="421"/>
      <c r="EWW136" s="421"/>
      <c r="EWX136" s="421"/>
      <c r="EWY136" s="421"/>
      <c r="EWZ136" s="421"/>
      <c r="EXA136" s="421"/>
      <c r="EXB136" s="421"/>
      <c r="EXC136" s="421"/>
      <c r="EXD136" s="421"/>
      <c r="EXE136" s="421"/>
      <c r="EXF136" s="421"/>
      <c r="EXG136" s="421"/>
      <c r="EXH136" s="421"/>
      <c r="EXI136" s="421"/>
      <c r="EXJ136" s="421"/>
      <c r="EXK136" s="421"/>
      <c r="EXL136" s="421"/>
      <c r="EXM136" s="421"/>
      <c r="EXN136" s="421"/>
      <c r="EXO136" s="421"/>
      <c r="EXP136" s="421"/>
      <c r="EXQ136" s="421"/>
      <c r="EXR136" s="421"/>
      <c r="EXS136" s="421"/>
      <c r="EXT136" s="421"/>
      <c r="EXU136" s="421"/>
      <c r="EXV136" s="421"/>
      <c r="EXW136" s="421"/>
      <c r="EXX136" s="421"/>
      <c r="EXY136" s="421"/>
      <c r="EXZ136" s="421"/>
      <c r="EYA136" s="421"/>
      <c r="EYB136" s="421"/>
      <c r="EYC136" s="421"/>
      <c r="EYD136" s="421"/>
      <c r="EYE136" s="421"/>
      <c r="EYF136" s="421"/>
      <c r="EYG136" s="421"/>
      <c r="EYH136" s="421"/>
      <c r="EYI136" s="421"/>
      <c r="EYJ136" s="421"/>
      <c r="EYK136" s="421"/>
      <c r="EYP136" s="421"/>
      <c r="EYQ136" s="421"/>
      <c r="EYR136" s="421"/>
      <c r="EYS136" s="421"/>
      <c r="EYT136" s="421"/>
      <c r="EYU136" s="421"/>
      <c r="EYV136" s="421"/>
      <c r="EYW136" s="421"/>
      <c r="EYX136" s="421"/>
      <c r="EYY136" s="421"/>
      <c r="EYZ136" s="421"/>
      <c r="FAR136" s="421"/>
      <c r="FAS136" s="421"/>
      <c r="FAT136" s="421"/>
      <c r="FAU136" s="421"/>
      <c r="FAV136" s="421"/>
      <c r="FAW136" s="421"/>
      <c r="FAX136" s="421"/>
      <c r="FAY136" s="421"/>
      <c r="FAZ136" s="421"/>
      <c r="FBA136" s="421"/>
      <c r="FBB136" s="421"/>
      <c r="FBC136" s="421"/>
      <c r="FBD136" s="421"/>
      <c r="FBE136" s="421"/>
      <c r="FBF136" s="421"/>
      <c r="FBG136" s="421"/>
      <c r="FBH136" s="421"/>
      <c r="FBI136" s="421"/>
      <c r="FBJ136" s="421"/>
      <c r="FBK136" s="421"/>
      <c r="FBL136" s="421"/>
      <c r="FBM136" s="421"/>
      <c r="FBN136" s="421"/>
      <c r="FBO136" s="421"/>
      <c r="FBP136" s="421"/>
      <c r="FBQ136" s="421"/>
      <c r="FBR136" s="421"/>
      <c r="FBS136" s="421"/>
      <c r="FBT136" s="421"/>
      <c r="FBU136" s="421"/>
      <c r="FBV136" s="421"/>
      <c r="FBW136" s="421"/>
      <c r="FBX136" s="421"/>
      <c r="FBY136" s="421"/>
      <c r="FBZ136" s="421"/>
      <c r="FCA136" s="421"/>
      <c r="FCB136" s="421"/>
      <c r="FCC136" s="421"/>
      <c r="FCD136" s="421"/>
      <c r="FCE136" s="421"/>
      <c r="FCF136" s="421"/>
      <c r="FCG136" s="421"/>
      <c r="FCH136" s="421"/>
      <c r="FCI136" s="421"/>
      <c r="FCJ136" s="421"/>
      <c r="FCK136" s="421"/>
      <c r="FCL136" s="421"/>
      <c r="FCM136" s="421"/>
      <c r="FCN136" s="421"/>
      <c r="FCO136" s="421"/>
      <c r="FCP136" s="421"/>
      <c r="FCQ136" s="421"/>
      <c r="FCR136" s="421"/>
      <c r="FCS136" s="421"/>
      <c r="FCT136" s="421"/>
      <c r="FCU136" s="421"/>
      <c r="FCV136" s="421"/>
      <c r="FCW136" s="421"/>
      <c r="FCX136" s="421"/>
      <c r="FCY136" s="421"/>
      <c r="FCZ136" s="421"/>
      <c r="FDA136" s="421"/>
      <c r="FDB136" s="421"/>
      <c r="FDC136" s="421"/>
      <c r="FDD136" s="421"/>
      <c r="FDE136" s="421"/>
      <c r="FDF136" s="421"/>
      <c r="FDG136" s="421"/>
      <c r="FDH136" s="421"/>
      <c r="FDI136" s="421"/>
      <c r="FDJ136" s="421"/>
      <c r="FDK136" s="421"/>
      <c r="FDL136" s="421"/>
      <c r="FDM136" s="421"/>
      <c r="FDN136" s="421"/>
      <c r="FDO136" s="421"/>
      <c r="FDP136" s="421"/>
      <c r="FDQ136" s="421"/>
      <c r="FDR136" s="421"/>
      <c r="FDS136" s="421"/>
      <c r="FDT136" s="421"/>
      <c r="FDU136" s="421"/>
      <c r="FDV136" s="421"/>
      <c r="FDW136" s="421"/>
      <c r="FDX136" s="421"/>
      <c r="FDY136" s="421"/>
      <c r="FDZ136" s="421"/>
      <c r="FEA136" s="421"/>
      <c r="FEB136" s="421"/>
      <c r="FEC136" s="421"/>
      <c r="FED136" s="421"/>
      <c r="FEE136" s="421"/>
      <c r="FEF136" s="421"/>
      <c r="FEG136" s="421"/>
      <c r="FEH136" s="421"/>
      <c r="FEI136" s="421"/>
      <c r="FEJ136" s="421"/>
      <c r="FEK136" s="421"/>
      <c r="FEL136" s="421"/>
      <c r="FEM136" s="421"/>
      <c r="FEN136" s="421"/>
      <c r="FEO136" s="421"/>
      <c r="FEP136" s="421"/>
      <c r="FEQ136" s="421"/>
      <c r="FER136" s="421"/>
      <c r="FES136" s="421"/>
      <c r="FET136" s="421"/>
      <c r="FEU136" s="421"/>
      <c r="FEV136" s="421"/>
      <c r="FEW136" s="421"/>
      <c r="FEX136" s="421"/>
      <c r="FEY136" s="421"/>
      <c r="FEZ136" s="421"/>
      <c r="FFA136" s="421"/>
      <c r="FFB136" s="421"/>
      <c r="FFC136" s="421"/>
      <c r="FFD136" s="421"/>
      <c r="FFE136" s="421"/>
      <c r="FFF136" s="421"/>
      <c r="FFG136" s="421"/>
      <c r="FFH136" s="421"/>
      <c r="FFI136" s="421"/>
      <c r="FFJ136" s="421"/>
      <c r="FFK136" s="421"/>
      <c r="FFL136" s="421"/>
      <c r="FFM136" s="421"/>
      <c r="FFN136" s="421"/>
      <c r="FFO136" s="421"/>
      <c r="FFP136" s="421"/>
      <c r="FFQ136" s="421"/>
      <c r="FFR136" s="421"/>
      <c r="FFS136" s="421"/>
      <c r="FFT136" s="421"/>
      <c r="FFU136" s="421"/>
      <c r="FFV136" s="421"/>
      <c r="FFW136" s="421"/>
      <c r="FFX136" s="421"/>
      <c r="FFY136" s="421"/>
      <c r="FFZ136" s="421"/>
      <c r="FGA136" s="421"/>
      <c r="FGB136" s="421"/>
      <c r="FGC136" s="421"/>
      <c r="FGD136" s="421"/>
      <c r="FGE136" s="421"/>
      <c r="FGF136" s="421"/>
      <c r="FGG136" s="421"/>
      <c r="FGH136" s="421"/>
      <c r="FGI136" s="421"/>
      <c r="FGJ136" s="421"/>
      <c r="FGK136" s="421"/>
      <c r="FGL136" s="421"/>
      <c r="FGM136" s="421"/>
      <c r="FGN136" s="421"/>
      <c r="FGO136" s="421"/>
      <c r="FGP136" s="421"/>
      <c r="FGQ136" s="421"/>
      <c r="FGR136" s="421"/>
      <c r="FGS136" s="421"/>
      <c r="FGT136" s="421"/>
      <c r="FGU136" s="421"/>
      <c r="FGV136" s="421"/>
      <c r="FGW136" s="421"/>
      <c r="FGX136" s="421"/>
      <c r="FGY136" s="421"/>
      <c r="FGZ136" s="421"/>
      <c r="FHA136" s="421"/>
      <c r="FHB136" s="421"/>
      <c r="FHC136" s="421"/>
      <c r="FHD136" s="421"/>
      <c r="FHE136" s="421"/>
      <c r="FHF136" s="421"/>
      <c r="FHG136" s="421"/>
      <c r="FHH136" s="421"/>
      <c r="FHI136" s="421"/>
      <c r="FHJ136" s="421"/>
      <c r="FHK136" s="421"/>
      <c r="FHL136" s="421"/>
      <c r="FHM136" s="421"/>
      <c r="FHN136" s="421"/>
      <c r="FHO136" s="421"/>
      <c r="FHP136" s="421"/>
      <c r="FHQ136" s="421"/>
      <c r="FHR136" s="421"/>
      <c r="FHS136" s="421"/>
      <c r="FHT136" s="421"/>
      <c r="FHU136" s="421"/>
      <c r="FHV136" s="421"/>
      <c r="FHW136" s="421"/>
      <c r="FHX136" s="421"/>
      <c r="FHY136" s="421"/>
      <c r="FHZ136" s="421"/>
      <c r="FIA136" s="421"/>
      <c r="FIB136" s="421"/>
      <c r="FIC136" s="421"/>
      <c r="FID136" s="421"/>
      <c r="FIE136" s="421"/>
      <c r="FIF136" s="421"/>
      <c r="FIG136" s="421"/>
      <c r="FIL136" s="421"/>
      <c r="FIM136" s="421"/>
      <c r="FIN136" s="421"/>
      <c r="FIO136" s="421"/>
      <c r="FIP136" s="421"/>
      <c r="FIQ136" s="421"/>
      <c r="FIR136" s="421"/>
      <c r="FIS136" s="421"/>
      <c r="FIT136" s="421"/>
      <c r="FIU136" s="421"/>
      <c r="FIV136" s="421"/>
      <c r="FKN136" s="421"/>
      <c r="FKO136" s="421"/>
      <c r="FKP136" s="421"/>
      <c r="FKQ136" s="421"/>
      <c r="FKR136" s="421"/>
      <c r="FKS136" s="421"/>
      <c r="FKT136" s="421"/>
      <c r="FKU136" s="421"/>
      <c r="FKV136" s="421"/>
      <c r="FKW136" s="421"/>
      <c r="FKX136" s="421"/>
      <c r="FKY136" s="421"/>
      <c r="FKZ136" s="421"/>
      <c r="FLA136" s="421"/>
      <c r="FLB136" s="421"/>
      <c r="FLC136" s="421"/>
      <c r="FLD136" s="421"/>
      <c r="FLE136" s="421"/>
      <c r="FLF136" s="421"/>
      <c r="FLG136" s="421"/>
      <c r="FLH136" s="421"/>
      <c r="FLI136" s="421"/>
      <c r="FLJ136" s="421"/>
      <c r="FLK136" s="421"/>
      <c r="FLL136" s="421"/>
      <c r="FLM136" s="421"/>
      <c r="FLN136" s="421"/>
      <c r="FLO136" s="421"/>
      <c r="FLP136" s="421"/>
      <c r="FLQ136" s="421"/>
      <c r="FLR136" s="421"/>
      <c r="FLS136" s="421"/>
      <c r="FLT136" s="421"/>
      <c r="FLU136" s="421"/>
      <c r="FLV136" s="421"/>
      <c r="FLW136" s="421"/>
      <c r="FLX136" s="421"/>
      <c r="FLY136" s="421"/>
      <c r="FLZ136" s="421"/>
      <c r="FMA136" s="421"/>
      <c r="FMB136" s="421"/>
      <c r="FMC136" s="421"/>
      <c r="FMD136" s="421"/>
      <c r="FME136" s="421"/>
      <c r="FMF136" s="421"/>
      <c r="FMG136" s="421"/>
      <c r="FMH136" s="421"/>
      <c r="FMI136" s="421"/>
      <c r="FMJ136" s="421"/>
      <c r="FMK136" s="421"/>
      <c r="FML136" s="421"/>
      <c r="FMM136" s="421"/>
      <c r="FMN136" s="421"/>
      <c r="FMO136" s="421"/>
      <c r="FMP136" s="421"/>
      <c r="FMQ136" s="421"/>
      <c r="FMR136" s="421"/>
      <c r="FMS136" s="421"/>
      <c r="FMT136" s="421"/>
      <c r="FMU136" s="421"/>
      <c r="FMV136" s="421"/>
      <c r="FMW136" s="421"/>
      <c r="FMX136" s="421"/>
      <c r="FMY136" s="421"/>
      <c r="FMZ136" s="421"/>
      <c r="FNA136" s="421"/>
      <c r="FNB136" s="421"/>
      <c r="FNC136" s="421"/>
      <c r="FND136" s="421"/>
      <c r="FNE136" s="421"/>
      <c r="FNF136" s="421"/>
      <c r="FNG136" s="421"/>
      <c r="FNH136" s="421"/>
      <c r="FNI136" s="421"/>
      <c r="FNJ136" s="421"/>
      <c r="FNK136" s="421"/>
      <c r="FNL136" s="421"/>
      <c r="FNM136" s="421"/>
      <c r="FNN136" s="421"/>
      <c r="FNO136" s="421"/>
      <c r="FNP136" s="421"/>
      <c r="FNQ136" s="421"/>
      <c r="FNR136" s="421"/>
      <c r="FNS136" s="421"/>
      <c r="FNT136" s="421"/>
      <c r="FNU136" s="421"/>
      <c r="FNV136" s="421"/>
      <c r="FNW136" s="421"/>
      <c r="FNX136" s="421"/>
      <c r="FNY136" s="421"/>
      <c r="FNZ136" s="421"/>
      <c r="FOA136" s="421"/>
      <c r="FOB136" s="421"/>
      <c r="FOC136" s="421"/>
      <c r="FOD136" s="421"/>
      <c r="FOE136" s="421"/>
      <c r="FOF136" s="421"/>
      <c r="FOG136" s="421"/>
      <c r="FOH136" s="421"/>
      <c r="FOI136" s="421"/>
      <c r="FOJ136" s="421"/>
      <c r="FOK136" s="421"/>
      <c r="FOL136" s="421"/>
      <c r="FOM136" s="421"/>
      <c r="FON136" s="421"/>
      <c r="FOO136" s="421"/>
      <c r="FOP136" s="421"/>
      <c r="FOQ136" s="421"/>
      <c r="FOR136" s="421"/>
      <c r="FOS136" s="421"/>
      <c r="FOT136" s="421"/>
      <c r="FOU136" s="421"/>
      <c r="FOV136" s="421"/>
      <c r="FOW136" s="421"/>
      <c r="FOX136" s="421"/>
      <c r="FOY136" s="421"/>
      <c r="FOZ136" s="421"/>
      <c r="FPA136" s="421"/>
      <c r="FPB136" s="421"/>
      <c r="FPC136" s="421"/>
      <c r="FPD136" s="421"/>
      <c r="FPE136" s="421"/>
      <c r="FPF136" s="421"/>
      <c r="FPG136" s="421"/>
      <c r="FPH136" s="421"/>
      <c r="FPI136" s="421"/>
      <c r="FPJ136" s="421"/>
      <c r="FPK136" s="421"/>
      <c r="FPL136" s="421"/>
      <c r="FPM136" s="421"/>
      <c r="FPN136" s="421"/>
      <c r="FPO136" s="421"/>
      <c r="FPP136" s="421"/>
      <c r="FPQ136" s="421"/>
      <c r="FPR136" s="421"/>
      <c r="FPS136" s="421"/>
      <c r="FPT136" s="421"/>
      <c r="FPU136" s="421"/>
      <c r="FPV136" s="421"/>
      <c r="FPW136" s="421"/>
      <c r="FPX136" s="421"/>
      <c r="FPY136" s="421"/>
      <c r="FPZ136" s="421"/>
      <c r="FQA136" s="421"/>
      <c r="FQB136" s="421"/>
      <c r="FQC136" s="421"/>
      <c r="FQD136" s="421"/>
      <c r="FQE136" s="421"/>
      <c r="FQF136" s="421"/>
      <c r="FQG136" s="421"/>
      <c r="FQH136" s="421"/>
      <c r="FQI136" s="421"/>
      <c r="FQJ136" s="421"/>
      <c r="FQK136" s="421"/>
      <c r="FQL136" s="421"/>
      <c r="FQM136" s="421"/>
      <c r="FQN136" s="421"/>
      <c r="FQO136" s="421"/>
      <c r="FQP136" s="421"/>
      <c r="FQQ136" s="421"/>
      <c r="FQR136" s="421"/>
      <c r="FQS136" s="421"/>
      <c r="FQT136" s="421"/>
      <c r="FQU136" s="421"/>
      <c r="FQV136" s="421"/>
      <c r="FQW136" s="421"/>
      <c r="FQX136" s="421"/>
      <c r="FQY136" s="421"/>
      <c r="FQZ136" s="421"/>
      <c r="FRA136" s="421"/>
      <c r="FRB136" s="421"/>
      <c r="FRC136" s="421"/>
      <c r="FRD136" s="421"/>
      <c r="FRE136" s="421"/>
      <c r="FRF136" s="421"/>
      <c r="FRG136" s="421"/>
      <c r="FRH136" s="421"/>
      <c r="FRI136" s="421"/>
      <c r="FRJ136" s="421"/>
      <c r="FRK136" s="421"/>
      <c r="FRL136" s="421"/>
      <c r="FRM136" s="421"/>
      <c r="FRN136" s="421"/>
      <c r="FRO136" s="421"/>
      <c r="FRP136" s="421"/>
      <c r="FRQ136" s="421"/>
      <c r="FRR136" s="421"/>
      <c r="FRS136" s="421"/>
      <c r="FRT136" s="421"/>
      <c r="FRU136" s="421"/>
      <c r="FRV136" s="421"/>
      <c r="FRW136" s="421"/>
      <c r="FRX136" s="421"/>
      <c r="FRY136" s="421"/>
      <c r="FRZ136" s="421"/>
      <c r="FSA136" s="421"/>
      <c r="FSB136" s="421"/>
      <c r="FSC136" s="421"/>
      <c r="FSH136" s="421"/>
      <c r="FSI136" s="421"/>
      <c r="FSJ136" s="421"/>
      <c r="FSK136" s="421"/>
      <c r="FSL136" s="421"/>
      <c r="FSM136" s="421"/>
      <c r="FSN136" s="421"/>
      <c r="FSO136" s="421"/>
      <c r="FSP136" s="421"/>
      <c r="FSQ136" s="421"/>
      <c r="FSR136" s="421"/>
      <c r="FUJ136" s="421"/>
      <c r="FUK136" s="421"/>
      <c r="FUL136" s="421"/>
      <c r="FUM136" s="421"/>
      <c r="FUN136" s="421"/>
      <c r="FUO136" s="421"/>
      <c r="FUP136" s="421"/>
      <c r="FUQ136" s="421"/>
      <c r="FUR136" s="421"/>
      <c r="FUS136" s="421"/>
      <c r="FUT136" s="421"/>
      <c r="FUU136" s="421"/>
      <c r="FUV136" s="421"/>
      <c r="FUW136" s="421"/>
      <c r="FUX136" s="421"/>
      <c r="FUY136" s="421"/>
      <c r="FUZ136" s="421"/>
      <c r="FVA136" s="421"/>
      <c r="FVB136" s="421"/>
      <c r="FVC136" s="421"/>
      <c r="FVD136" s="421"/>
      <c r="FVE136" s="421"/>
      <c r="FVF136" s="421"/>
      <c r="FVG136" s="421"/>
      <c r="FVH136" s="421"/>
      <c r="FVI136" s="421"/>
      <c r="FVJ136" s="421"/>
      <c r="FVK136" s="421"/>
      <c r="FVL136" s="421"/>
      <c r="FVM136" s="421"/>
      <c r="FVN136" s="421"/>
      <c r="FVO136" s="421"/>
      <c r="FVP136" s="421"/>
      <c r="FVQ136" s="421"/>
      <c r="FVR136" s="421"/>
      <c r="FVS136" s="421"/>
      <c r="FVT136" s="421"/>
      <c r="FVU136" s="421"/>
      <c r="FVV136" s="421"/>
      <c r="FVW136" s="421"/>
      <c r="FVX136" s="421"/>
      <c r="FVY136" s="421"/>
      <c r="FVZ136" s="421"/>
      <c r="FWA136" s="421"/>
      <c r="FWB136" s="421"/>
      <c r="FWC136" s="421"/>
      <c r="FWD136" s="421"/>
      <c r="FWE136" s="421"/>
      <c r="FWF136" s="421"/>
      <c r="FWG136" s="421"/>
      <c r="FWH136" s="421"/>
      <c r="FWI136" s="421"/>
      <c r="FWJ136" s="421"/>
      <c r="FWK136" s="421"/>
      <c r="FWL136" s="421"/>
      <c r="FWM136" s="421"/>
      <c r="FWN136" s="421"/>
      <c r="FWO136" s="421"/>
      <c r="FWP136" s="421"/>
      <c r="FWQ136" s="421"/>
      <c r="FWR136" s="421"/>
      <c r="FWS136" s="421"/>
      <c r="FWT136" s="421"/>
      <c r="FWU136" s="421"/>
      <c r="FWV136" s="421"/>
      <c r="FWW136" s="421"/>
      <c r="FWX136" s="421"/>
      <c r="FWY136" s="421"/>
      <c r="FWZ136" s="421"/>
      <c r="FXA136" s="421"/>
      <c r="FXB136" s="421"/>
      <c r="FXC136" s="421"/>
      <c r="FXD136" s="421"/>
      <c r="FXE136" s="421"/>
      <c r="FXF136" s="421"/>
      <c r="FXG136" s="421"/>
      <c r="FXH136" s="421"/>
      <c r="FXI136" s="421"/>
      <c r="FXJ136" s="421"/>
      <c r="FXK136" s="421"/>
      <c r="FXL136" s="421"/>
      <c r="FXM136" s="421"/>
      <c r="FXN136" s="421"/>
      <c r="FXO136" s="421"/>
      <c r="FXP136" s="421"/>
      <c r="FXQ136" s="421"/>
      <c r="FXR136" s="421"/>
      <c r="FXS136" s="421"/>
      <c r="FXT136" s="421"/>
      <c r="FXU136" s="421"/>
      <c r="FXV136" s="421"/>
      <c r="FXW136" s="421"/>
      <c r="FXX136" s="421"/>
      <c r="FXY136" s="421"/>
      <c r="FXZ136" s="421"/>
      <c r="FYA136" s="421"/>
      <c r="FYB136" s="421"/>
      <c r="FYC136" s="421"/>
      <c r="FYD136" s="421"/>
      <c r="FYE136" s="421"/>
      <c r="FYF136" s="421"/>
      <c r="FYG136" s="421"/>
      <c r="FYH136" s="421"/>
      <c r="FYI136" s="421"/>
      <c r="FYJ136" s="421"/>
      <c r="FYK136" s="421"/>
      <c r="FYL136" s="421"/>
      <c r="FYM136" s="421"/>
      <c r="FYN136" s="421"/>
      <c r="FYO136" s="421"/>
      <c r="FYP136" s="421"/>
      <c r="FYQ136" s="421"/>
      <c r="FYR136" s="421"/>
      <c r="FYS136" s="421"/>
      <c r="FYT136" s="421"/>
      <c r="FYU136" s="421"/>
      <c r="FYV136" s="421"/>
      <c r="FYW136" s="421"/>
      <c r="FYX136" s="421"/>
      <c r="FYY136" s="421"/>
      <c r="FYZ136" s="421"/>
      <c r="FZA136" s="421"/>
      <c r="FZB136" s="421"/>
      <c r="FZC136" s="421"/>
      <c r="FZD136" s="421"/>
      <c r="FZE136" s="421"/>
      <c r="FZF136" s="421"/>
      <c r="FZG136" s="421"/>
      <c r="FZH136" s="421"/>
      <c r="FZI136" s="421"/>
      <c r="FZJ136" s="421"/>
      <c r="FZK136" s="421"/>
      <c r="FZL136" s="421"/>
      <c r="FZM136" s="421"/>
      <c r="FZN136" s="421"/>
      <c r="FZO136" s="421"/>
      <c r="FZP136" s="421"/>
      <c r="FZQ136" s="421"/>
      <c r="FZR136" s="421"/>
      <c r="FZS136" s="421"/>
      <c r="FZT136" s="421"/>
      <c r="FZU136" s="421"/>
      <c r="FZV136" s="421"/>
      <c r="FZW136" s="421"/>
      <c r="FZX136" s="421"/>
      <c r="FZY136" s="421"/>
      <c r="FZZ136" s="421"/>
      <c r="GAA136" s="421"/>
      <c r="GAB136" s="421"/>
      <c r="GAC136" s="421"/>
      <c r="GAD136" s="421"/>
      <c r="GAE136" s="421"/>
      <c r="GAF136" s="421"/>
      <c r="GAG136" s="421"/>
      <c r="GAH136" s="421"/>
      <c r="GAI136" s="421"/>
      <c r="GAJ136" s="421"/>
      <c r="GAK136" s="421"/>
      <c r="GAL136" s="421"/>
      <c r="GAM136" s="421"/>
      <c r="GAN136" s="421"/>
      <c r="GAO136" s="421"/>
      <c r="GAP136" s="421"/>
      <c r="GAQ136" s="421"/>
      <c r="GAR136" s="421"/>
      <c r="GAS136" s="421"/>
      <c r="GAT136" s="421"/>
      <c r="GAU136" s="421"/>
      <c r="GAV136" s="421"/>
      <c r="GAW136" s="421"/>
      <c r="GAX136" s="421"/>
      <c r="GAY136" s="421"/>
      <c r="GAZ136" s="421"/>
      <c r="GBA136" s="421"/>
      <c r="GBB136" s="421"/>
      <c r="GBC136" s="421"/>
      <c r="GBD136" s="421"/>
      <c r="GBE136" s="421"/>
      <c r="GBF136" s="421"/>
      <c r="GBG136" s="421"/>
      <c r="GBH136" s="421"/>
      <c r="GBI136" s="421"/>
      <c r="GBJ136" s="421"/>
      <c r="GBK136" s="421"/>
      <c r="GBL136" s="421"/>
      <c r="GBM136" s="421"/>
      <c r="GBN136" s="421"/>
      <c r="GBO136" s="421"/>
      <c r="GBP136" s="421"/>
      <c r="GBQ136" s="421"/>
      <c r="GBR136" s="421"/>
      <c r="GBS136" s="421"/>
      <c r="GBT136" s="421"/>
      <c r="GBU136" s="421"/>
      <c r="GBV136" s="421"/>
      <c r="GBW136" s="421"/>
      <c r="GBX136" s="421"/>
      <c r="GBY136" s="421"/>
      <c r="GCD136" s="421"/>
      <c r="GCE136" s="421"/>
      <c r="GCF136" s="421"/>
      <c r="GCG136" s="421"/>
      <c r="GCH136" s="421"/>
      <c r="GCI136" s="421"/>
      <c r="GCJ136" s="421"/>
      <c r="GCK136" s="421"/>
      <c r="GCL136" s="421"/>
      <c r="GCM136" s="421"/>
      <c r="GCN136" s="421"/>
      <c r="GEF136" s="421"/>
      <c r="GEG136" s="421"/>
      <c r="GEH136" s="421"/>
      <c r="GEI136" s="421"/>
      <c r="GEJ136" s="421"/>
      <c r="GEK136" s="421"/>
      <c r="GEL136" s="421"/>
      <c r="GEM136" s="421"/>
      <c r="GEN136" s="421"/>
      <c r="GEO136" s="421"/>
      <c r="GEP136" s="421"/>
      <c r="GEQ136" s="421"/>
      <c r="GER136" s="421"/>
      <c r="GES136" s="421"/>
      <c r="GET136" s="421"/>
      <c r="GEU136" s="421"/>
      <c r="GEV136" s="421"/>
      <c r="GEW136" s="421"/>
      <c r="GEX136" s="421"/>
      <c r="GEY136" s="421"/>
      <c r="GEZ136" s="421"/>
      <c r="GFA136" s="421"/>
      <c r="GFB136" s="421"/>
      <c r="GFC136" s="421"/>
      <c r="GFD136" s="421"/>
      <c r="GFE136" s="421"/>
      <c r="GFF136" s="421"/>
      <c r="GFG136" s="421"/>
      <c r="GFH136" s="421"/>
      <c r="GFI136" s="421"/>
      <c r="GFJ136" s="421"/>
      <c r="GFK136" s="421"/>
      <c r="GFL136" s="421"/>
      <c r="GFM136" s="421"/>
      <c r="GFN136" s="421"/>
      <c r="GFO136" s="421"/>
      <c r="GFP136" s="421"/>
      <c r="GFQ136" s="421"/>
      <c r="GFR136" s="421"/>
      <c r="GFS136" s="421"/>
      <c r="GFT136" s="421"/>
      <c r="GFU136" s="421"/>
      <c r="GFV136" s="421"/>
      <c r="GFW136" s="421"/>
      <c r="GFX136" s="421"/>
      <c r="GFY136" s="421"/>
      <c r="GFZ136" s="421"/>
      <c r="GGA136" s="421"/>
      <c r="GGB136" s="421"/>
      <c r="GGC136" s="421"/>
      <c r="GGD136" s="421"/>
      <c r="GGE136" s="421"/>
      <c r="GGF136" s="421"/>
      <c r="GGG136" s="421"/>
      <c r="GGH136" s="421"/>
      <c r="GGI136" s="421"/>
      <c r="GGJ136" s="421"/>
      <c r="GGK136" s="421"/>
      <c r="GGL136" s="421"/>
      <c r="GGM136" s="421"/>
      <c r="GGN136" s="421"/>
      <c r="GGO136" s="421"/>
      <c r="GGP136" s="421"/>
      <c r="GGQ136" s="421"/>
      <c r="GGR136" s="421"/>
      <c r="GGS136" s="421"/>
      <c r="GGT136" s="421"/>
      <c r="GGU136" s="421"/>
      <c r="GGV136" s="421"/>
      <c r="GGW136" s="421"/>
      <c r="GGX136" s="421"/>
      <c r="GGY136" s="421"/>
      <c r="GGZ136" s="421"/>
      <c r="GHA136" s="421"/>
      <c r="GHB136" s="421"/>
      <c r="GHC136" s="421"/>
      <c r="GHD136" s="421"/>
      <c r="GHE136" s="421"/>
      <c r="GHF136" s="421"/>
      <c r="GHG136" s="421"/>
      <c r="GHH136" s="421"/>
      <c r="GHI136" s="421"/>
      <c r="GHJ136" s="421"/>
      <c r="GHK136" s="421"/>
      <c r="GHL136" s="421"/>
      <c r="GHM136" s="421"/>
      <c r="GHN136" s="421"/>
      <c r="GHO136" s="421"/>
      <c r="GHP136" s="421"/>
      <c r="GHQ136" s="421"/>
      <c r="GHR136" s="421"/>
      <c r="GHS136" s="421"/>
      <c r="GHT136" s="421"/>
      <c r="GHU136" s="421"/>
      <c r="GHV136" s="421"/>
      <c r="GHW136" s="421"/>
      <c r="GHX136" s="421"/>
      <c r="GHY136" s="421"/>
      <c r="GHZ136" s="421"/>
      <c r="GIA136" s="421"/>
      <c r="GIB136" s="421"/>
      <c r="GIC136" s="421"/>
      <c r="GID136" s="421"/>
      <c r="GIE136" s="421"/>
      <c r="GIF136" s="421"/>
      <c r="GIG136" s="421"/>
      <c r="GIH136" s="421"/>
      <c r="GII136" s="421"/>
      <c r="GIJ136" s="421"/>
      <c r="GIK136" s="421"/>
      <c r="GIL136" s="421"/>
      <c r="GIM136" s="421"/>
      <c r="GIN136" s="421"/>
      <c r="GIO136" s="421"/>
      <c r="GIP136" s="421"/>
      <c r="GIQ136" s="421"/>
      <c r="GIR136" s="421"/>
      <c r="GIS136" s="421"/>
      <c r="GIT136" s="421"/>
      <c r="GIU136" s="421"/>
      <c r="GIV136" s="421"/>
      <c r="GIW136" s="421"/>
      <c r="GIX136" s="421"/>
      <c r="GIY136" s="421"/>
      <c r="GIZ136" s="421"/>
      <c r="GJA136" s="421"/>
      <c r="GJB136" s="421"/>
      <c r="GJC136" s="421"/>
      <c r="GJD136" s="421"/>
      <c r="GJE136" s="421"/>
      <c r="GJF136" s="421"/>
      <c r="GJG136" s="421"/>
      <c r="GJH136" s="421"/>
      <c r="GJI136" s="421"/>
      <c r="GJJ136" s="421"/>
      <c r="GJK136" s="421"/>
      <c r="GJL136" s="421"/>
      <c r="GJM136" s="421"/>
      <c r="GJN136" s="421"/>
      <c r="GJO136" s="421"/>
      <c r="GJP136" s="421"/>
      <c r="GJQ136" s="421"/>
      <c r="GJR136" s="421"/>
      <c r="GJS136" s="421"/>
      <c r="GJT136" s="421"/>
      <c r="GJU136" s="421"/>
      <c r="GJV136" s="421"/>
      <c r="GJW136" s="421"/>
      <c r="GJX136" s="421"/>
      <c r="GJY136" s="421"/>
      <c r="GJZ136" s="421"/>
      <c r="GKA136" s="421"/>
      <c r="GKB136" s="421"/>
      <c r="GKC136" s="421"/>
      <c r="GKD136" s="421"/>
      <c r="GKE136" s="421"/>
      <c r="GKF136" s="421"/>
      <c r="GKG136" s="421"/>
      <c r="GKH136" s="421"/>
      <c r="GKI136" s="421"/>
      <c r="GKJ136" s="421"/>
      <c r="GKK136" s="421"/>
      <c r="GKL136" s="421"/>
      <c r="GKM136" s="421"/>
      <c r="GKN136" s="421"/>
      <c r="GKO136" s="421"/>
      <c r="GKP136" s="421"/>
      <c r="GKQ136" s="421"/>
      <c r="GKR136" s="421"/>
      <c r="GKS136" s="421"/>
      <c r="GKT136" s="421"/>
      <c r="GKU136" s="421"/>
      <c r="GKV136" s="421"/>
      <c r="GKW136" s="421"/>
      <c r="GKX136" s="421"/>
      <c r="GKY136" s="421"/>
      <c r="GKZ136" s="421"/>
      <c r="GLA136" s="421"/>
      <c r="GLB136" s="421"/>
      <c r="GLC136" s="421"/>
      <c r="GLD136" s="421"/>
      <c r="GLE136" s="421"/>
      <c r="GLF136" s="421"/>
      <c r="GLG136" s="421"/>
      <c r="GLH136" s="421"/>
      <c r="GLI136" s="421"/>
      <c r="GLJ136" s="421"/>
      <c r="GLK136" s="421"/>
      <c r="GLL136" s="421"/>
      <c r="GLM136" s="421"/>
      <c r="GLN136" s="421"/>
      <c r="GLO136" s="421"/>
      <c r="GLP136" s="421"/>
      <c r="GLQ136" s="421"/>
      <c r="GLR136" s="421"/>
      <c r="GLS136" s="421"/>
      <c r="GLT136" s="421"/>
      <c r="GLU136" s="421"/>
      <c r="GLZ136" s="421"/>
      <c r="GMA136" s="421"/>
      <c r="GMB136" s="421"/>
      <c r="GMC136" s="421"/>
      <c r="GMD136" s="421"/>
      <c r="GME136" s="421"/>
      <c r="GMF136" s="421"/>
      <c r="GMG136" s="421"/>
      <c r="GMH136" s="421"/>
      <c r="GMI136" s="421"/>
      <c r="GMJ136" s="421"/>
      <c r="GOB136" s="421"/>
      <c r="GOC136" s="421"/>
      <c r="GOD136" s="421"/>
      <c r="GOE136" s="421"/>
      <c r="GOF136" s="421"/>
      <c r="GOG136" s="421"/>
      <c r="GOH136" s="421"/>
      <c r="GOI136" s="421"/>
      <c r="GOJ136" s="421"/>
      <c r="GOK136" s="421"/>
      <c r="GOL136" s="421"/>
      <c r="GOM136" s="421"/>
      <c r="GON136" s="421"/>
      <c r="GOO136" s="421"/>
      <c r="GOP136" s="421"/>
      <c r="GOQ136" s="421"/>
      <c r="GOR136" s="421"/>
      <c r="GOS136" s="421"/>
      <c r="GOT136" s="421"/>
      <c r="GOU136" s="421"/>
      <c r="GOV136" s="421"/>
      <c r="GOW136" s="421"/>
      <c r="GOX136" s="421"/>
      <c r="GOY136" s="421"/>
      <c r="GOZ136" s="421"/>
      <c r="GPA136" s="421"/>
      <c r="GPB136" s="421"/>
      <c r="GPC136" s="421"/>
      <c r="GPD136" s="421"/>
      <c r="GPE136" s="421"/>
      <c r="GPF136" s="421"/>
      <c r="GPG136" s="421"/>
      <c r="GPH136" s="421"/>
      <c r="GPI136" s="421"/>
      <c r="GPJ136" s="421"/>
      <c r="GPK136" s="421"/>
      <c r="GPL136" s="421"/>
      <c r="GPM136" s="421"/>
      <c r="GPN136" s="421"/>
      <c r="GPO136" s="421"/>
      <c r="GPP136" s="421"/>
      <c r="GPQ136" s="421"/>
      <c r="GPR136" s="421"/>
      <c r="GPS136" s="421"/>
      <c r="GPT136" s="421"/>
      <c r="GPU136" s="421"/>
      <c r="GPV136" s="421"/>
      <c r="GPW136" s="421"/>
      <c r="GPX136" s="421"/>
      <c r="GPY136" s="421"/>
      <c r="GPZ136" s="421"/>
      <c r="GQA136" s="421"/>
      <c r="GQB136" s="421"/>
      <c r="GQC136" s="421"/>
      <c r="GQD136" s="421"/>
      <c r="GQE136" s="421"/>
      <c r="GQF136" s="421"/>
      <c r="GQG136" s="421"/>
      <c r="GQH136" s="421"/>
      <c r="GQI136" s="421"/>
      <c r="GQJ136" s="421"/>
      <c r="GQK136" s="421"/>
      <c r="GQL136" s="421"/>
      <c r="GQM136" s="421"/>
      <c r="GQN136" s="421"/>
      <c r="GQO136" s="421"/>
      <c r="GQP136" s="421"/>
      <c r="GQQ136" s="421"/>
      <c r="GQR136" s="421"/>
      <c r="GQS136" s="421"/>
      <c r="GQT136" s="421"/>
      <c r="GQU136" s="421"/>
      <c r="GQV136" s="421"/>
      <c r="GQW136" s="421"/>
      <c r="GQX136" s="421"/>
      <c r="GQY136" s="421"/>
      <c r="GQZ136" s="421"/>
      <c r="GRA136" s="421"/>
      <c r="GRB136" s="421"/>
      <c r="GRC136" s="421"/>
      <c r="GRD136" s="421"/>
      <c r="GRE136" s="421"/>
      <c r="GRF136" s="421"/>
      <c r="GRG136" s="421"/>
      <c r="GRH136" s="421"/>
      <c r="GRI136" s="421"/>
      <c r="GRJ136" s="421"/>
      <c r="GRK136" s="421"/>
      <c r="GRL136" s="421"/>
      <c r="GRM136" s="421"/>
      <c r="GRN136" s="421"/>
      <c r="GRO136" s="421"/>
      <c r="GRP136" s="421"/>
      <c r="GRQ136" s="421"/>
      <c r="GRR136" s="421"/>
      <c r="GRS136" s="421"/>
      <c r="GRT136" s="421"/>
      <c r="GRU136" s="421"/>
      <c r="GRV136" s="421"/>
      <c r="GRW136" s="421"/>
      <c r="GRX136" s="421"/>
      <c r="GRY136" s="421"/>
      <c r="GRZ136" s="421"/>
      <c r="GSA136" s="421"/>
      <c r="GSB136" s="421"/>
      <c r="GSC136" s="421"/>
      <c r="GSD136" s="421"/>
      <c r="GSE136" s="421"/>
      <c r="GSF136" s="421"/>
      <c r="GSG136" s="421"/>
      <c r="GSH136" s="421"/>
      <c r="GSI136" s="421"/>
      <c r="GSJ136" s="421"/>
      <c r="GSK136" s="421"/>
      <c r="GSL136" s="421"/>
      <c r="GSM136" s="421"/>
      <c r="GSN136" s="421"/>
      <c r="GSO136" s="421"/>
      <c r="GSP136" s="421"/>
      <c r="GSQ136" s="421"/>
      <c r="GSR136" s="421"/>
      <c r="GSS136" s="421"/>
      <c r="GST136" s="421"/>
      <c r="GSU136" s="421"/>
      <c r="GSV136" s="421"/>
      <c r="GSW136" s="421"/>
      <c r="GSX136" s="421"/>
      <c r="GSY136" s="421"/>
      <c r="GSZ136" s="421"/>
      <c r="GTA136" s="421"/>
      <c r="GTB136" s="421"/>
      <c r="GTC136" s="421"/>
      <c r="GTD136" s="421"/>
      <c r="GTE136" s="421"/>
      <c r="GTF136" s="421"/>
      <c r="GTG136" s="421"/>
      <c r="GTH136" s="421"/>
      <c r="GTI136" s="421"/>
      <c r="GTJ136" s="421"/>
      <c r="GTK136" s="421"/>
      <c r="GTL136" s="421"/>
      <c r="GTM136" s="421"/>
      <c r="GTN136" s="421"/>
      <c r="GTO136" s="421"/>
      <c r="GTP136" s="421"/>
      <c r="GTQ136" s="421"/>
      <c r="GTR136" s="421"/>
      <c r="GTS136" s="421"/>
      <c r="GTT136" s="421"/>
      <c r="GTU136" s="421"/>
      <c r="GTV136" s="421"/>
      <c r="GTW136" s="421"/>
      <c r="GTX136" s="421"/>
      <c r="GTY136" s="421"/>
      <c r="GTZ136" s="421"/>
      <c r="GUA136" s="421"/>
      <c r="GUB136" s="421"/>
      <c r="GUC136" s="421"/>
      <c r="GUD136" s="421"/>
      <c r="GUE136" s="421"/>
      <c r="GUF136" s="421"/>
      <c r="GUG136" s="421"/>
      <c r="GUH136" s="421"/>
      <c r="GUI136" s="421"/>
      <c r="GUJ136" s="421"/>
      <c r="GUK136" s="421"/>
      <c r="GUL136" s="421"/>
      <c r="GUM136" s="421"/>
      <c r="GUN136" s="421"/>
      <c r="GUO136" s="421"/>
      <c r="GUP136" s="421"/>
      <c r="GUQ136" s="421"/>
      <c r="GUR136" s="421"/>
      <c r="GUS136" s="421"/>
      <c r="GUT136" s="421"/>
      <c r="GUU136" s="421"/>
      <c r="GUV136" s="421"/>
      <c r="GUW136" s="421"/>
      <c r="GUX136" s="421"/>
      <c r="GUY136" s="421"/>
      <c r="GUZ136" s="421"/>
      <c r="GVA136" s="421"/>
      <c r="GVB136" s="421"/>
      <c r="GVC136" s="421"/>
      <c r="GVD136" s="421"/>
      <c r="GVE136" s="421"/>
      <c r="GVF136" s="421"/>
      <c r="GVG136" s="421"/>
      <c r="GVH136" s="421"/>
      <c r="GVI136" s="421"/>
      <c r="GVJ136" s="421"/>
      <c r="GVK136" s="421"/>
      <c r="GVL136" s="421"/>
      <c r="GVM136" s="421"/>
      <c r="GVN136" s="421"/>
      <c r="GVO136" s="421"/>
      <c r="GVP136" s="421"/>
      <c r="GVQ136" s="421"/>
      <c r="GVV136" s="421"/>
      <c r="GVW136" s="421"/>
      <c r="GVX136" s="421"/>
      <c r="GVY136" s="421"/>
      <c r="GVZ136" s="421"/>
      <c r="GWA136" s="421"/>
      <c r="GWB136" s="421"/>
      <c r="GWC136" s="421"/>
      <c r="GWD136" s="421"/>
      <c r="GWE136" s="421"/>
      <c r="GWF136" s="421"/>
      <c r="GXX136" s="421"/>
      <c r="GXY136" s="421"/>
      <c r="GXZ136" s="421"/>
      <c r="GYA136" s="421"/>
      <c r="GYB136" s="421"/>
      <c r="GYC136" s="421"/>
      <c r="GYD136" s="421"/>
      <c r="GYE136" s="421"/>
      <c r="GYF136" s="421"/>
      <c r="GYG136" s="421"/>
      <c r="GYH136" s="421"/>
      <c r="GYI136" s="421"/>
      <c r="GYJ136" s="421"/>
      <c r="GYK136" s="421"/>
      <c r="GYL136" s="421"/>
      <c r="GYM136" s="421"/>
      <c r="GYN136" s="421"/>
      <c r="GYO136" s="421"/>
      <c r="GYP136" s="421"/>
      <c r="GYQ136" s="421"/>
      <c r="GYR136" s="421"/>
      <c r="GYS136" s="421"/>
      <c r="GYT136" s="421"/>
      <c r="GYU136" s="421"/>
      <c r="GYV136" s="421"/>
      <c r="GYW136" s="421"/>
      <c r="GYX136" s="421"/>
      <c r="GYY136" s="421"/>
      <c r="GYZ136" s="421"/>
      <c r="GZA136" s="421"/>
      <c r="GZB136" s="421"/>
      <c r="GZC136" s="421"/>
      <c r="GZD136" s="421"/>
      <c r="GZE136" s="421"/>
      <c r="GZF136" s="421"/>
      <c r="GZG136" s="421"/>
      <c r="GZH136" s="421"/>
      <c r="GZI136" s="421"/>
      <c r="GZJ136" s="421"/>
      <c r="GZK136" s="421"/>
      <c r="GZL136" s="421"/>
      <c r="GZM136" s="421"/>
      <c r="GZN136" s="421"/>
      <c r="GZO136" s="421"/>
      <c r="GZP136" s="421"/>
      <c r="GZQ136" s="421"/>
      <c r="GZR136" s="421"/>
      <c r="GZS136" s="421"/>
      <c r="GZT136" s="421"/>
      <c r="GZU136" s="421"/>
      <c r="GZV136" s="421"/>
      <c r="GZW136" s="421"/>
      <c r="GZX136" s="421"/>
      <c r="GZY136" s="421"/>
      <c r="GZZ136" s="421"/>
      <c r="HAA136" s="421"/>
      <c r="HAB136" s="421"/>
      <c r="HAC136" s="421"/>
      <c r="HAD136" s="421"/>
      <c r="HAE136" s="421"/>
      <c r="HAF136" s="421"/>
      <c r="HAG136" s="421"/>
      <c r="HAH136" s="421"/>
      <c r="HAI136" s="421"/>
      <c r="HAJ136" s="421"/>
      <c r="HAK136" s="421"/>
      <c r="HAL136" s="421"/>
      <c r="HAM136" s="421"/>
      <c r="HAN136" s="421"/>
      <c r="HAO136" s="421"/>
      <c r="HAP136" s="421"/>
      <c r="HAQ136" s="421"/>
      <c r="HAR136" s="421"/>
      <c r="HAS136" s="421"/>
      <c r="HAT136" s="421"/>
      <c r="HAU136" s="421"/>
      <c r="HAV136" s="421"/>
      <c r="HAW136" s="421"/>
      <c r="HAX136" s="421"/>
      <c r="HAY136" s="421"/>
      <c r="HAZ136" s="421"/>
      <c r="HBA136" s="421"/>
      <c r="HBB136" s="421"/>
      <c r="HBC136" s="421"/>
      <c r="HBD136" s="421"/>
      <c r="HBE136" s="421"/>
      <c r="HBF136" s="421"/>
      <c r="HBG136" s="421"/>
      <c r="HBH136" s="421"/>
      <c r="HBI136" s="421"/>
      <c r="HBJ136" s="421"/>
      <c r="HBK136" s="421"/>
      <c r="HBL136" s="421"/>
      <c r="HBM136" s="421"/>
      <c r="HBN136" s="421"/>
      <c r="HBO136" s="421"/>
      <c r="HBP136" s="421"/>
      <c r="HBQ136" s="421"/>
      <c r="HBR136" s="421"/>
      <c r="HBS136" s="421"/>
      <c r="HBT136" s="421"/>
      <c r="HBU136" s="421"/>
      <c r="HBV136" s="421"/>
      <c r="HBW136" s="421"/>
      <c r="HBX136" s="421"/>
      <c r="HBY136" s="421"/>
      <c r="HBZ136" s="421"/>
      <c r="HCA136" s="421"/>
      <c r="HCB136" s="421"/>
      <c r="HCC136" s="421"/>
      <c r="HCD136" s="421"/>
      <c r="HCE136" s="421"/>
      <c r="HCF136" s="421"/>
      <c r="HCG136" s="421"/>
      <c r="HCH136" s="421"/>
      <c r="HCI136" s="421"/>
      <c r="HCJ136" s="421"/>
      <c r="HCK136" s="421"/>
      <c r="HCL136" s="421"/>
      <c r="HCM136" s="421"/>
      <c r="HCN136" s="421"/>
      <c r="HCO136" s="421"/>
      <c r="HCP136" s="421"/>
      <c r="HCQ136" s="421"/>
      <c r="HCR136" s="421"/>
      <c r="HCS136" s="421"/>
      <c r="HCT136" s="421"/>
      <c r="HCU136" s="421"/>
      <c r="HCV136" s="421"/>
      <c r="HCW136" s="421"/>
      <c r="HCX136" s="421"/>
      <c r="HCY136" s="421"/>
      <c r="HCZ136" s="421"/>
      <c r="HDA136" s="421"/>
      <c r="HDB136" s="421"/>
      <c r="HDC136" s="421"/>
      <c r="HDD136" s="421"/>
      <c r="HDE136" s="421"/>
      <c r="HDF136" s="421"/>
      <c r="HDG136" s="421"/>
      <c r="HDH136" s="421"/>
      <c r="HDI136" s="421"/>
      <c r="HDJ136" s="421"/>
      <c r="HDK136" s="421"/>
      <c r="HDL136" s="421"/>
      <c r="HDM136" s="421"/>
      <c r="HDN136" s="421"/>
      <c r="HDO136" s="421"/>
      <c r="HDP136" s="421"/>
      <c r="HDQ136" s="421"/>
      <c r="HDR136" s="421"/>
      <c r="HDS136" s="421"/>
      <c r="HDT136" s="421"/>
      <c r="HDU136" s="421"/>
      <c r="HDV136" s="421"/>
      <c r="HDW136" s="421"/>
      <c r="HDX136" s="421"/>
      <c r="HDY136" s="421"/>
      <c r="HDZ136" s="421"/>
      <c r="HEA136" s="421"/>
      <c r="HEB136" s="421"/>
      <c r="HEC136" s="421"/>
      <c r="HED136" s="421"/>
      <c r="HEE136" s="421"/>
      <c r="HEF136" s="421"/>
      <c r="HEG136" s="421"/>
      <c r="HEH136" s="421"/>
      <c r="HEI136" s="421"/>
      <c r="HEJ136" s="421"/>
      <c r="HEK136" s="421"/>
      <c r="HEL136" s="421"/>
      <c r="HEM136" s="421"/>
      <c r="HEN136" s="421"/>
      <c r="HEO136" s="421"/>
      <c r="HEP136" s="421"/>
      <c r="HEQ136" s="421"/>
      <c r="HER136" s="421"/>
      <c r="HES136" s="421"/>
      <c r="HET136" s="421"/>
      <c r="HEU136" s="421"/>
      <c r="HEV136" s="421"/>
      <c r="HEW136" s="421"/>
      <c r="HEX136" s="421"/>
      <c r="HEY136" s="421"/>
      <c r="HEZ136" s="421"/>
      <c r="HFA136" s="421"/>
      <c r="HFB136" s="421"/>
      <c r="HFC136" s="421"/>
      <c r="HFD136" s="421"/>
      <c r="HFE136" s="421"/>
      <c r="HFF136" s="421"/>
      <c r="HFG136" s="421"/>
      <c r="HFH136" s="421"/>
      <c r="HFI136" s="421"/>
      <c r="HFJ136" s="421"/>
      <c r="HFK136" s="421"/>
      <c r="HFL136" s="421"/>
      <c r="HFM136" s="421"/>
      <c r="HFR136" s="421"/>
      <c r="HFS136" s="421"/>
      <c r="HFT136" s="421"/>
      <c r="HFU136" s="421"/>
      <c r="HFV136" s="421"/>
      <c r="HFW136" s="421"/>
      <c r="HFX136" s="421"/>
      <c r="HFY136" s="421"/>
      <c r="HFZ136" s="421"/>
      <c r="HGA136" s="421"/>
      <c r="HGB136" s="421"/>
      <c r="HHT136" s="421"/>
      <c r="HHU136" s="421"/>
      <c r="HHV136" s="421"/>
      <c r="HHW136" s="421"/>
      <c r="HHX136" s="421"/>
      <c r="HHY136" s="421"/>
      <c r="HHZ136" s="421"/>
      <c r="HIA136" s="421"/>
      <c r="HIB136" s="421"/>
      <c r="HIC136" s="421"/>
      <c r="HID136" s="421"/>
      <c r="HIE136" s="421"/>
      <c r="HIF136" s="421"/>
      <c r="HIG136" s="421"/>
      <c r="HIH136" s="421"/>
      <c r="HII136" s="421"/>
      <c r="HIJ136" s="421"/>
      <c r="HIK136" s="421"/>
      <c r="HIL136" s="421"/>
      <c r="HIM136" s="421"/>
      <c r="HIN136" s="421"/>
      <c r="HIO136" s="421"/>
      <c r="HIP136" s="421"/>
      <c r="HIQ136" s="421"/>
      <c r="HIR136" s="421"/>
      <c r="HIS136" s="421"/>
      <c r="HIT136" s="421"/>
      <c r="HIU136" s="421"/>
      <c r="HIV136" s="421"/>
      <c r="HIW136" s="421"/>
      <c r="HIX136" s="421"/>
      <c r="HIY136" s="421"/>
      <c r="HIZ136" s="421"/>
      <c r="HJA136" s="421"/>
      <c r="HJB136" s="421"/>
      <c r="HJC136" s="421"/>
      <c r="HJD136" s="421"/>
      <c r="HJE136" s="421"/>
      <c r="HJF136" s="421"/>
      <c r="HJG136" s="421"/>
      <c r="HJH136" s="421"/>
      <c r="HJI136" s="421"/>
      <c r="HJJ136" s="421"/>
      <c r="HJK136" s="421"/>
      <c r="HJL136" s="421"/>
      <c r="HJM136" s="421"/>
      <c r="HJN136" s="421"/>
      <c r="HJO136" s="421"/>
      <c r="HJP136" s="421"/>
      <c r="HJQ136" s="421"/>
      <c r="HJR136" s="421"/>
      <c r="HJS136" s="421"/>
      <c r="HJT136" s="421"/>
      <c r="HJU136" s="421"/>
      <c r="HJV136" s="421"/>
      <c r="HJW136" s="421"/>
      <c r="HJX136" s="421"/>
      <c r="HJY136" s="421"/>
      <c r="HJZ136" s="421"/>
      <c r="HKA136" s="421"/>
      <c r="HKB136" s="421"/>
      <c r="HKC136" s="421"/>
      <c r="HKD136" s="421"/>
      <c r="HKE136" s="421"/>
      <c r="HKF136" s="421"/>
      <c r="HKG136" s="421"/>
      <c r="HKH136" s="421"/>
      <c r="HKI136" s="421"/>
      <c r="HKJ136" s="421"/>
      <c r="HKK136" s="421"/>
      <c r="HKL136" s="421"/>
      <c r="HKM136" s="421"/>
      <c r="HKN136" s="421"/>
      <c r="HKO136" s="421"/>
      <c r="HKP136" s="421"/>
      <c r="HKQ136" s="421"/>
      <c r="HKR136" s="421"/>
      <c r="HKS136" s="421"/>
      <c r="HKT136" s="421"/>
      <c r="HKU136" s="421"/>
      <c r="HKV136" s="421"/>
      <c r="HKW136" s="421"/>
      <c r="HKX136" s="421"/>
      <c r="HKY136" s="421"/>
      <c r="HKZ136" s="421"/>
      <c r="HLA136" s="421"/>
      <c r="HLB136" s="421"/>
      <c r="HLC136" s="421"/>
      <c r="HLD136" s="421"/>
      <c r="HLE136" s="421"/>
      <c r="HLF136" s="421"/>
      <c r="HLG136" s="421"/>
      <c r="HLH136" s="421"/>
      <c r="HLI136" s="421"/>
      <c r="HLJ136" s="421"/>
      <c r="HLK136" s="421"/>
      <c r="HLL136" s="421"/>
      <c r="HLM136" s="421"/>
      <c r="HLN136" s="421"/>
      <c r="HLO136" s="421"/>
      <c r="HLP136" s="421"/>
      <c r="HLQ136" s="421"/>
      <c r="HLR136" s="421"/>
      <c r="HLS136" s="421"/>
      <c r="HLT136" s="421"/>
      <c r="HLU136" s="421"/>
      <c r="HLV136" s="421"/>
      <c r="HLW136" s="421"/>
      <c r="HLX136" s="421"/>
      <c r="HLY136" s="421"/>
      <c r="HLZ136" s="421"/>
      <c r="HMA136" s="421"/>
      <c r="HMB136" s="421"/>
      <c r="HMC136" s="421"/>
      <c r="HMD136" s="421"/>
      <c r="HME136" s="421"/>
      <c r="HMF136" s="421"/>
      <c r="HMG136" s="421"/>
      <c r="HMH136" s="421"/>
      <c r="HMI136" s="421"/>
      <c r="HMJ136" s="421"/>
      <c r="HMK136" s="421"/>
      <c r="HML136" s="421"/>
      <c r="HMM136" s="421"/>
      <c r="HMN136" s="421"/>
      <c r="HMO136" s="421"/>
      <c r="HMP136" s="421"/>
      <c r="HMQ136" s="421"/>
      <c r="HMR136" s="421"/>
      <c r="HMS136" s="421"/>
      <c r="HMT136" s="421"/>
      <c r="HMU136" s="421"/>
      <c r="HMV136" s="421"/>
      <c r="HMW136" s="421"/>
      <c r="HMX136" s="421"/>
      <c r="HMY136" s="421"/>
      <c r="HMZ136" s="421"/>
      <c r="HNA136" s="421"/>
      <c r="HNB136" s="421"/>
      <c r="HNC136" s="421"/>
      <c r="HND136" s="421"/>
      <c r="HNE136" s="421"/>
      <c r="HNF136" s="421"/>
      <c r="HNG136" s="421"/>
      <c r="HNH136" s="421"/>
      <c r="HNI136" s="421"/>
      <c r="HNJ136" s="421"/>
      <c r="HNK136" s="421"/>
      <c r="HNL136" s="421"/>
      <c r="HNM136" s="421"/>
      <c r="HNN136" s="421"/>
      <c r="HNO136" s="421"/>
      <c r="HNP136" s="421"/>
      <c r="HNQ136" s="421"/>
      <c r="HNR136" s="421"/>
      <c r="HNS136" s="421"/>
      <c r="HNT136" s="421"/>
      <c r="HNU136" s="421"/>
      <c r="HNV136" s="421"/>
      <c r="HNW136" s="421"/>
      <c r="HNX136" s="421"/>
      <c r="HNY136" s="421"/>
      <c r="HNZ136" s="421"/>
      <c r="HOA136" s="421"/>
      <c r="HOB136" s="421"/>
      <c r="HOC136" s="421"/>
      <c r="HOD136" s="421"/>
      <c r="HOE136" s="421"/>
      <c r="HOF136" s="421"/>
      <c r="HOG136" s="421"/>
      <c r="HOH136" s="421"/>
      <c r="HOI136" s="421"/>
      <c r="HOJ136" s="421"/>
      <c r="HOK136" s="421"/>
      <c r="HOL136" s="421"/>
      <c r="HOM136" s="421"/>
      <c r="HON136" s="421"/>
      <c r="HOO136" s="421"/>
      <c r="HOP136" s="421"/>
      <c r="HOQ136" s="421"/>
      <c r="HOR136" s="421"/>
      <c r="HOS136" s="421"/>
      <c r="HOT136" s="421"/>
      <c r="HOU136" s="421"/>
      <c r="HOV136" s="421"/>
      <c r="HOW136" s="421"/>
      <c r="HOX136" s="421"/>
      <c r="HOY136" s="421"/>
      <c r="HOZ136" s="421"/>
      <c r="HPA136" s="421"/>
      <c r="HPB136" s="421"/>
      <c r="HPC136" s="421"/>
      <c r="HPD136" s="421"/>
      <c r="HPE136" s="421"/>
      <c r="HPF136" s="421"/>
      <c r="HPG136" s="421"/>
      <c r="HPH136" s="421"/>
      <c r="HPI136" s="421"/>
      <c r="HPN136" s="421"/>
      <c r="HPO136" s="421"/>
      <c r="HPP136" s="421"/>
      <c r="HPQ136" s="421"/>
      <c r="HPR136" s="421"/>
      <c r="HPS136" s="421"/>
      <c r="HPT136" s="421"/>
      <c r="HPU136" s="421"/>
      <c r="HPV136" s="421"/>
      <c r="HPW136" s="421"/>
      <c r="HPX136" s="421"/>
      <c r="HRP136" s="421"/>
      <c r="HRQ136" s="421"/>
      <c r="HRR136" s="421"/>
      <c r="HRS136" s="421"/>
      <c r="HRT136" s="421"/>
      <c r="HRU136" s="421"/>
      <c r="HRV136" s="421"/>
      <c r="HRW136" s="421"/>
      <c r="HRX136" s="421"/>
      <c r="HRY136" s="421"/>
      <c r="HRZ136" s="421"/>
      <c r="HSA136" s="421"/>
      <c r="HSB136" s="421"/>
      <c r="HSC136" s="421"/>
      <c r="HSD136" s="421"/>
      <c r="HSE136" s="421"/>
      <c r="HSF136" s="421"/>
      <c r="HSG136" s="421"/>
      <c r="HSH136" s="421"/>
      <c r="HSI136" s="421"/>
      <c r="HSJ136" s="421"/>
      <c r="HSK136" s="421"/>
      <c r="HSL136" s="421"/>
      <c r="HSM136" s="421"/>
      <c r="HSN136" s="421"/>
      <c r="HSO136" s="421"/>
      <c r="HSP136" s="421"/>
      <c r="HSQ136" s="421"/>
      <c r="HSR136" s="421"/>
      <c r="HSS136" s="421"/>
      <c r="HST136" s="421"/>
      <c r="HSU136" s="421"/>
      <c r="HSV136" s="421"/>
      <c r="HSW136" s="421"/>
      <c r="HSX136" s="421"/>
      <c r="HSY136" s="421"/>
      <c r="HSZ136" s="421"/>
      <c r="HTA136" s="421"/>
      <c r="HTB136" s="421"/>
      <c r="HTC136" s="421"/>
      <c r="HTD136" s="421"/>
      <c r="HTE136" s="421"/>
      <c r="HTF136" s="421"/>
      <c r="HTG136" s="421"/>
      <c r="HTH136" s="421"/>
      <c r="HTI136" s="421"/>
      <c r="HTJ136" s="421"/>
      <c r="HTK136" s="421"/>
      <c r="HTL136" s="421"/>
      <c r="HTM136" s="421"/>
      <c r="HTN136" s="421"/>
      <c r="HTO136" s="421"/>
      <c r="HTP136" s="421"/>
      <c r="HTQ136" s="421"/>
      <c r="HTR136" s="421"/>
      <c r="HTS136" s="421"/>
      <c r="HTT136" s="421"/>
      <c r="HTU136" s="421"/>
      <c r="HTV136" s="421"/>
      <c r="HTW136" s="421"/>
      <c r="HTX136" s="421"/>
      <c r="HTY136" s="421"/>
      <c r="HTZ136" s="421"/>
      <c r="HUA136" s="421"/>
      <c r="HUB136" s="421"/>
      <c r="HUC136" s="421"/>
      <c r="HUD136" s="421"/>
      <c r="HUE136" s="421"/>
      <c r="HUF136" s="421"/>
      <c r="HUG136" s="421"/>
      <c r="HUH136" s="421"/>
      <c r="HUI136" s="421"/>
      <c r="HUJ136" s="421"/>
      <c r="HUK136" s="421"/>
      <c r="HUL136" s="421"/>
      <c r="HUM136" s="421"/>
      <c r="HUN136" s="421"/>
      <c r="HUO136" s="421"/>
      <c r="HUP136" s="421"/>
      <c r="HUQ136" s="421"/>
      <c r="HUR136" s="421"/>
      <c r="HUS136" s="421"/>
      <c r="HUT136" s="421"/>
      <c r="HUU136" s="421"/>
      <c r="HUV136" s="421"/>
      <c r="HUW136" s="421"/>
      <c r="HUX136" s="421"/>
      <c r="HUY136" s="421"/>
      <c r="HUZ136" s="421"/>
      <c r="HVA136" s="421"/>
      <c r="HVB136" s="421"/>
      <c r="HVC136" s="421"/>
      <c r="HVD136" s="421"/>
      <c r="HVE136" s="421"/>
      <c r="HVF136" s="421"/>
      <c r="HVG136" s="421"/>
      <c r="HVH136" s="421"/>
      <c r="HVI136" s="421"/>
      <c r="HVJ136" s="421"/>
      <c r="HVK136" s="421"/>
      <c r="HVL136" s="421"/>
      <c r="HVM136" s="421"/>
      <c r="HVN136" s="421"/>
      <c r="HVO136" s="421"/>
      <c r="HVP136" s="421"/>
      <c r="HVQ136" s="421"/>
      <c r="HVR136" s="421"/>
      <c r="HVS136" s="421"/>
      <c r="HVT136" s="421"/>
      <c r="HVU136" s="421"/>
      <c r="HVV136" s="421"/>
      <c r="HVW136" s="421"/>
      <c r="HVX136" s="421"/>
      <c r="HVY136" s="421"/>
      <c r="HVZ136" s="421"/>
      <c r="HWA136" s="421"/>
      <c r="HWB136" s="421"/>
      <c r="HWC136" s="421"/>
      <c r="HWD136" s="421"/>
      <c r="HWE136" s="421"/>
      <c r="HWF136" s="421"/>
      <c r="HWG136" s="421"/>
      <c r="HWH136" s="421"/>
      <c r="HWI136" s="421"/>
      <c r="HWJ136" s="421"/>
      <c r="HWK136" s="421"/>
      <c r="HWL136" s="421"/>
      <c r="HWM136" s="421"/>
      <c r="HWN136" s="421"/>
      <c r="HWO136" s="421"/>
      <c r="HWP136" s="421"/>
      <c r="HWQ136" s="421"/>
      <c r="HWR136" s="421"/>
      <c r="HWS136" s="421"/>
      <c r="HWT136" s="421"/>
      <c r="HWU136" s="421"/>
      <c r="HWV136" s="421"/>
      <c r="HWW136" s="421"/>
      <c r="HWX136" s="421"/>
      <c r="HWY136" s="421"/>
      <c r="HWZ136" s="421"/>
      <c r="HXA136" s="421"/>
      <c r="HXB136" s="421"/>
      <c r="HXC136" s="421"/>
      <c r="HXD136" s="421"/>
      <c r="HXE136" s="421"/>
      <c r="HXF136" s="421"/>
      <c r="HXG136" s="421"/>
      <c r="HXH136" s="421"/>
      <c r="HXI136" s="421"/>
      <c r="HXJ136" s="421"/>
      <c r="HXK136" s="421"/>
      <c r="HXL136" s="421"/>
      <c r="HXM136" s="421"/>
      <c r="HXN136" s="421"/>
      <c r="HXO136" s="421"/>
      <c r="HXP136" s="421"/>
      <c r="HXQ136" s="421"/>
      <c r="HXR136" s="421"/>
      <c r="HXS136" s="421"/>
      <c r="HXT136" s="421"/>
      <c r="HXU136" s="421"/>
      <c r="HXV136" s="421"/>
      <c r="HXW136" s="421"/>
      <c r="HXX136" s="421"/>
      <c r="HXY136" s="421"/>
      <c r="HXZ136" s="421"/>
      <c r="HYA136" s="421"/>
      <c r="HYB136" s="421"/>
      <c r="HYC136" s="421"/>
      <c r="HYD136" s="421"/>
      <c r="HYE136" s="421"/>
      <c r="HYF136" s="421"/>
      <c r="HYG136" s="421"/>
      <c r="HYH136" s="421"/>
      <c r="HYI136" s="421"/>
      <c r="HYJ136" s="421"/>
      <c r="HYK136" s="421"/>
      <c r="HYL136" s="421"/>
      <c r="HYM136" s="421"/>
      <c r="HYN136" s="421"/>
      <c r="HYO136" s="421"/>
      <c r="HYP136" s="421"/>
      <c r="HYQ136" s="421"/>
      <c r="HYR136" s="421"/>
      <c r="HYS136" s="421"/>
      <c r="HYT136" s="421"/>
      <c r="HYU136" s="421"/>
      <c r="HYV136" s="421"/>
      <c r="HYW136" s="421"/>
      <c r="HYX136" s="421"/>
      <c r="HYY136" s="421"/>
      <c r="HYZ136" s="421"/>
      <c r="HZA136" s="421"/>
      <c r="HZB136" s="421"/>
      <c r="HZC136" s="421"/>
      <c r="HZD136" s="421"/>
      <c r="HZE136" s="421"/>
      <c r="HZJ136" s="421"/>
      <c r="HZK136" s="421"/>
      <c r="HZL136" s="421"/>
      <c r="HZM136" s="421"/>
      <c r="HZN136" s="421"/>
      <c r="HZO136" s="421"/>
      <c r="HZP136" s="421"/>
      <c r="HZQ136" s="421"/>
      <c r="HZR136" s="421"/>
      <c r="HZS136" s="421"/>
      <c r="HZT136" s="421"/>
      <c r="IBL136" s="421"/>
      <c r="IBM136" s="421"/>
      <c r="IBN136" s="421"/>
      <c r="IBO136" s="421"/>
      <c r="IBP136" s="421"/>
      <c r="IBQ136" s="421"/>
      <c r="IBR136" s="421"/>
      <c r="IBS136" s="421"/>
      <c r="IBT136" s="421"/>
      <c r="IBU136" s="421"/>
      <c r="IBV136" s="421"/>
      <c r="IBW136" s="421"/>
      <c r="IBX136" s="421"/>
      <c r="IBY136" s="421"/>
      <c r="IBZ136" s="421"/>
      <c r="ICA136" s="421"/>
      <c r="ICB136" s="421"/>
      <c r="ICC136" s="421"/>
      <c r="ICD136" s="421"/>
      <c r="ICE136" s="421"/>
      <c r="ICF136" s="421"/>
      <c r="ICG136" s="421"/>
      <c r="ICH136" s="421"/>
      <c r="ICI136" s="421"/>
      <c r="ICJ136" s="421"/>
      <c r="ICK136" s="421"/>
      <c r="ICL136" s="421"/>
      <c r="ICM136" s="421"/>
      <c r="ICN136" s="421"/>
      <c r="ICO136" s="421"/>
      <c r="ICP136" s="421"/>
      <c r="ICQ136" s="421"/>
      <c r="ICR136" s="421"/>
      <c r="ICS136" s="421"/>
      <c r="ICT136" s="421"/>
      <c r="ICU136" s="421"/>
      <c r="ICV136" s="421"/>
      <c r="ICW136" s="421"/>
      <c r="ICX136" s="421"/>
      <c r="ICY136" s="421"/>
      <c r="ICZ136" s="421"/>
      <c r="IDA136" s="421"/>
      <c r="IDB136" s="421"/>
      <c r="IDC136" s="421"/>
      <c r="IDD136" s="421"/>
      <c r="IDE136" s="421"/>
      <c r="IDF136" s="421"/>
      <c r="IDG136" s="421"/>
      <c r="IDH136" s="421"/>
      <c r="IDI136" s="421"/>
      <c r="IDJ136" s="421"/>
      <c r="IDK136" s="421"/>
      <c r="IDL136" s="421"/>
      <c r="IDM136" s="421"/>
      <c r="IDN136" s="421"/>
      <c r="IDO136" s="421"/>
      <c r="IDP136" s="421"/>
      <c r="IDQ136" s="421"/>
      <c r="IDR136" s="421"/>
      <c r="IDS136" s="421"/>
      <c r="IDT136" s="421"/>
      <c r="IDU136" s="421"/>
      <c r="IDV136" s="421"/>
      <c r="IDW136" s="421"/>
      <c r="IDX136" s="421"/>
      <c r="IDY136" s="421"/>
      <c r="IDZ136" s="421"/>
      <c r="IEA136" s="421"/>
      <c r="IEB136" s="421"/>
      <c r="IEC136" s="421"/>
      <c r="IED136" s="421"/>
      <c r="IEE136" s="421"/>
      <c r="IEF136" s="421"/>
      <c r="IEG136" s="421"/>
      <c r="IEH136" s="421"/>
      <c r="IEI136" s="421"/>
      <c r="IEJ136" s="421"/>
      <c r="IEK136" s="421"/>
      <c r="IEL136" s="421"/>
      <c r="IEM136" s="421"/>
      <c r="IEN136" s="421"/>
      <c r="IEO136" s="421"/>
      <c r="IEP136" s="421"/>
      <c r="IEQ136" s="421"/>
      <c r="IER136" s="421"/>
      <c r="IES136" s="421"/>
      <c r="IET136" s="421"/>
      <c r="IEU136" s="421"/>
      <c r="IEV136" s="421"/>
      <c r="IEW136" s="421"/>
      <c r="IEX136" s="421"/>
      <c r="IEY136" s="421"/>
      <c r="IEZ136" s="421"/>
      <c r="IFA136" s="421"/>
      <c r="IFB136" s="421"/>
      <c r="IFC136" s="421"/>
      <c r="IFD136" s="421"/>
      <c r="IFE136" s="421"/>
      <c r="IFF136" s="421"/>
      <c r="IFG136" s="421"/>
      <c r="IFH136" s="421"/>
      <c r="IFI136" s="421"/>
      <c r="IFJ136" s="421"/>
      <c r="IFK136" s="421"/>
      <c r="IFL136" s="421"/>
      <c r="IFM136" s="421"/>
      <c r="IFN136" s="421"/>
      <c r="IFO136" s="421"/>
      <c r="IFP136" s="421"/>
      <c r="IFQ136" s="421"/>
      <c r="IFR136" s="421"/>
      <c r="IFS136" s="421"/>
      <c r="IFT136" s="421"/>
      <c r="IFU136" s="421"/>
      <c r="IFV136" s="421"/>
      <c r="IFW136" s="421"/>
      <c r="IFX136" s="421"/>
      <c r="IFY136" s="421"/>
      <c r="IFZ136" s="421"/>
      <c r="IGA136" s="421"/>
      <c r="IGB136" s="421"/>
      <c r="IGC136" s="421"/>
      <c r="IGD136" s="421"/>
      <c r="IGE136" s="421"/>
      <c r="IGF136" s="421"/>
      <c r="IGG136" s="421"/>
      <c r="IGH136" s="421"/>
      <c r="IGI136" s="421"/>
      <c r="IGJ136" s="421"/>
      <c r="IGK136" s="421"/>
      <c r="IGL136" s="421"/>
      <c r="IGM136" s="421"/>
      <c r="IGN136" s="421"/>
      <c r="IGO136" s="421"/>
      <c r="IGP136" s="421"/>
      <c r="IGQ136" s="421"/>
      <c r="IGR136" s="421"/>
      <c r="IGS136" s="421"/>
      <c r="IGT136" s="421"/>
      <c r="IGU136" s="421"/>
      <c r="IGV136" s="421"/>
      <c r="IGW136" s="421"/>
      <c r="IGX136" s="421"/>
      <c r="IGY136" s="421"/>
      <c r="IGZ136" s="421"/>
      <c r="IHA136" s="421"/>
      <c r="IHB136" s="421"/>
      <c r="IHC136" s="421"/>
      <c r="IHD136" s="421"/>
      <c r="IHE136" s="421"/>
      <c r="IHF136" s="421"/>
      <c r="IHG136" s="421"/>
      <c r="IHH136" s="421"/>
      <c r="IHI136" s="421"/>
      <c r="IHJ136" s="421"/>
      <c r="IHK136" s="421"/>
      <c r="IHL136" s="421"/>
      <c r="IHM136" s="421"/>
      <c r="IHN136" s="421"/>
      <c r="IHO136" s="421"/>
      <c r="IHP136" s="421"/>
      <c r="IHQ136" s="421"/>
      <c r="IHR136" s="421"/>
      <c r="IHS136" s="421"/>
      <c r="IHT136" s="421"/>
      <c r="IHU136" s="421"/>
      <c r="IHV136" s="421"/>
      <c r="IHW136" s="421"/>
      <c r="IHX136" s="421"/>
      <c r="IHY136" s="421"/>
      <c r="IHZ136" s="421"/>
      <c r="IIA136" s="421"/>
      <c r="IIB136" s="421"/>
      <c r="IIC136" s="421"/>
      <c r="IID136" s="421"/>
      <c r="IIE136" s="421"/>
      <c r="IIF136" s="421"/>
      <c r="IIG136" s="421"/>
      <c r="IIH136" s="421"/>
      <c r="III136" s="421"/>
      <c r="IIJ136" s="421"/>
      <c r="IIK136" s="421"/>
      <c r="IIL136" s="421"/>
      <c r="IIM136" s="421"/>
      <c r="IIN136" s="421"/>
      <c r="IIO136" s="421"/>
      <c r="IIP136" s="421"/>
      <c r="IIQ136" s="421"/>
      <c r="IIR136" s="421"/>
      <c r="IIS136" s="421"/>
      <c r="IIT136" s="421"/>
      <c r="IIU136" s="421"/>
      <c r="IIV136" s="421"/>
      <c r="IIW136" s="421"/>
      <c r="IIX136" s="421"/>
      <c r="IIY136" s="421"/>
      <c r="IIZ136" s="421"/>
      <c r="IJA136" s="421"/>
      <c r="IJF136" s="421"/>
      <c r="IJG136" s="421"/>
      <c r="IJH136" s="421"/>
      <c r="IJI136" s="421"/>
      <c r="IJJ136" s="421"/>
      <c r="IJK136" s="421"/>
      <c r="IJL136" s="421"/>
      <c r="IJM136" s="421"/>
      <c r="IJN136" s="421"/>
      <c r="IJO136" s="421"/>
      <c r="IJP136" s="421"/>
      <c r="ILH136" s="421"/>
      <c r="ILI136" s="421"/>
      <c r="ILJ136" s="421"/>
      <c r="ILK136" s="421"/>
      <c r="ILL136" s="421"/>
      <c r="ILM136" s="421"/>
      <c r="ILN136" s="421"/>
      <c r="ILO136" s="421"/>
      <c r="ILP136" s="421"/>
      <c r="ILQ136" s="421"/>
      <c r="ILR136" s="421"/>
      <c r="ILS136" s="421"/>
      <c r="ILT136" s="421"/>
      <c r="ILU136" s="421"/>
      <c r="ILV136" s="421"/>
      <c r="ILW136" s="421"/>
      <c r="ILX136" s="421"/>
      <c r="ILY136" s="421"/>
      <c r="ILZ136" s="421"/>
      <c r="IMA136" s="421"/>
      <c r="IMB136" s="421"/>
      <c r="IMC136" s="421"/>
      <c r="IMD136" s="421"/>
      <c r="IME136" s="421"/>
      <c r="IMF136" s="421"/>
      <c r="IMG136" s="421"/>
      <c r="IMH136" s="421"/>
      <c r="IMI136" s="421"/>
      <c r="IMJ136" s="421"/>
      <c r="IMK136" s="421"/>
      <c r="IML136" s="421"/>
      <c r="IMM136" s="421"/>
      <c r="IMN136" s="421"/>
      <c r="IMO136" s="421"/>
      <c r="IMP136" s="421"/>
      <c r="IMQ136" s="421"/>
      <c r="IMR136" s="421"/>
      <c r="IMS136" s="421"/>
      <c r="IMT136" s="421"/>
      <c r="IMU136" s="421"/>
      <c r="IMV136" s="421"/>
      <c r="IMW136" s="421"/>
      <c r="IMX136" s="421"/>
      <c r="IMY136" s="421"/>
      <c r="IMZ136" s="421"/>
      <c r="INA136" s="421"/>
      <c r="INB136" s="421"/>
      <c r="INC136" s="421"/>
      <c r="IND136" s="421"/>
      <c r="INE136" s="421"/>
      <c r="INF136" s="421"/>
      <c r="ING136" s="421"/>
      <c r="INH136" s="421"/>
      <c r="INI136" s="421"/>
      <c r="INJ136" s="421"/>
      <c r="INK136" s="421"/>
      <c r="INL136" s="421"/>
      <c r="INM136" s="421"/>
      <c r="INN136" s="421"/>
      <c r="INO136" s="421"/>
      <c r="INP136" s="421"/>
      <c r="INQ136" s="421"/>
      <c r="INR136" s="421"/>
      <c r="INS136" s="421"/>
      <c r="INT136" s="421"/>
      <c r="INU136" s="421"/>
      <c r="INV136" s="421"/>
      <c r="INW136" s="421"/>
      <c r="INX136" s="421"/>
      <c r="INY136" s="421"/>
      <c r="INZ136" s="421"/>
      <c r="IOA136" s="421"/>
      <c r="IOB136" s="421"/>
      <c r="IOC136" s="421"/>
      <c r="IOD136" s="421"/>
      <c r="IOE136" s="421"/>
      <c r="IOF136" s="421"/>
      <c r="IOG136" s="421"/>
      <c r="IOH136" s="421"/>
      <c r="IOI136" s="421"/>
      <c r="IOJ136" s="421"/>
      <c r="IOK136" s="421"/>
      <c r="IOL136" s="421"/>
      <c r="IOM136" s="421"/>
      <c r="ION136" s="421"/>
      <c r="IOO136" s="421"/>
      <c r="IOP136" s="421"/>
      <c r="IOQ136" s="421"/>
      <c r="IOR136" s="421"/>
      <c r="IOS136" s="421"/>
      <c r="IOT136" s="421"/>
      <c r="IOU136" s="421"/>
      <c r="IOV136" s="421"/>
      <c r="IOW136" s="421"/>
      <c r="IOX136" s="421"/>
      <c r="IOY136" s="421"/>
      <c r="IOZ136" s="421"/>
      <c r="IPA136" s="421"/>
      <c r="IPB136" s="421"/>
      <c r="IPC136" s="421"/>
      <c r="IPD136" s="421"/>
      <c r="IPE136" s="421"/>
      <c r="IPF136" s="421"/>
      <c r="IPG136" s="421"/>
      <c r="IPH136" s="421"/>
      <c r="IPI136" s="421"/>
      <c r="IPJ136" s="421"/>
      <c r="IPK136" s="421"/>
      <c r="IPL136" s="421"/>
      <c r="IPM136" s="421"/>
      <c r="IPN136" s="421"/>
      <c r="IPO136" s="421"/>
      <c r="IPP136" s="421"/>
      <c r="IPQ136" s="421"/>
      <c r="IPR136" s="421"/>
      <c r="IPS136" s="421"/>
      <c r="IPT136" s="421"/>
      <c r="IPU136" s="421"/>
      <c r="IPV136" s="421"/>
      <c r="IPW136" s="421"/>
      <c r="IPX136" s="421"/>
      <c r="IPY136" s="421"/>
      <c r="IPZ136" s="421"/>
      <c r="IQA136" s="421"/>
      <c r="IQB136" s="421"/>
      <c r="IQC136" s="421"/>
      <c r="IQD136" s="421"/>
      <c r="IQE136" s="421"/>
      <c r="IQF136" s="421"/>
      <c r="IQG136" s="421"/>
      <c r="IQH136" s="421"/>
      <c r="IQI136" s="421"/>
      <c r="IQJ136" s="421"/>
      <c r="IQK136" s="421"/>
      <c r="IQL136" s="421"/>
      <c r="IQM136" s="421"/>
      <c r="IQN136" s="421"/>
      <c r="IQO136" s="421"/>
      <c r="IQP136" s="421"/>
      <c r="IQQ136" s="421"/>
      <c r="IQR136" s="421"/>
      <c r="IQS136" s="421"/>
      <c r="IQT136" s="421"/>
      <c r="IQU136" s="421"/>
      <c r="IQV136" s="421"/>
      <c r="IQW136" s="421"/>
      <c r="IQX136" s="421"/>
      <c r="IQY136" s="421"/>
      <c r="IQZ136" s="421"/>
      <c r="IRA136" s="421"/>
      <c r="IRB136" s="421"/>
      <c r="IRC136" s="421"/>
      <c r="IRD136" s="421"/>
      <c r="IRE136" s="421"/>
      <c r="IRF136" s="421"/>
      <c r="IRG136" s="421"/>
      <c r="IRH136" s="421"/>
      <c r="IRI136" s="421"/>
      <c r="IRJ136" s="421"/>
      <c r="IRK136" s="421"/>
      <c r="IRL136" s="421"/>
      <c r="IRM136" s="421"/>
      <c r="IRN136" s="421"/>
      <c r="IRO136" s="421"/>
      <c r="IRP136" s="421"/>
      <c r="IRQ136" s="421"/>
      <c r="IRR136" s="421"/>
      <c r="IRS136" s="421"/>
      <c r="IRT136" s="421"/>
      <c r="IRU136" s="421"/>
      <c r="IRV136" s="421"/>
      <c r="IRW136" s="421"/>
      <c r="IRX136" s="421"/>
      <c r="IRY136" s="421"/>
      <c r="IRZ136" s="421"/>
      <c r="ISA136" s="421"/>
      <c r="ISB136" s="421"/>
      <c r="ISC136" s="421"/>
      <c r="ISD136" s="421"/>
      <c r="ISE136" s="421"/>
      <c r="ISF136" s="421"/>
      <c r="ISG136" s="421"/>
      <c r="ISH136" s="421"/>
      <c r="ISI136" s="421"/>
      <c r="ISJ136" s="421"/>
      <c r="ISK136" s="421"/>
      <c r="ISL136" s="421"/>
      <c r="ISM136" s="421"/>
      <c r="ISN136" s="421"/>
      <c r="ISO136" s="421"/>
      <c r="ISP136" s="421"/>
      <c r="ISQ136" s="421"/>
      <c r="ISR136" s="421"/>
      <c r="ISS136" s="421"/>
      <c r="IST136" s="421"/>
      <c r="ISU136" s="421"/>
      <c r="ISV136" s="421"/>
      <c r="ISW136" s="421"/>
      <c r="ITB136" s="421"/>
      <c r="ITC136" s="421"/>
      <c r="ITD136" s="421"/>
      <c r="ITE136" s="421"/>
      <c r="ITF136" s="421"/>
      <c r="ITG136" s="421"/>
      <c r="ITH136" s="421"/>
      <c r="ITI136" s="421"/>
      <c r="ITJ136" s="421"/>
      <c r="ITK136" s="421"/>
      <c r="ITL136" s="421"/>
      <c r="IVD136" s="421"/>
      <c r="IVE136" s="421"/>
      <c r="IVF136" s="421"/>
      <c r="IVG136" s="421"/>
      <c r="IVH136" s="421"/>
      <c r="IVI136" s="421"/>
      <c r="IVJ136" s="421"/>
      <c r="IVK136" s="421"/>
      <c r="IVL136" s="421"/>
      <c r="IVM136" s="421"/>
      <c r="IVN136" s="421"/>
      <c r="IVO136" s="421"/>
      <c r="IVP136" s="421"/>
      <c r="IVQ136" s="421"/>
      <c r="IVR136" s="421"/>
      <c r="IVS136" s="421"/>
      <c r="IVT136" s="421"/>
      <c r="IVU136" s="421"/>
      <c r="IVV136" s="421"/>
      <c r="IVW136" s="421"/>
      <c r="IVX136" s="421"/>
      <c r="IVY136" s="421"/>
      <c r="IVZ136" s="421"/>
      <c r="IWA136" s="421"/>
      <c r="IWB136" s="421"/>
      <c r="IWC136" s="421"/>
      <c r="IWD136" s="421"/>
      <c r="IWE136" s="421"/>
      <c r="IWF136" s="421"/>
      <c r="IWG136" s="421"/>
      <c r="IWH136" s="421"/>
      <c r="IWI136" s="421"/>
      <c r="IWJ136" s="421"/>
      <c r="IWK136" s="421"/>
      <c r="IWL136" s="421"/>
      <c r="IWM136" s="421"/>
      <c r="IWN136" s="421"/>
      <c r="IWO136" s="421"/>
      <c r="IWP136" s="421"/>
      <c r="IWQ136" s="421"/>
      <c r="IWR136" s="421"/>
      <c r="IWS136" s="421"/>
      <c r="IWT136" s="421"/>
      <c r="IWU136" s="421"/>
      <c r="IWV136" s="421"/>
      <c r="IWW136" s="421"/>
      <c r="IWX136" s="421"/>
      <c r="IWY136" s="421"/>
      <c r="IWZ136" s="421"/>
      <c r="IXA136" s="421"/>
      <c r="IXB136" s="421"/>
      <c r="IXC136" s="421"/>
      <c r="IXD136" s="421"/>
      <c r="IXE136" s="421"/>
      <c r="IXF136" s="421"/>
      <c r="IXG136" s="421"/>
      <c r="IXH136" s="421"/>
      <c r="IXI136" s="421"/>
      <c r="IXJ136" s="421"/>
      <c r="IXK136" s="421"/>
      <c r="IXL136" s="421"/>
      <c r="IXM136" s="421"/>
      <c r="IXN136" s="421"/>
      <c r="IXO136" s="421"/>
      <c r="IXP136" s="421"/>
      <c r="IXQ136" s="421"/>
      <c r="IXR136" s="421"/>
      <c r="IXS136" s="421"/>
      <c r="IXT136" s="421"/>
      <c r="IXU136" s="421"/>
      <c r="IXV136" s="421"/>
      <c r="IXW136" s="421"/>
      <c r="IXX136" s="421"/>
      <c r="IXY136" s="421"/>
      <c r="IXZ136" s="421"/>
      <c r="IYA136" s="421"/>
      <c r="IYB136" s="421"/>
      <c r="IYC136" s="421"/>
      <c r="IYD136" s="421"/>
      <c r="IYE136" s="421"/>
      <c r="IYF136" s="421"/>
      <c r="IYG136" s="421"/>
      <c r="IYH136" s="421"/>
      <c r="IYI136" s="421"/>
      <c r="IYJ136" s="421"/>
      <c r="IYK136" s="421"/>
      <c r="IYL136" s="421"/>
      <c r="IYM136" s="421"/>
      <c r="IYN136" s="421"/>
      <c r="IYO136" s="421"/>
      <c r="IYP136" s="421"/>
      <c r="IYQ136" s="421"/>
      <c r="IYR136" s="421"/>
      <c r="IYS136" s="421"/>
      <c r="IYT136" s="421"/>
      <c r="IYU136" s="421"/>
      <c r="IYV136" s="421"/>
      <c r="IYW136" s="421"/>
      <c r="IYX136" s="421"/>
      <c r="IYY136" s="421"/>
      <c r="IYZ136" s="421"/>
      <c r="IZA136" s="421"/>
      <c r="IZB136" s="421"/>
      <c r="IZC136" s="421"/>
      <c r="IZD136" s="421"/>
      <c r="IZE136" s="421"/>
      <c r="IZF136" s="421"/>
      <c r="IZG136" s="421"/>
      <c r="IZH136" s="421"/>
      <c r="IZI136" s="421"/>
      <c r="IZJ136" s="421"/>
      <c r="IZK136" s="421"/>
      <c r="IZL136" s="421"/>
      <c r="IZM136" s="421"/>
      <c r="IZN136" s="421"/>
      <c r="IZO136" s="421"/>
      <c r="IZP136" s="421"/>
      <c r="IZQ136" s="421"/>
      <c r="IZR136" s="421"/>
      <c r="IZS136" s="421"/>
      <c r="IZT136" s="421"/>
      <c r="IZU136" s="421"/>
      <c r="IZV136" s="421"/>
      <c r="IZW136" s="421"/>
      <c r="IZX136" s="421"/>
      <c r="IZY136" s="421"/>
      <c r="IZZ136" s="421"/>
      <c r="JAA136" s="421"/>
      <c r="JAB136" s="421"/>
      <c r="JAC136" s="421"/>
      <c r="JAD136" s="421"/>
      <c r="JAE136" s="421"/>
      <c r="JAF136" s="421"/>
      <c r="JAG136" s="421"/>
      <c r="JAH136" s="421"/>
      <c r="JAI136" s="421"/>
      <c r="JAJ136" s="421"/>
      <c r="JAK136" s="421"/>
      <c r="JAL136" s="421"/>
      <c r="JAM136" s="421"/>
      <c r="JAN136" s="421"/>
      <c r="JAO136" s="421"/>
      <c r="JAP136" s="421"/>
      <c r="JAQ136" s="421"/>
      <c r="JAR136" s="421"/>
      <c r="JAS136" s="421"/>
      <c r="JAT136" s="421"/>
      <c r="JAU136" s="421"/>
      <c r="JAV136" s="421"/>
      <c r="JAW136" s="421"/>
      <c r="JAX136" s="421"/>
      <c r="JAY136" s="421"/>
      <c r="JAZ136" s="421"/>
      <c r="JBA136" s="421"/>
      <c r="JBB136" s="421"/>
      <c r="JBC136" s="421"/>
      <c r="JBD136" s="421"/>
      <c r="JBE136" s="421"/>
      <c r="JBF136" s="421"/>
      <c r="JBG136" s="421"/>
      <c r="JBH136" s="421"/>
      <c r="JBI136" s="421"/>
      <c r="JBJ136" s="421"/>
      <c r="JBK136" s="421"/>
      <c r="JBL136" s="421"/>
      <c r="JBM136" s="421"/>
      <c r="JBN136" s="421"/>
      <c r="JBO136" s="421"/>
      <c r="JBP136" s="421"/>
      <c r="JBQ136" s="421"/>
      <c r="JBR136" s="421"/>
      <c r="JBS136" s="421"/>
      <c r="JBT136" s="421"/>
      <c r="JBU136" s="421"/>
      <c r="JBV136" s="421"/>
      <c r="JBW136" s="421"/>
      <c r="JBX136" s="421"/>
      <c r="JBY136" s="421"/>
      <c r="JBZ136" s="421"/>
      <c r="JCA136" s="421"/>
      <c r="JCB136" s="421"/>
      <c r="JCC136" s="421"/>
      <c r="JCD136" s="421"/>
      <c r="JCE136" s="421"/>
      <c r="JCF136" s="421"/>
      <c r="JCG136" s="421"/>
      <c r="JCH136" s="421"/>
      <c r="JCI136" s="421"/>
      <c r="JCJ136" s="421"/>
      <c r="JCK136" s="421"/>
      <c r="JCL136" s="421"/>
      <c r="JCM136" s="421"/>
      <c r="JCN136" s="421"/>
      <c r="JCO136" s="421"/>
      <c r="JCP136" s="421"/>
      <c r="JCQ136" s="421"/>
      <c r="JCR136" s="421"/>
      <c r="JCS136" s="421"/>
      <c r="JCX136" s="421"/>
      <c r="JCY136" s="421"/>
      <c r="JCZ136" s="421"/>
      <c r="JDA136" s="421"/>
      <c r="JDB136" s="421"/>
      <c r="JDC136" s="421"/>
      <c r="JDD136" s="421"/>
      <c r="JDE136" s="421"/>
      <c r="JDF136" s="421"/>
      <c r="JDG136" s="421"/>
      <c r="JDH136" s="421"/>
      <c r="JEZ136" s="421"/>
      <c r="JFA136" s="421"/>
      <c r="JFB136" s="421"/>
      <c r="JFC136" s="421"/>
      <c r="JFD136" s="421"/>
      <c r="JFE136" s="421"/>
      <c r="JFF136" s="421"/>
      <c r="JFG136" s="421"/>
      <c r="JFH136" s="421"/>
      <c r="JFI136" s="421"/>
      <c r="JFJ136" s="421"/>
      <c r="JFK136" s="421"/>
      <c r="JFL136" s="421"/>
      <c r="JFM136" s="421"/>
      <c r="JFN136" s="421"/>
      <c r="JFO136" s="421"/>
      <c r="JFP136" s="421"/>
      <c r="JFQ136" s="421"/>
      <c r="JFR136" s="421"/>
      <c r="JFS136" s="421"/>
      <c r="JFT136" s="421"/>
      <c r="JFU136" s="421"/>
      <c r="JFV136" s="421"/>
      <c r="JFW136" s="421"/>
      <c r="JFX136" s="421"/>
      <c r="JFY136" s="421"/>
      <c r="JFZ136" s="421"/>
      <c r="JGA136" s="421"/>
      <c r="JGB136" s="421"/>
      <c r="JGC136" s="421"/>
      <c r="JGD136" s="421"/>
      <c r="JGE136" s="421"/>
      <c r="JGF136" s="421"/>
      <c r="JGG136" s="421"/>
      <c r="JGH136" s="421"/>
      <c r="JGI136" s="421"/>
      <c r="JGJ136" s="421"/>
      <c r="JGK136" s="421"/>
      <c r="JGL136" s="421"/>
      <c r="JGM136" s="421"/>
      <c r="JGN136" s="421"/>
      <c r="JGO136" s="421"/>
      <c r="JGP136" s="421"/>
      <c r="JGQ136" s="421"/>
      <c r="JGR136" s="421"/>
      <c r="JGS136" s="421"/>
      <c r="JGT136" s="421"/>
      <c r="JGU136" s="421"/>
      <c r="JGV136" s="421"/>
      <c r="JGW136" s="421"/>
      <c r="JGX136" s="421"/>
      <c r="JGY136" s="421"/>
      <c r="JGZ136" s="421"/>
      <c r="JHA136" s="421"/>
      <c r="JHB136" s="421"/>
      <c r="JHC136" s="421"/>
      <c r="JHD136" s="421"/>
      <c r="JHE136" s="421"/>
      <c r="JHF136" s="421"/>
      <c r="JHG136" s="421"/>
      <c r="JHH136" s="421"/>
      <c r="JHI136" s="421"/>
      <c r="JHJ136" s="421"/>
      <c r="JHK136" s="421"/>
      <c r="JHL136" s="421"/>
      <c r="JHM136" s="421"/>
      <c r="JHN136" s="421"/>
      <c r="JHO136" s="421"/>
      <c r="JHP136" s="421"/>
      <c r="JHQ136" s="421"/>
      <c r="JHR136" s="421"/>
      <c r="JHS136" s="421"/>
      <c r="JHT136" s="421"/>
      <c r="JHU136" s="421"/>
      <c r="JHV136" s="421"/>
      <c r="JHW136" s="421"/>
      <c r="JHX136" s="421"/>
      <c r="JHY136" s="421"/>
      <c r="JHZ136" s="421"/>
      <c r="JIA136" s="421"/>
      <c r="JIB136" s="421"/>
      <c r="JIC136" s="421"/>
      <c r="JID136" s="421"/>
      <c r="JIE136" s="421"/>
      <c r="JIF136" s="421"/>
      <c r="JIG136" s="421"/>
      <c r="JIH136" s="421"/>
      <c r="JII136" s="421"/>
      <c r="JIJ136" s="421"/>
      <c r="JIK136" s="421"/>
      <c r="JIL136" s="421"/>
      <c r="JIM136" s="421"/>
      <c r="JIN136" s="421"/>
      <c r="JIO136" s="421"/>
      <c r="JIP136" s="421"/>
      <c r="JIQ136" s="421"/>
      <c r="JIR136" s="421"/>
      <c r="JIS136" s="421"/>
      <c r="JIT136" s="421"/>
      <c r="JIU136" s="421"/>
      <c r="JIV136" s="421"/>
      <c r="JIW136" s="421"/>
      <c r="JIX136" s="421"/>
      <c r="JIY136" s="421"/>
      <c r="JIZ136" s="421"/>
      <c r="JJA136" s="421"/>
      <c r="JJB136" s="421"/>
      <c r="JJC136" s="421"/>
      <c r="JJD136" s="421"/>
      <c r="JJE136" s="421"/>
      <c r="JJF136" s="421"/>
      <c r="JJG136" s="421"/>
      <c r="JJH136" s="421"/>
      <c r="JJI136" s="421"/>
      <c r="JJJ136" s="421"/>
      <c r="JJK136" s="421"/>
      <c r="JJL136" s="421"/>
      <c r="JJM136" s="421"/>
      <c r="JJN136" s="421"/>
      <c r="JJO136" s="421"/>
      <c r="JJP136" s="421"/>
      <c r="JJQ136" s="421"/>
      <c r="JJR136" s="421"/>
      <c r="JJS136" s="421"/>
      <c r="JJT136" s="421"/>
      <c r="JJU136" s="421"/>
      <c r="JJV136" s="421"/>
      <c r="JJW136" s="421"/>
      <c r="JJX136" s="421"/>
      <c r="JJY136" s="421"/>
      <c r="JJZ136" s="421"/>
      <c r="JKA136" s="421"/>
      <c r="JKB136" s="421"/>
      <c r="JKC136" s="421"/>
      <c r="JKD136" s="421"/>
      <c r="JKE136" s="421"/>
      <c r="JKF136" s="421"/>
      <c r="JKG136" s="421"/>
      <c r="JKH136" s="421"/>
      <c r="JKI136" s="421"/>
      <c r="JKJ136" s="421"/>
      <c r="JKK136" s="421"/>
      <c r="JKL136" s="421"/>
      <c r="JKM136" s="421"/>
      <c r="JKN136" s="421"/>
      <c r="JKO136" s="421"/>
      <c r="JKP136" s="421"/>
      <c r="JKQ136" s="421"/>
      <c r="JKR136" s="421"/>
      <c r="JKS136" s="421"/>
      <c r="JKT136" s="421"/>
      <c r="JKU136" s="421"/>
      <c r="JKV136" s="421"/>
      <c r="JKW136" s="421"/>
      <c r="JKX136" s="421"/>
      <c r="JKY136" s="421"/>
      <c r="JKZ136" s="421"/>
      <c r="JLA136" s="421"/>
      <c r="JLB136" s="421"/>
      <c r="JLC136" s="421"/>
      <c r="JLD136" s="421"/>
      <c r="JLE136" s="421"/>
      <c r="JLF136" s="421"/>
      <c r="JLG136" s="421"/>
      <c r="JLH136" s="421"/>
      <c r="JLI136" s="421"/>
      <c r="JLJ136" s="421"/>
      <c r="JLK136" s="421"/>
      <c r="JLL136" s="421"/>
      <c r="JLM136" s="421"/>
      <c r="JLN136" s="421"/>
      <c r="JLO136" s="421"/>
      <c r="JLP136" s="421"/>
      <c r="JLQ136" s="421"/>
      <c r="JLR136" s="421"/>
      <c r="JLS136" s="421"/>
      <c r="JLT136" s="421"/>
      <c r="JLU136" s="421"/>
      <c r="JLV136" s="421"/>
      <c r="JLW136" s="421"/>
      <c r="JLX136" s="421"/>
      <c r="JLY136" s="421"/>
      <c r="JLZ136" s="421"/>
      <c r="JMA136" s="421"/>
      <c r="JMB136" s="421"/>
      <c r="JMC136" s="421"/>
      <c r="JMD136" s="421"/>
      <c r="JME136" s="421"/>
      <c r="JMF136" s="421"/>
      <c r="JMG136" s="421"/>
      <c r="JMH136" s="421"/>
      <c r="JMI136" s="421"/>
      <c r="JMJ136" s="421"/>
      <c r="JMK136" s="421"/>
      <c r="JML136" s="421"/>
      <c r="JMM136" s="421"/>
      <c r="JMN136" s="421"/>
      <c r="JMO136" s="421"/>
      <c r="JMT136" s="421"/>
      <c r="JMU136" s="421"/>
      <c r="JMV136" s="421"/>
      <c r="JMW136" s="421"/>
      <c r="JMX136" s="421"/>
      <c r="JMY136" s="421"/>
      <c r="JMZ136" s="421"/>
      <c r="JNA136" s="421"/>
      <c r="JNB136" s="421"/>
      <c r="JNC136" s="421"/>
      <c r="JND136" s="421"/>
      <c r="JOV136" s="421"/>
      <c r="JOW136" s="421"/>
      <c r="JOX136" s="421"/>
      <c r="JOY136" s="421"/>
      <c r="JOZ136" s="421"/>
      <c r="JPA136" s="421"/>
      <c r="JPB136" s="421"/>
      <c r="JPC136" s="421"/>
      <c r="JPD136" s="421"/>
      <c r="JPE136" s="421"/>
      <c r="JPF136" s="421"/>
      <c r="JPG136" s="421"/>
      <c r="JPH136" s="421"/>
      <c r="JPI136" s="421"/>
      <c r="JPJ136" s="421"/>
      <c r="JPK136" s="421"/>
      <c r="JPL136" s="421"/>
      <c r="JPM136" s="421"/>
      <c r="JPN136" s="421"/>
      <c r="JPO136" s="421"/>
      <c r="JPP136" s="421"/>
      <c r="JPQ136" s="421"/>
      <c r="JPR136" s="421"/>
      <c r="JPS136" s="421"/>
      <c r="JPT136" s="421"/>
      <c r="JPU136" s="421"/>
      <c r="JPV136" s="421"/>
      <c r="JPW136" s="421"/>
      <c r="JPX136" s="421"/>
      <c r="JPY136" s="421"/>
      <c r="JPZ136" s="421"/>
      <c r="JQA136" s="421"/>
      <c r="JQB136" s="421"/>
      <c r="JQC136" s="421"/>
      <c r="JQD136" s="421"/>
      <c r="JQE136" s="421"/>
      <c r="JQF136" s="421"/>
      <c r="JQG136" s="421"/>
      <c r="JQH136" s="421"/>
      <c r="JQI136" s="421"/>
      <c r="JQJ136" s="421"/>
      <c r="JQK136" s="421"/>
      <c r="JQL136" s="421"/>
      <c r="JQM136" s="421"/>
      <c r="JQN136" s="421"/>
      <c r="JQO136" s="421"/>
      <c r="JQP136" s="421"/>
      <c r="JQQ136" s="421"/>
      <c r="JQR136" s="421"/>
      <c r="JQS136" s="421"/>
      <c r="JQT136" s="421"/>
      <c r="JQU136" s="421"/>
      <c r="JQV136" s="421"/>
      <c r="JQW136" s="421"/>
      <c r="JQX136" s="421"/>
      <c r="JQY136" s="421"/>
      <c r="JQZ136" s="421"/>
      <c r="JRA136" s="421"/>
      <c r="JRB136" s="421"/>
      <c r="JRC136" s="421"/>
      <c r="JRD136" s="421"/>
      <c r="JRE136" s="421"/>
      <c r="JRF136" s="421"/>
      <c r="JRG136" s="421"/>
      <c r="JRH136" s="421"/>
      <c r="JRI136" s="421"/>
      <c r="JRJ136" s="421"/>
      <c r="JRK136" s="421"/>
      <c r="JRL136" s="421"/>
      <c r="JRM136" s="421"/>
      <c r="JRN136" s="421"/>
      <c r="JRO136" s="421"/>
      <c r="JRP136" s="421"/>
      <c r="JRQ136" s="421"/>
      <c r="JRR136" s="421"/>
      <c r="JRS136" s="421"/>
      <c r="JRT136" s="421"/>
      <c r="JRU136" s="421"/>
      <c r="JRV136" s="421"/>
      <c r="JRW136" s="421"/>
      <c r="JRX136" s="421"/>
      <c r="JRY136" s="421"/>
      <c r="JRZ136" s="421"/>
      <c r="JSA136" s="421"/>
      <c r="JSB136" s="421"/>
      <c r="JSC136" s="421"/>
      <c r="JSD136" s="421"/>
      <c r="JSE136" s="421"/>
      <c r="JSF136" s="421"/>
      <c r="JSG136" s="421"/>
      <c r="JSH136" s="421"/>
      <c r="JSI136" s="421"/>
      <c r="JSJ136" s="421"/>
      <c r="JSK136" s="421"/>
      <c r="JSL136" s="421"/>
      <c r="JSM136" s="421"/>
      <c r="JSN136" s="421"/>
      <c r="JSO136" s="421"/>
      <c r="JSP136" s="421"/>
      <c r="JSQ136" s="421"/>
      <c r="JSR136" s="421"/>
      <c r="JSS136" s="421"/>
      <c r="JST136" s="421"/>
      <c r="JSU136" s="421"/>
      <c r="JSV136" s="421"/>
      <c r="JSW136" s="421"/>
      <c r="JSX136" s="421"/>
      <c r="JSY136" s="421"/>
      <c r="JSZ136" s="421"/>
      <c r="JTA136" s="421"/>
      <c r="JTB136" s="421"/>
      <c r="JTC136" s="421"/>
      <c r="JTD136" s="421"/>
      <c r="JTE136" s="421"/>
      <c r="JTF136" s="421"/>
      <c r="JTG136" s="421"/>
      <c r="JTH136" s="421"/>
      <c r="JTI136" s="421"/>
      <c r="JTJ136" s="421"/>
      <c r="JTK136" s="421"/>
      <c r="JTL136" s="421"/>
      <c r="JTM136" s="421"/>
      <c r="JTN136" s="421"/>
      <c r="JTO136" s="421"/>
      <c r="JTP136" s="421"/>
      <c r="JTQ136" s="421"/>
      <c r="JTR136" s="421"/>
      <c r="JTS136" s="421"/>
      <c r="JTT136" s="421"/>
      <c r="JTU136" s="421"/>
      <c r="JTV136" s="421"/>
      <c r="JTW136" s="421"/>
      <c r="JTX136" s="421"/>
      <c r="JTY136" s="421"/>
      <c r="JTZ136" s="421"/>
      <c r="JUA136" s="421"/>
      <c r="JUB136" s="421"/>
      <c r="JUC136" s="421"/>
      <c r="JUD136" s="421"/>
      <c r="JUE136" s="421"/>
      <c r="JUF136" s="421"/>
      <c r="JUG136" s="421"/>
      <c r="JUH136" s="421"/>
      <c r="JUI136" s="421"/>
      <c r="JUJ136" s="421"/>
      <c r="JUK136" s="421"/>
      <c r="JUL136" s="421"/>
      <c r="JUM136" s="421"/>
      <c r="JUN136" s="421"/>
      <c r="JUO136" s="421"/>
      <c r="JUP136" s="421"/>
      <c r="JUQ136" s="421"/>
      <c r="JUR136" s="421"/>
      <c r="JUS136" s="421"/>
      <c r="JUT136" s="421"/>
      <c r="JUU136" s="421"/>
      <c r="JUV136" s="421"/>
      <c r="JUW136" s="421"/>
      <c r="JUX136" s="421"/>
      <c r="JUY136" s="421"/>
      <c r="JUZ136" s="421"/>
      <c r="JVA136" s="421"/>
      <c r="JVB136" s="421"/>
      <c r="JVC136" s="421"/>
      <c r="JVD136" s="421"/>
      <c r="JVE136" s="421"/>
      <c r="JVF136" s="421"/>
      <c r="JVG136" s="421"/>
      <c r="JVH136" s="421"/>
      <c r="JVI136" s="421"/>
      <c r="JVJ136" s="421"/>
      <c r="JVK136" s="421"/>
      <c r="JVL136" s="421"/>
      <c r="JVM136" s="421"/>
      <c r="JVN136" s="421"/>
      <c r="JVO136" s="421"/>
      <c r="JVP136" s="421"/>
      <c r="JVQ136" s="421"/>
      <c r="JVR136" s="421"/>
      <c r="JVS136" s="421"/>
      <c r="JVT136" s="421"/>
      <c r="JVU136" s="421"/>
      <c r="JVV136" s="421"/>
      <c r="JVW136" s="421"/>
      <c r="JVX136" s="421"/>
      <c r="JVY136" s="421"/>
      <c r="JVZ136" s="421"/>
      <c r="JWA136" s="421"/>
      <c r="JWB136" s="421"/>
      <c r="JWC136" s="421"/>
      <c r="JWD136" s="421"/>
      <c r="JWE136" s="421"/>
      <c r="JWF136" s="421"/>
      <c r="JWG136" s="421"/>
      <c r="JWH136" s="421"/>
      <c r="JWI136" s="421"/>
      <c r="JWJ136" s="421"/>
      <c r="JWK136" s="421"/>
      <c r="JWP136" s="421"/>
      <c r="JWQ136" s="421"/>
      <c r="JWR136" s="421"/>
      <c r="JWS136" s="421"/>
      <c r="JWT136" s="421"/>
      <c r="JWU136" s="421"/>
      <c r="JWV136" s="421"/>
      <c r="JWW136" s="421"/>
      <c r="JWX136" s="421"/>
      <c r="JWY136" s="421"/>
      <c r="JWZ136" s="421"/>
      <c r="JYR136" s="421"/>
      <c r="JYS136" s="421"/>
      <c r="JYT136" s="421"/>
      <c r="JYU136" s="421"/>
      <c r="JYV136" s="421"/>
      <c r="JYW136" s="421"/>
      <c r="JYX136" s="421"/>
      <c r="JYY136" s="421"/>
      <c r="JYZ136" s="421"/>
      <c r="JZA136" s="421"/>
      <c r="JZB136" s="421"/>
      <c r="JZC136" s="421"/>
      <c r="JZD136" s="421"/>
      <c r="JZE136" s="421"/>
      <c r="JZF136" s="421"/>
      <c r="JZG136" s="421"/>
      <c r="JZH136" s="421"/>
      <c r="JZI136" s="421"/>
      <c r="JZJ136" s="421"/>
      <c r="JZK136" s="421"/>
      <c r="JZL136" s="421"/>
      <c r="JZM136" s="421"/>
      <c r="JZN136" s="421"/>
      <c r="JZO136" s="421"/>
      <c r="JZP136" s="421"/>
      <c r="JZQ136" s="421"/>
      <c r="JZR136" s="421"/>
      <c r="JZS136" s="421"/>
      <c r="JZT136" s="421"/>
      <c r="JZU136" s="421"/>
      <c r="JZV136" s="421"/>
      <c r="JZW136" s="421"/>
      <c r="JZX136" s="421"/>
      <c r="JZY136" s="421"/>
      <c r="JZZ136" s="421"/>
      <c r="KAA136" s="421"/>
      <c r="KAB136" s="421"/>
      <c r="KAC136" s="421"/>
      <c r="KAD136" s="421"/>
      <c r="KAE136" s="421"/>
      <c r="KAF136" s="421"/>
      <c r="KAG136" s="421"/>
      <c r="KAH136" s="421"/>
      <c r="KAI136" s="421"/>
      <c r="KAJ136" s="421"/>
      <c r="KAK136" s="421"/>
      <c r="KAL136" s="421"/>
      <c r="KAM136" s="421"/>
      <c r="KAN136" s="421"/>
      <c r="KAO136" s="421"/>
      <c r="KAP136" s="421"/>
      <c r="KAQ136" s="421"/>
      <c r="KAR136" s="421"/>
      <c r="KAS136" s="421"/>
      <c r="KAT136" s="421"/>
      <c r="KAU136" s="421"/>
      <c r="KAV136" s="421"/>
      <c r="KAW136" s="421"/>
      <c r="KAX136" s="421"/>
      <c r="KAY136" s="421"/>
      <c r="KAZ136" s="421"/>
      <c r="KBA136" s="421"/>
      <c r="KBB136" s="421"/>
      <c r="KBC136" s="421"/>
      <c r="KBD136" s="421"/>
      <c r="KBE136" s="421"/>
      <c r="KBF136" s="421"/>
      <c r="KBG136" s="421"/>
      <c r="KBH136" s="421"/>
      <c r="KBI136" s="421"/>
      <c r="KBJ136" s="421"/>
      <c r="KBK136" s="421"/>
      <c r="KBL136" s="421"/>
      <c r="KBM136" s="421"/>
      <c r="KBN136" s="421"/>
      <c r="KBO136" s="421"/>
      <c r="KBP136" s="421"/>
      <c r="KBQ136" s="421"/>
      <c r="KBR136" s="421"/>
      <c r="KBS136" s="421"/>
      <c r="KBT136" s="421"/>
      <c r="KBU136" s="421"/>
      <c r="KBV136" s="421"/>
      <c r="KBW136" s="421"/>
      <c r="KBX136" s="421"/>
      <c r="KBY136" s="421"/>
      <c r="KBZ136" s="421"/>
      <c r="KCA136" s="421"/>
      <c r="KCB136" s="421"/>
      <c r="KCC136" s="421"/>
      <c r="KCD136" s="421"/>
      <c r="KCE136" s="421"/>
      <c r="KCF136" s="421"/>
      <c r="KCG136" s="421"/>
      <c r="KCH136" s="421"/>
      <c r="KCI136" s="421"/>
      <c r="KCJ136" s="421"/>
      <c r="KCK136" s="421"/>
      <c r="KCL136" s="421"/>
      <c r="KCM136" s="421"/>
      <c r="KCN136" s="421"/>
      <c r="KCO136" s="421"/>
      <c r="KCP136" s="421"/>
      <c r="KCQ136" s="421"/>
      <c r="KCR136" s="421"/>
      <c r="KCS136" s="421"/>
      <c r="KCT136" s="421"/>
      <c r="KCU136" s="421"/>
      <c r="KCV136" s="421"/>
      <c r="KCW136" s="421"/>
      <c r="KCX136" s="421"/>
      <c r="KCY136" s="421"/>
      <c r="KCZ136" s="421"/>
      <c r="KDA136" s="421"/>
      <c r="KDB136" s="421"/>
      <c r="KDC136" s="421"/>
      <c r="KDD136" s="421"/>
      <c r="KDE136" s="421"/>
      <c r="KDF136" s="421"/>
      <c r="KDG136" s="421"/>
      <c r="KDH136" s="421"/>
      <c r="KDI136" s="421"/>
      <c r="KDJ136" s="421"/>
      <c r="KDK136" s="421"/>
      <c r="KDL136" s="421"/>
      <c r="KDM136" s="421"/>
      <c r="KDN136" s="421"/>
      <c r="KDO136" s="421"/>
      <c r="KDP136" s="421"/>
      <c r="KDQ136" s="421"/>
      <c r="KDR136" s="421"/>
      <c r="KDS136" s="421"/>
      <c r="KDT136" s="421"/>
      <c r="KDU136" s="421"/>
      <c r="KDV136" s="421"/>
      <c r="KDW136" s="421"/>
      <c r="KDX136" s="421"/>
      <c r="KDY136" s="421"/>
      <c r="KDZ136" s="421"/>
      <c r="KEA136" s="421"/>
      <c r="KEB136" s="421"/>
      <c r="KEC136" s="421"/>
      <c r="KED136" s="421"/>
      <c r="KEE136" s="421"/>
      <c r="KEF136" s="421"/>
      <c r="KEG136" s="421"/>
      <c r="KEH136" s="421"/>
      <c r="KEI136" s="421"/>
      <c r="KEJ136" s="421"/>
      <c r="KEK136" s="421"/>
      <c r="KEL136" s="421"/>
      <c r="KEM136" s="421"/>
      <c r="KEN136" s="421"/>
      <c r="KEO136" s="421"/>
      <c r="KEP136" s="421"/>
      <c r="KEQ136" s="421"/>
      <c r="KER136" s="421"/>
      <c r="KES136" s="421"/>
      <c r="KET136" s="421"/>
      <c r="KEU136" s="421"/>
      <c r="KEV136" s="421"/>
      <c r="KEW136" s="421"/>
      <c r="KEX136" s="421"/>
      <c r="KEY136" s="421"/>
      <c r="KEZ136" s="421"/>
      <c r="KFA136" s="421"/>
      <c r="KFB136" s="421"/>
      <c r="KFC136" s="421"/>
      <c r="KFD136" s="421"/>
      <c r="KFE136" s="421"/>
      <c r="KFF136" s="421"/>
      <c r="KFG136" s="421"/>
      <c r="KFH136" s="421"/>
      <c r="KFI136" s="421"/>
      <c r="KFJ136" s="421"/>
      <c r="KFK136" s="421"/>
      <c r="KFL136" s="421"/>
      <c r="KFM136" s="421"/>
      <c r="KFN136" s="421"/>
      <c r="KFO136" s="421"/>
      <c r="KFP136" s="421"/>
      <c r="KFQ136" s="421"/>
      <c r="KFR136" s="421"/>
      <c r="KFS136" s="421"/>
      <c r="KFT136" s="421"/>
      <c r="KFU136" s="421"/>
      <c r="KFV136" s="421"/>
      <c r="KFW136" s="421"/>
      <c r="KFX136" s="421"/>
      <c r="KFY136" s="421"/>
      <c r="KFZ136" s="421"/>
      <c r="KGA136" s="421"/>
      <c r="KGB136" s="421"/>
      <c r="KGC136" s="421"/>
      <c r="KGD136" s="421"/>
      <c r="KGE136" s="421"/>
      <c r="KGF136" s="421"/>
      <c r="KGG136" s="421"/>
      <c r="KGL136" s="421"/>
      <c r="KGM136" s="421"/>
      <c r="KGN136" s="421"/>
      <c r="KGO136" s="421"/>
      <c r="KGP136" s="421"/>
      <c r="KGQ136" s="421"/>
      <c r="KGR136" s="421"/>
      <c r="KGS136" s="421"/>
      <c r="KGT136" s="421"/>
      <c r="KGU136" s="421"/>
      <c r="KGV136" s="421"/>
      <c r="KIN136" s="421"/>
      <c r="KIO136" s="421"/>
      <c r="KIP136" s="421"/>
      <c r="KIQ136" s="421"/>
      <c r="KIR136" s="421"/>
      <c r="KIS136" s="421"/>
      <c r="KIT136" s="421"/>
      <c r="KIU136" s="421"/>
      <c r="KIV136" s="421"/>
      <c r="KIW136" s="421"/>
      <c r="KIX136" s="421"/>
      <c r="KIY136" s="421"/>
      <c r="KIZ136" s="421"/>
      <c r="KJA136" s="421"/>
      <c r="KJB136" s="421"/>
      <c r="KJC136" s="421"/>
      <c r="KJD136" s="421"/>
      <c r="KJE136" s="421"/>
      <c r="KJF136" s="421"/>
      <c r="KJG136" s="421"/>
      <c r="KJH136" s="421"/>
      <c r="KJI136" s="421"/>
      <c r="KJJ136" s="421"/>
      <c r="KJK136" s="421"/>
      <c r="KJL136" s="421"/>
      <c r="KJM136" s="421"/>
      <c r="KJN136" s="421"/>
      <c r="KJO136" s="421"/>
      <c r="KJP136" s="421"/>
      <c r="KJQ136" s="421"/>
      <c r="KJR136" s="421"/>
      <c r="KJS136" s="421"/>
      <c r="KJT136" s="421"/>
      <c r="KJU136" s="421"/>
      <c r="KJV136" s="421"/>
      <c r="KJW136" s="421"/>
      <c r="KJX136" s="421"/>
      <c r="KJY136" s="421"/>
      <c r="KJZ136" s="421"/>
      <c r="KKA136" s="421"/>
      <c r="KKB136" s="421"/>
      <c r="KKC136" s="421"/>
      <c r="KKD136" s="421"/>
      <c r="KKE136" s="421"/>
      <c r="KKF136" s="421"/>
      <c r="KKG136" s="421"/>
      <c r="KKH136" s="421"/>
      <c r="KKI136" s="421"/>
      <c r="KKJ136" s="421"/>
      <c r="KKK136" s="421"/>
      <c r="KKL136" s="421"/>
      <c r="KKM136" s="421"/>
      <c r="KKN136" s="421"/>
      <c r="KKO136" s="421"/>
      <c r="KKP136" s="421"/>
      <c r="KKQ136" s="421"/>
      <c r="KKR136" s="421"/>
      <c r="KKS136" s="421"/>
      <c r="KKT136" s="421"/>
      <c r="KKU136" s="421"/>
      <c r="KKV136" s="421"/>
      <c r="KKW136" s="421"/>
      <c r="KKX136" s="421"/>
      <c r="KKY136" s="421"/>
      <c r="KKZ136" s="421"/>
      <c r="KLA136" s="421"/>
      <c r="KLB136" s="421"/>
      <c r="KLC136" s="421"/>
      <c r="KLD136" s="421"/>
      <c r="KLE136" s="421"/>
      <c r="KLF136" s="421"/>
      <c r="KLG136" s="421"/>
      <c r="KLH136" s="421"/>
      <c r="KLI136" s="421"/>
      <c r="KLJ136" s="421"/>
      <c r="KLK136" s="421"/>
      <c r="KLL136" s="421"/>
      <c r="KLM136" s="421"/>
      <c r="KLN136" s="421"/>
      <c r="KLO136" s="421"/>
      <c r="KLP136" s="421"/>
      <c r="KLQ136" s="421"/>
      <c r="KLR136" s="421"/>
      <c r="KLS136" s="421"/>
      <c r="KLT136" s="421"/>
      <c r="KLU136" s="421"/>
      <c r="KLV136" s="421"/>
      <c r="KLW136" s="421"/>
      <c r="KLX136" s="421"/>
      <c r="KLY136" s="421"/>
      <c r="KLZ136" s="421"/>
      <c r="KMA136" s="421"/>
      <c r="KMB136" s="421"/>
      <c r="KMC136" s="421"/>
      <c r="KMD136" s="421"/>
      <c r="KME136" s="421"/>
      <c r="KMF136" s="421"/>
      <c r="KMG136" s="421"/>
      <c r="KMH136" s="421"/>
      <c r="KMI136" s="421"/>
      <c r="KMJ136" s="421"/>
      <c r="KMK136" s="421"/>
      <c r="KML136" s="421"/>
      <c r="KMM136" s="421"/>
      <c r="KMN136" s="421"/>
      <c r="KMO136" s="421"/>
      <c r="KMP136" s="421"/>
      <c r="KMQ136" s="421"/>
      <c r="KMR136" s="421"/>
      <c r="KMS136" s="421"/>
      <c r="KMT136" s="421"/>
      <c r="KMU136" s="421"/>
      <c r="KMV136" s="421"/>
      <c r="KMW136" s="421"/>
      <c r="KMX136" s="421"/>
      <c r="KMY136" s="421"/>
      <c r="KMZ136" s="421"/>
      <c r="KNA136" s="421"/>
      <c r="KNB136" s="421"/>
      <c r="KNC136" s="421"/>
      <c r="KND136" s="421"/>
      <c r="KNE136" s="421"/>
      <c r="KNF136" s="421"/>
      <c r="KNG136" s="421"/>
      <c r="KNH136" s="421"/>
      <c r="KNI136" s="421"/>
      <c r="KNJ136" s="421"/>
      <c r="KNK136" s="421"/>
      <c r="KNL136" s="421"/>
      <c r="KNM136" s="421"/>
      <c r="KNN136" s="421"/>
      <c r="KNO136" s="421"/>
      <c r="KNP136" s="421"/>
      <c r="KNQ136" s="421"/>
      <c r="KNR136" s="421"/>
      <c r="KNS136" s="421"/>
      <c r="KNT136" s="421"/>
      <c r="KNU136" s="421"/>
      <c r="KNV136" s="421"/>
      <c r="KNW136" s="421"/>
      <c r="KNX136" s="421"/>
      <c r="KNY136" s="421"/>
      <c r="KNZ136" s="421"/>
      <c r="KOA136" s="421"/>
      <c r="KOB136" s="421"/>
      <c r="KOC136" s="421"/>
      <c r="KOD136" s="421"/>
      <c r="KOE136" s="421"/>
      <c r="KOF136" s="421"/>
      <c r="KOG136" s="421"/>
      <c r="KOH136" s="421"/>
      <c r="KOI136" s="421"/>
      <c r="KOJ136" s="421"/>
      <c r="KOK136" s="421"/>
      <c r="KOL136" s="421"/>
      <c r="KOM136" s="421"/>
      <c r="KON136" s="421"/>
      <c r="KOO136" s="421"/>
      <c r="KOP136" s="421"/>
      <c r="KOQ136" s="421"/>
      <c r="KOR136" s="421"/>
      <c r="KOS136" s="421"/>
      <c r="KOT136" s="421"/>
      <c r="KOU136" s="421"/>
      <c r="KOV136" s="421"/>
      <c r="KOW136" s="421"/>
      <c r="KOX136" s="421"/>
      <c r="KOY136" s="421"/>
      <c r="KOZ136" s="421"/>
      <c r="KPA136" s="421"/>
      <c r="KPB136" s="421"/>
      <c r="KPC136" s="421"/>
      <c r="KPD136" s="421"/>
      <c r="KPE136" s="421"/>
      <c r="KPF136" s="421"/>
      <c r="KPG136" s="421"/>
      <c r="KPH136" s="421"/>
      <c r="KPI136" s="421"/>
      <c r="KPJ136" s="421"/>
      <c r="KPK136" s="421"/>
      <c r="KPL136" s="421"/>
      <c r="KPM136" s="421"/>
      <c r="KPN136" s="421"/>
      <c r="KPO136" s="421"/>
      <c r="KPP136" s="421"/>
      <c r="KPQ136" s="421"/>
      <c r="KPR136" s="421"/>
      <c r="KPS136" s="421"/>
      <c r="KPT136" s="421"/>
      <c r="KPU136" s="421"/>
      <c r="KPV136" s="421"/>
      <c r="KPW136" s="421"/>
      <c r="KPX136" s="421"/>
      <c r="KPY136" s="421"/>
      <c r="KPZ136" s="421"/>
      <c r="KQA136" s="421"/>
      <c r="KQB136" s="421"/>
      <c r="KQC136" s="421"/>
      <c r="KQH136" s="421"/>
      <c r="KQI136" s="421"/>
      <c r="KQJ136" s="421"/>
      <c r="KQK136" s="421"/>
      <c r="KQL136" s="421"/>
      <c r="KQM136" s="421"/>
      <c r="KQN136" s="421"/>
      <c r="KQO136" s="421"/>
      <c r="KQP136" s="421"/>
      <c r="KQQ136" s="421"/>
      <c r="KQR136" s="421"/>
      <c r="KSJ136" s="421"/>
      <c r="KSK136" s="421"/>
      <c r="KSL136" s="421"/>
      <c r="KSM136" s="421"/>
      <c r="KSN136" s="421"/>
      <c r="KSO136" s="421"/>
      <c r="KSP136" s="421"/>
      <c r="KSQ136" s="421"/>
      <c r="KSR136" s="421"/>
      <c r="KSS136" s="421"/>
      <c r="KST136" s="421"/>
      <c r="KSU136" s="421"/>
      <c r="KSV136" s="421"/>
      <c r="KSW136" s="421"/>
      <c r="KSX136" s="421"/>
      <c r="KSY136" s="421"/>
      <c r="KSZ136" s="421"/>
      <c r="KTA136" s="421"/>
      <c r="KTB136" s="421"/>
      <c r="KTC136" s="421"/>
      <c r="KTD136" s="421"/>
      <c r="KTE136" s="421"/>
      <c r="KTF136" s="421"/>
      <c r="KTG136" s="421"/>
      <c r="KTH136" s="421"/>
      <c r="KTI136" s="421"/>
      <c r="KTJ136" s="421"/>
      <c r="KTK136" s="421"/>
      <c r="KTL136" s="421"/>
      <c r="KTM136" s="421"/>
      <c r="KTN136" s="421"/>
      <c r="KTO136" s="421"/>
      <c r="KTP136" s="421"/>
      <c r="KTQ136" s="421"/>
      <c r="KTR136" s="421"/>
      <c r="KTS136" s="421"/>
      <c r="KTT136" s="421"/>
      <c r="KTU136" s="421"/>
      <c r="KTV136" s="421"/>
      <c r="KTW136" s="421"/>
      <c r="KTX136" s="421"/>
      <c r="KTY136" s="421"/>
      <c r="KTZ136" s="421"/>
      <c r="KUA136" s="421"/>
      <c r="KUB136" s="421"/>
      <c r="KUC136" s="421"/>
      <c r="KUD136" s="421"/>
      <c r="KUE136" s="421"/>
      <c r="KUF136" s="421"/>
      <c r="KUG136" s="421"/>
      <c r="KUH136" s="421"/>
      <c r="KUI136" s="421"/>
      <c r="KUJ136" s="421"/>
      <c r="KUK136" s="421"/>
      <c r="KUL136" s="421"/>
      <c r="KUM136" s="421"/>
      <c r="KUN136" s="421"/>
      <c r="KUO136" s="421"/>
      <c r="KUP136" s="421"/>
      <c r="KUQ136" s="421"/>
      <c r="KUR136" s="421"/>
      <c r="KUS136" s="421"/>
      <c r="KUT136" s="421"/>
      <c r="KUU136" s="421"/>
      <c r="KUV136" s="421"/>
      <c r="KUW136" s="421"/>
      <c r="KUX136" s="421"/>
      <c r="KUY136" s="421"/>
      <c r="KUZ136" s="421"/>
      <c r="KVA136" s="421"/>
      <c r="KVB136" s="421"/>
      <c r="KVC136" s="421"/>
      <c r="KVD136" s="421"/>
      <c r="KVE136" s="421"/>
      <c r="KVF136" s="421"/>
      <c r="KVG136" s="421"/>
      <c r="KVH136" s="421"/>
      <c r="KVI136" s="421"/>
      <c r="KVJ136" s="421"/>
      <c r="KVK136" s="421"/>
      <c r="KVL136" s="421"/>
      <c r="KVM136" s="421"/>
      <c r="KVN136" s="421"/>
      <c r="KVO136" s="421"/>
      <c r="KVP136" s="421"/>
      <c r="KVQ136" s="421"/>
      <c r="KVR136" s="421"/>
      <c r="KVS136" s="421"/>
      <c r="KVT136" s="421"/>
      <c r="KVU136" s="421"/>
      <c r="KVV136" s="421"/>
      <c r="KVW136" s="421"/>
      <c r="KVX136" s="421"/>
      <c r="KVY136" s="421"/>
      <c r="KVZ136" s="421"/>
      <c r="KWA136" s="421"/>
      <c r="KWB136" s="421"/>
      <c r="KWC136" s="421"/>
      <c r="KWD136" s="421"/>
      <c r="KWE136" s="421"/>
      <c r="KWF136" s="421"/>
      <c r="KWG136" s="421"/>
      <c r="KWH136" s="421"/>
      <c r="KWI136" s="421"/>
      <c r="KWJ136" s="421"/>
      <c r="KWK136" s="421"/>
      <c r="KWL136" s="421"/>
      <c r="KWM136" s="421"/>
      <c r="KWN136" s="421"/>
      <c r="KWO136" s="421"/>
      <c r="KWP136" s="421"/>
      <c r="KWQ136" s="421"/>
      <c r="KWR136" s="421"/>
      <c r="KWS136" s="421"/>
      <c r="KWT136" s="421"/>
      <c r="KWU136" s="421"/>
      <c r="KWV136" s="421"/>
      <c r="KWW136" s="421"/>
      <c r="KWX136" s="421"/>
      <c r="KWY136" s="421"/>
      <c r="KWZ136" s="421"/>
      <c r="KXA136" s="421"/>
      <c r="KXB136" s="421"/>
      <c r="KXC136" s="421"/>
      <c r="KXD136" s="421"/>
      <c r="KXE136" s="421"/>
      <c r="KXF136" s="421"/>
      <c r="KXG136" s="421"/>
      <c r="KXH136" s="421"/>
      <c r="KXI136" s="421"/>
      <c r="KXJ136" s="421"/>
      <c r="KXK136" s="421"/>
      <c r="KXL136" s="421"/>
      <c r="KXM136" s="421"/>
      <c r="KXN136" s="421"/>
      <c r="KXO136" s="421"/>
      <c r="KXP136" s="421"/>
      <c r="KXQ136" s="421"/>
      <c r="KXR136" s="421"/>
      <c r="KXS136" s="421"/>
      <c r="KXT136" s="421"/>
      <c r="KXU136" s="421"/>
      <c r="KXV136" s="421"/>
      <c r="KXW136" s="421"/>
      <c r="KXX136" s="421"/>
      <c r="KXY136" s="421"/>
      <c r="KXZ136" s="421"/>
      <c r="KYA136" s="421"/>
      <c r="KYB136" s="421"/>
      <c r="KYC136" s="421"/>
      <c r="KYD136" s="421"/>
      <c r="KYE136" s="421"/>
      <c r="KYF136" s="421"/>
      <c r="KYG136" s="421"/>
      <c r="KYH136" s="421"/>
      <c r="KYI136" s="421"/>
      <c r="KYJ136" s="421"/>
      <c r="KYK136" s="421"/>
      <c r="KYL136" s="421"/>
      <c r="KYM136" s="421"/>
      <c r="KYN136" s="421"/>
      <c r="KYO136" s="421"/>
      <c r="KYP136" s="421"/>
      <c r="KYQ136" s="421"/>
      <c r="KYR136" s="421"/>
      <c r="KYS136" s="421"/>
      <c r="KYT136" s="421"/>
      <c r="KYU136" s="421"/>
      <c r="KYV136" s="421"/>
      <c r="KYW136" s="421"/>
      <c r="KYX136" s="421"/>
      <c r="KYY136" s="421"/>
      <c r="KYZ136" s="421"/>
      <c r="KZA136" s="421"/>
      <c r="KZB136" s="421"/>
      <c r="KZC136" s="421"/>
      <c r="KZD136" s="421"/>
      <c r="KZE136" s="421"/>
      <c r="KZF136" s="421"/>
      <c r="KZG136" s="421"/>
      <c r="KZH136" s="421"/>
      <c r="KZI136" s="421"/>
      <c r="KZJ136" s="421"/>
      <c r="KZK136" s="421"/>
      <c r="KZL136" s="421"/>
      <c r="KZM136" s="421"/>
      <c r="KZN136" s="421"/>
      <c r="KZO136" s="421"/>
      <c r="KZP136" s="421"/>
      <c r="KZQ136" s="421"/>
      <c r="KZR136" s="421"/>
      <c r="KZS136" s="421"/>
      <c r="KZT136" s="421"/>
      <c r="KZU136" s="421"/>
      <c r="KZV136" s="421"/>
      <c r="KZW136" s="421"/>
      <c r="KZX136" s="421"/>
      <c r="KZY136" s="421"/>
      <c r="LAD136" s="421"/>
      <c r="LAE136" s="421"/>
      <c r="LAF136" s="421"/>
      <c r="LAG136" s="421"/>
      <c r="LAH136" s="421"/>
      <c r="LAI136" s="421"/>
      <c r="LAJ136" s="421"/>
      <c r="LAK136" s="421"/>
      <c r="LAL136" s="421"/>
      <c r="LAM136" s="421"/>
      <c r="LAN136" s="421"/>
      <c r="LCF136" s="421"/>
      <c r="LCG136" s="421"/>
      <c r="LCH136" s="421"/>
      <c r="LCI136" s="421"/>
      <c r="LCJ136" s="421"/>
      <c r="LCK136" s="421"/>
      <c r="LCL136" s="421"/>
      <c r="LCM136" s="421"/>
      <c r="LCN136" s="421"/>
      <c r="LCO136" s="421"/>
      <c r="LCP136" s="421"/>
      <c r="LCQ136" s="421"/>
      <c r="LCR136" s="421"/>
      <c r="LCS136" s="421"/>
      <c r="LCT136" s="421"/>
      <c r="LCU136" s="421"/>
      <c r="LCV136" s="421"/>
      <c r="LCW136" s="421"/>
      <c r="LCX136" s="421"/>
      <c r="LCY136" s="421"/>
      <c r="LCZ136" s="421"/>
      <c r="LDA136" s="421"/>
      <c r="LDB136" s="421"/>
      <c r="LDC136" s="421"/>
      <c r="LDD136" s="421"/>
      <c r="LDE136" s="421"/>
      <c r="LDF136" s="421"/>
      <c r="LDG136" s="421"/>
      <c r="LDH136" s="421"/>
      <c r="LDI136" s="421"/>
      <c r="LDJ136" s="421"/>
      <c r="LDK136" s="421"/>
      <c r="LDL136" s="421"/>
      <c r="LDM136" s="421"/>
      <c r="LDN136" s="421"/>
      <c r="LDO136" s="421"/>
      <c r="LDP136" s="421"/>
      <c r="LDQ136" s="421"/>
      <c r="LDR136" s="421"/>
      <c r="LDS136" s="421"/>
      <c r="LDT136" s="421"/>
      <c r="LDU136" s="421"/>
      <c r="LDV136" s="421"/>
      <c r="LDW136" s="421"/>
      <c r="LDX136" s="421"/>
      <c r="LDY136" s="421"/>
      <c r="LDZ136" s="421"/>
      <c r="LEA136" s="421"/>
      <c r="LEB136" s="421"/>
      <c r="LEC136" s="421"/>
      <c r="LED136" s="421"/>
      <c r="LEE136" s="421"/>
      <c r="LEF136" s="421"/>
      <c r="LEG136" s="421"/>
      <c r="LEH136" s="421"/>
      <c r="LEI136" s="421"/>
      <c r="LEJ136" s="421"/>
      <c r="LEK136" s="421"/>
      <c r="LEL136" s="421"/>
      <c r="LEM136" s="421"/>
      <c r="LEN136" s="421"/>
      <c r="LEO136" s="421"/>
      <c r="LEP136" s="421"/>
      <c r="LEQ136" s="421"/>
      <c r="LER136" s="421"/>
      <c r="LES136" s="421"/>
      <c r="LET136" s="421"/>
      <c r="LEU136" s="421"/>
      <c r="LEV136" s="421"/>
      <c r="LEW136" s="421"/>
      <c r="LEX136" s="421"/>
      <c r="LEY136" s="421"/>
      <c r="LEZ136" s="421"/>
      <c r="LFA136" s="421"/>
      <c r="LFB136" s="421"/>
      <c r="LFC136" s="421"/>
      <c r="LFD136" s="421"/>
      <c r="LFE136" s="421"/>
      <c r="LFF136" s="421"/>
      <c r="LFG136" s="421"/>
      <c r="LFH136" s="421"/>
      <c r="LFI136" s="421"/>
      <c r="LFJ136" s="421"/>
      <c r="LFK136" s="421"/>
      <c r="LFL136" s="421"/>
      <c r="LFM136" s="421"/>
      <c r="LFN136" s="421"/>
      <c r="LFO136" s="421"/>
      <c r="LFP136" s="421"/>
      <c r="LFQ136" s="421"/>
      <c r="LFR136" s="421"/>
      <c r="LFS136" s="421"/>
      <c r="LFT136" s="421"/>
      <c r="LFU136" s="421"/>
      <c r="LFV136" s="421"/>
      <c r="LFW136" s="421"/>
      <c r="LFX136" s="421"/>
      <c r="LFY136" s="421"/>
      <c r="LFZ136" s="421"/>
      <c r="LGA136" s="421"/>
      <c r="LGB136" s="421"/>
      <c r="LGC136" s="421"/>
      <c r="LGD136" s="421"/>
      <c r="LGE136" s="421"/>
      <c r="LGF136" s="421"/>
      <c r="LGG136" s="421"/>
      <c r="LGH136" s="421"/>
      <c r="LGI136" s="421"/>
      <c r="LGJ136" s="421"/>
      <c r="LGK136" s="421"/>
      <c r="LGL136" s="421"/>
      <c r="LGM136" s="421"/>
      <c r="LGN136" s="421"/>
      <c r="LGO136" s="421"/>
      <c r="LGP136" s="421"/>
      <c r="LGQ136" s="421"/>
      <c r="LGR136" s="421"/>
      <c r="LGS136" s="421"/>
      <c r="LGT136" s="421"/>
      <c r="LGU136" s="421"/>
      <c r="LGV136" s="421"/>
      <c r="LGW136" s="421"/>
      <c r="LGX136" s="421"/>
      <c r="LGY136" s="421"/>
      <c r="LGZ136" s="421"/>
      <c r="LHA136" s="421"/>
      <c r="LHB136" s="421"/>
      <c r="LHC136" s="421"/>
      <c r="LHD136" s="421"/>
      <c r="LHE136" s="421"/>
      <c r="LHF136" s="421"/>
      <c r="LHG136" s="421"/>
      <c r="LHH136" s="421"/>
      <c r="LHI136" s="421"/>
      <c r="LHJ136" s="421"/>
      <c r="LHK136" s="421"/>
      <c r="LHL136" s="421"/>
      <c r="LHM136" s="421"/>
      <c r="LHN136" s="421"/>
      <c r="LHO136" s="421"/>
      <c r="LHP136" s="421"/>
      <c r="LHQ136" s="421"/>
      <c r="LHR136" s="421"/>
      <c r="LHS136" s="421"/>
      <c r="LHT136" s="421"/>
      <c r="LHU136" s="421"/>
      <c r="LHV136" s="421"/>
      <c r="LHW136" s="421"/>
      <c r="LHX136" s="421"/>
      <c r="LHY136" s="421"/>
      <c r="LHZ136" s="421"/>
      <c r="LIA136" s="421"/>
      <c r="LIB136" s="421"/>
      <c r="LIC136" s="421"/>
      <c r="LID136" s="421"/>
      <c r="LIE136" s="421"/>
      <c r="LIF136" s="421"/>
      <c r="LIG136" s="421"/>
      <c r="LIH136" s="421"/>
      <c r="LII136" s="421"/>
      <c r="LIJ136" s="421"/>
      <c r="LIK136" s="421"/>
      <c r="LIL136" s="421"/>
      <c r="LIM136" s="421"/>
      <c r="LIN136" s="421"/>
      <c r="LIO136" s="421"/>
      <c r="LIP136" s="421"/>
      <c r="LIQ136" s="421"/>
      <c r="LIR136" s="421"/>
      <c r="LIS136" s="421"/>
      <c r="LIT136" s="421"/>
      <c r="LIU136" s="421"/>
      <c r="LIV136" s="421"/>
      <c r="LIW136" s="421"/>
      <c r="LIX136" s="421"/>
      <c r="LIY136" s="421"/>
      <c r="LIZ136" s="421"/>
      <c r="LJA136" s="421"/>
      <c r="LJB136" s="421"/>
      <c r="LJC136" s="421"/>
      <c r="LJD136" s="421"/>
      <c r="LJE136" s="421"/>
      <c r="LJF136" s="421"/>
      <c r="LJG136" s="421"/>
      <c r="LJH136" s="421"/>
      <c r="LJI136" s="421"/>
      <c r="LJJ136" s="421"/>
      <c r="LJK136" s="421"/>
      <c r="LJL136" s="421"/>
      <c r="LJM136" s="421"/>
      <c r="LJN136" s="421"/>
      <c r="LJO136" s="421"/>
      <c r="LJP136" s="421"/>
      <c r="LJQ136" s="421"/>
      <c r="LJR136" s="421"/>
      <c r="LJS136" s="421"/>
      <c r="LJT136" s="421"/>
      <c r="LJU136" s="421"/>
      <c r="LJZ136" s="421"/>
      <c r="LKA136" s="421"/>
      <c r="LKB136" s="421"/>
      <c r="LKC136" s="421"/>
      <c r="LKD136" s="421"/>
      <c r="LKE136" s="421"/>
      <c r="LKF136" s="421"/>
      <c r="LKG136" s="421"/>
      <c r="LKH136" s="421"/>
      <c r="LKI136" s="421"/>
      <c r="LKJ136" s="421"/>
      <c r="LMB136" s="421"/>
      <c r="LMC136" s="421"/>
      <c r="LMD136" s="421"/>
      <c r="LME136" s="421"/>
      <c r="LMF136" s="421"/>
      <c r="LMG136" s="421"/>
      <c r="LMH136" s="421"/>
      <c r="LMI136" s="421"/>
      <c r="LMJ136" s="421"/>
      <c r="LMK136" s="421"/>
      <c r="LML136" s="421"/>
      <c r="LMM136" s="421"/>
      <c r="LMN136" s="421"/>
      <c r="LMO136" s="421"/>
      <c r="LMP136" s="421"/>
      <c r="LMQ136" s="421"/>
      <c r="LMR136" s="421"/>
      <c r="LMS136" s="421"/>
      <c r="LMT136" s="421"/>
      <c r="LMU136" s="421"/>
      <c r="LMV136" s="421"/>
      <c r="LMW136" s="421"/>
      <c r="LMX136" s="421"/>
      <c r="LMY136" s="421"/>
      <c r="LMZ136" s="421"/>
      <c r="LNA136" s="421"/>
      <c r="LNB136" s="421"/>
      <c r="LNC136" s="421"/>
      <c r="LND136" s="421"/>
      <c r="LNE136" s="421"/>
      <c r="LNF136" s="421"/>
      <c r="LNG136" s="421"/>
      <c r="LNH136" s="421"/>
      <c r="LNI136" s="421"/>
      <c r="LNJ136" s="421"/>
      <c r="LNK136" s="421"/>
      <c r="LNL136" s="421"/>
      <c r="LNM136" s="421"/>
      <c r="LNN136" s="421"/>
      <c r="LNO136" s="421"/>
      <c r="LNP136" s="421"/>
      <c r="LNQ136" s="421"/>
      <c r="LNR136" s="421"/>
      <c r="LNS136" s="421"/>
      <c r="LNT136" s="421"/>
      <c r="LNU136" s="421"/>
      <c r="LNV136" s="421"/>
      <c r="LNW136" s="421"/>
      <c r="LNX136" s="421"/>
      <c r="LNY136" s="421"/>
      <c r="LNZ136" s="421"/>
      <c r="LOA136" s="421"/>
      <c r="LOB136" s="421"/>
      <c r="LOC136" s="421"/>
      <c r="LOD136" s="421"/>
      <c r="LOE136" s="421"/>
      <c r="LOF136" s="421"/>
      <c r="LOG136" s="421"/>
      <c r="LOH136" s="421"/>
      <c r="LOI136" s="421"/>
      <c r="LOJ136" s="421"/>
      <c r="LOK136" s="421"/>
      <c r="LOL136" s="421"/>
      <c r="LOM136" s="421"/>
      <c r="LON136" s="421"/>
      <c r="LOO136" s="421"/>
      <c r="LOP136" s="421"/>
      <c r="LOQ136" s="421"/>
      <c r="LOR136" s="421"/>
      <c r="LOS136" s="421"/>
      <c r="LOT136" s="421"/>
      <c r="LOU136" s="421"/>
      <c r="LOV136" s="421"/>
      <c r="LOW136" s="421"/>
      <c r="LOX136" s="421"/>
      <c r="LOY136" s="421"/>
      <c r="LOZ136" s="421"/>
      <c r="LPA136" s="421"/>
      <c r="LPB136" s="421"/>
      <c r="LPC136" s="421"/>
      <c r="LPD136" s="421"/>
      <c r="LPE136" s="421"/>
      <c r="LPF136" s="421"/>
      <c r="LPG136" s="421"/>
      <c r="LPH136" s="421"/>
      <c r="LPI136" s="421"/>
      <c r="LPJ136" s="421"/>
      <c r="LPK136" s="421"/>
      <c r="LPL136" s="421"/>
      <c r="LPM136" s="421"/>
      <c r="LPN136" s="421"/>
      <c r="LPO136" s="421"/>
      <c r="LPP136" s="421"/>
      <c r="LPQ136" s="421"/>
      <c r="LPR136" s="421"/>
      <c r="LPS136" s="421"/>
      <c r="LPT136" s="421"/>
      <c r="LPU136" s="421"/>
      <c r="LPV136" s="421"/>
      <c r="LPW136" s="421"/>
      <c r="LPX136" s="421"/>
      <c r="LPY136" s="421"/>
      <c r="LPZ136" s="421"/>
      <c r="LQA136" s="421"/>
      <c r="LQB136" s="421"/>
      <c r="LQC136" s="421"/>
      <c r="LQD136" s="421"/>
      <c r="LQE136" s="421"/>
      <c r="LQF136" s="421"/>
      <c r="LQG136" s="421"/>
      <c r="LQH136" s="421"/>
      <c r="LQI136" s="421"/>
      <c r="LQJ136" s="421"/>
      <c r="LQK136" s="421"/>
      <c r="LQL136" s="421"/>
      <c r="LQM136" s="421"/>
      <c r="LQN136" s="421"/>
      <c r="LQO136" s="421"/>
      <c r="LQP136" s="421"/>
      <c r="LQQ136" s="421"/>
      <c r="LQR136" s="421"/>
      <c r="LQS136" s="421"/>
      <c r="LQT136" s="421"/>
      <c r="LQU136" s="421"/>
      <c r="LQV136" s="421"/>
      <c r="LQW136" s="421"/>
      <c r="LQX136" s="421"/>
      <c r="LQY136" s="421"/>
      <c r="LQZ136" s="421"/>
      <c r="LRA136" s="421"/>
      <c r="LRB136" s="421"/>
      <c r="LRC136" s="421"/>
      <c r="LRD136" s="421"/>
      <c r="LRE136" s="421"/>
      <c r="LRF136" s="421"/>
      <c r="LRG136" s="421"/>
      <c r="LRH136" s="421"/>
      <c r="LRI136" s="421"/>
      <c r="LRJ136" s="421"/>
      <c r="LRK136" s="421"/>
      <c r="LRL136" s="421"/>
      <c r="LRM136" s="421"/>
      <c r="LRN136" s="421"/>
      <c r="LRO136" s="421"/>
      <c r="LRP136" s="421"/>
      <c r="LRQ136" s="421"/>
      <c r="LRR136" s="421"/>
      <c r="LRS136" s="421"/>
      <c r="LRT136" s="421"/>
      <c r="LRU136" s="421"/>
      <c r="LRV136" s="421"/>
      <c r="LRW136" s="421"/>
      <c r="LRX136" s="421"/>
      <c r="LRY136" s="421"/>
      <c r="LRZ136" s="421"/>
      <c r="LSA136" s="421"/>
      <c r="LSB136" s="421"/>
      <c r="LSC136" s="421"/>
      <c r="LSD136" s="421"/>
      <c r="LSE136" s="421"/>
      <c r="LSF136" s="421"/>
      <c r="LSG136" s="421"/>
      <c r="LSH136" s="421"/>
      <c r="LSI136" s="421"/>
      <c r="LSJ136" s="421"/>
      <c r="LSK136" s="421"/>
      <c r="LSL136" s="421"/>
      <c r="LSM136" s="421"/>
      <c r="LSN136" s="421"/>
      <c r="LSO136" s="421"/>
      <c r="LSP136" s="421"/>
      <c r="LSQ136" s="421"/>
      <c r="LSR136" s="421"/>
      <c r="LSS136" s="421"/>
      <c r="LST136" s="421"/>
      <c r="LSU136" s="421"/>
      <c r="LSV136" s="421"/>
      <c r="LSW136" s="421"/>
      <c r="LSX136" s="421"/>
      <c r="LSY136" s="421"/>
      <c r="LSZ136" s="421"/>
      <c r="LTA136" s="421"/>
      <c r="LTB136" s="421"/>
      <c r="LTC136" s="421"/>
      <c r="LTD136" s="421"/>
      <c r="LTE136" s="421"/>
      <c r="LTF136" s="421"/>
      <c r="LTG136" s="421"/>
      <c r="LTH136" s="421"/>
      <c r="LTI136" s="421"/>
      <c r="LTJ136" s="421"/>
      <c r="LTK136" s="421"/>
      <c r="LTL136" s="421"/>
      <c r="LTM136" s="421"/>
      <c r="LTN136" s="421"/>
      <c r="LTO136" s="421"/>
      <c r="LTP136" s="421"/>
      <c r="LTQ136" s="421"/>
      <c r="LTV136" s="421"/>
      <c r="LTW136" s="421"/>
      <c r="LTX136" s="421"/>
      <c r="LTY136" s="421"/>
      <c r="LTZ136" s="421"/>
      <c r="LUA136" s="421"/>
      <c r="LUB136" s="421"/>
      <c r="LUC136" s="421"/>
      <c r="LUD136" s="421"/>
      <c r="LUE136" s="421"/>
      <c r="LUF136" s="421"/>
      <c r="LVX136" s="421"/>
      <c r="LVY136" s="421"/>
      <c r="LVZ136" s="421"/>
      <c r="LWA136" s="421"/>
      <c r="LWB136" s="421"/>
      <c r="LWC136" s="421"/>
      <c r="LWD136" s="421"/>
      <c r="LWE136" s="421"/>
      <c r="LWF136" s="421"/>
      <c r="LWG136" s="421"/>
      <c r="LWH136" s="421"/>
      <c r="LWI136" s="421"/>
      <c r="LWJ136" s="421"/>
      <c r="LWK136" s="421"/>
      <c r="LWL136" s="421"/>
      <c r="LWM136" s="421"/>
      <c r="LWN136" s="421"/>
      <c r="LWO136" s="421"/>
      <c r="LWP136" s="421"/>
      <c r="LWQ136" s="421"/>
      <c r="LWR136" s="421"/>
      <c r="LWS136" s="421"/>
      <c r="LWT136" s="421"/>
      <c r="LWU136" s="421"/>
      <c r="LWV136" s="421"/>
      <c r="LWW136" s="421"/>
      <c r="LWX136" s="421"/>
      <c r="LWY136" s="421"/>
      <c r="LWZ136" s="421"/>
      <c r="LXA136" s="421"/>
      <c r="LXB136" s="421"/>
      <c r="LXC136" s="421"/>
      <c r="LXD136" s="421"/>
      <c r="LXE136" s="421"/>
      <c r="LXF136" s="421"/>
      <c r="LXG136" s="421"/>
      <c r="LXH136" s="421"/>
      <c r="LXI136" s="421"/>
      <c r="LXJ136" s="421"/>
      <c r="LXK136" s="421"/>
      <c r="LXL136" s="421"/>
      <c r="LXM136" s="421"/>
      <c r="LXN136" s="421"/>
      <c r="LXO136" s="421"/>
      <c r="LXP136" s="421"/>
      <c r="LXQ136" s="421"/>
      <c r="LXR136" s="421"/>
      <c r="LXS136" s="421"/>
      <c r="LXT136" s="421"/>
      <c r="LXU136" s="421"/>
      <c r="LXV136" s="421"/>
      <c r="LXW136" s="421"/>
      <c r="LXX136" s="421"/>
      <c r="LXY136" s="421"/>
      <c r="LXZ136" s="421"/>
      <c r="LYA136" s="421"/>
      <c r="LYB136" s="421"/>
      <c r="LYC136" s="421"/>
      <c r="LYD136" s="421"/>
      <c r="LYE136" s="421"/>
      <c r="LYF136" s="421"/>
      <c r="LYG136" s="421"/>
      <c r="LYH136" s="421"/>
      <c r="LYI136" s="421"/>
      <c r="LYJ136" s="421"/>
      <c r="LYK136" s="421"/>
      <c r="LYL136" s="421"/>
      <c r="LYM136" s="421"/>
      <c r="LYN136" s="421"/>
      <c r="LYO136" s="421"/>
      <c r="LYP136" s="421"/>
      <c r="LYQ136" s="421"/>
      <c r="LYR136" s="421"/>
      <c r="LYS136" s="421"/>
      <c r="LYT136" s="421"/>
      <c r="LYU136" s="421"/>
      <c r="LYV136" s="421"/>
      <c r="LYW136" s="421"/>
      <c r="LYX136" s="421"/>
      <c r="LYY136" s="421"/>
      <c r="LYZ136" s="421"/>
      <c r="LZA136" s="421"/>
      <c r="LZB136" s="421"/>
      <c r="LZC136" s="421"/>
      <c r="LZD136" s="421"/>
      <c r="LZE136" s="421"/>
      <c r="LZF136" s="421"/>
      <c r="LZG136" s="421"/>
      <c r="LZH136" s="421"/>
      <c r="LZI136" s="421"/>
      <c r="LZJ136" s="421"/>
      <c r="LZK136" s="421"/>
      <c r="LZL136" s="421"/>
      <c r="LZM136" s="421"/>
      <c r="LZN136" s="421"/>
      <c r="LZO136" s="421"/>
      <c r="LZP136" s="421"/>
      <c r="LZQ136" s="421"/>
      <c r="LZR136" s="421"/>
      <c r="LZS136" s="421"/>
      <c r="LZT136" s="421"/>
      <c r="LZU136" s="421"/>
      <c r="LZV136" s="421"/>
      <c r="LZW136" s="421"/>
      <c r="LZX136" s="421"/>
      <c r="LZY136" s="421"/>
      <c r="LZZ136" s="421"/>
      <c r="MAA136" s="421"/>
      <c r="MAB136" s="421"/>
      <c r="MAC136" s="421"/>
      <c r="MAD136" s="421"/>
      <c r="MAE136" s="421"/>
      <c r="MAF136" s="421"/>
      <c r="MAG136" s="421"/>
      <c r="MAH136" s="421"/>
      <c r="MAI136" s="421"/>
      <c r="MAJ136" s="421"/>
      <c r="MAK136" s="421"/>
      <c r="MAL136" s="421"/>
      <c r="MAM136" s="421"/>
      <c r="MAN136" s="421"/>
      <c r="MAO136" s="421"/>
      <c r="MAP136" s="421"/>
      <c r="MAQ136" s="421"/>
      <c r="MAR136" s="421"/>
      <c r="MAS136" s="421"/>
      <c r="MAT136" s="421"/>
      <c r="MAU136" s="421"/>
      <c r="MAV136" s="421"/>
      <c r="MAW136" s="421"/>
      <c r="MAX136" s="421"/>
      <c r="MAY136" s="421"/>
      <c r="MAZ136" s="421"/>
      <c r="MBA136" s="421"/>
      <c r="MBB136" s="421"/>
      <c r="MBC136" s="421"/>
      <c r="MBD136" s="421"/>
      <c r="MBE136" s="421"/>
      <c r="MBF136" s="421"/>
      <c r="MBG136" s="421"/>
      <c r="MBH136" s="421"/>
      <c r="MBI136" s="421"/>
      <c r="MBJ136" s="421"/>
      <c r="MBK136" s="421"/>
      <c r="MBL136" s="421"/>
      <c r="MBM136" s="421"/>
      <c r="MBN136" s="421"/>
      <c r="MBO136" s="421"/>
      <c r="MBP136" s="421"/>
      <c r="MBQ136" s="421"/>
      <c r="MBR136" s="421"/>
      <c r="MBS136" s="421"/>
      <c r="MBT136" s="421"/>
      <c r="MBU136" s="421"/>
      <c r="MBV136" s="421"/>
      <c r="MBW136" s="421"/>
      <c r="MBX136" s="421"/>
      <c r="MBY136" s="421"/>
      <c r="MBZ136" s="421"/>
      <c r="MCA136" s="421"/>
      <c r="MCB136" s="421"/>
      <c r="MCC136" s="421"/>
      <c r="MCD136" s="421"/>
      <c r="MCE136" s="421"/>
      <c r="MCF136" s="421"/>
      <c r="MCG136" s="421"/>
      <c r="MCH136" s="421"/>
      <c r="MCI136" s="421"/>
      <c r="MCJ136" s="421"/>
      <c r="MCK136" s="421"/>
      <c r="MCL136" s="421"/>
      <c r="MCM136" s="421"/>
      <c r="MCN136" s="421"/>
      <c r="MCO136" s="421"/>
      <c r="MCP136" s="421"/>
      <c r="MCQ136" s="421"/>
      <c r="MCR136" s="421"/>
      <c r="MCS136" s="421"/>
      <c r="MCT136" s="421"/>
      <c r="MCU136" s="421"/>
      <c r="MCV136" s="421"/>
      <c r="MCW136" s="421"/>
      <c r="MCX136" s="421"/>
      <c r="MCY136" s="421"/>
      <c r="MCZ136" s="421"/>
      <c r="MDA136" s="421"/>
      <c r="MDB136" s="421"/>
      <c r="MDC136" s="421"/>
      <c r="MDD136" s="421"/>
      <c r="MDE136" s="421"/>
      <c r="MDF136" s="421"/>
      <c r="MDG136" s="421"/>
      <c r="MDH136" s="421"/>
      <c r="MDI136" s="421"/>
      <c r="MDJ136" s="421"/>
      <c r="MDK136" s="421"/>
      <c r="MDL136" s="421"/>
      <c r="MDM136" s="421"/>
      <c r="MDR136" s="421"/>
      <c r="MDS136" s="421"/>
      <c r="MDT136" s="421"/>
      <c r="MDU136" s="421"/>
      <c r="MDV136" s="421"/>
      <c r="MDW136" s="421"/>
      <c r="MDX136" s="421"/>
      <c r="MDY136" s="421"/>
      <c r="MDZ136" s="421"/>
      <c r="MEA136" s="421"/>
      <c r="MEB136" s="421"/>
      <c r="MFT136" s="421"/>
      <c r="MFU136" s="421"/>
      <c r="MFV136" s="421"/>
      <c r="MFW136" s="421"/>
      <c r="MFX136" s="421"/>
      <c r="MFY136" s="421"/>
      <c r="MFZ136" s="421"/>
      <c r="MGA136" s="421"/>
      <c r="MGB136" s="421"/>
      <c r="MGC136" s="421"/>
      <c r="MGD136" s="421"/>
      <c r="MGE136" s="421"/>
      <c r="MGF136" s="421"/>
      <c r="MGG136" s="421"/>
      <c r="MGH136" s="421"/>
      <c r="MGI136" s="421"/>
      <c r="MGJ136" s="421"/>
      <c r="MGK136" s="421"/>
      <c r="MGL136" s="421"/>
      <c r="MGM136" s="421"/>
      <c r="MGN136" s="421"/>
      <c r="MGO136" s="421"/>
      <c r="MGP136" s="421"/>
      <c r="MGQ136" s="421"/>
      <c r="MGR136" s="421"/>
      <c r="MGS136" s="421"/>
      <c r="MGT136" s="421"/>
      <c r="MGU136" s="421"/>
      <c r="MGV136" s="421"/>
      <c r="MGW136" s="421"/>
      <c r="MGX136" s="421"/>
      <c r="MGY136" s="421"/>
      <c r="MGZ136" s="421"/>
      <c r="MHA136" s="421"/>
      <c r="MHB136" s="421"/>
      <c r="MHC136" s="421"/>
      <c r="MHD136" s="421"/>
      <c r="MHE136" s="421"/>
      <c r="MHF136" s="421"/>
      <c r="MHG136" s="421"/>
      <c r="MHH136" s="421"/>
      <c r="MHI136" s="421"/>
      <c r="MHJ136" s="421"/>
      <c r="MHK136" s="421"/>
      <c r="MHL136" s="421"/>
      <c r="MHM136" s="421"/>
      <c r="MHN136" s="421"/>
      <c r="MHO136" s="421"/>
      <c r="MHP136" s="421"/>
      <c r="MHQ136" s="421"/>
      <c r="MHR136" s="421"/>
      <c r="MHS136" s="421"/>
      <c r="MHT136" s="421"/>
      <c r="MHU136" s="421"/>
      <c r="MHV136" s="421"/>
      <c r="MHW136" s="421"/>
      <c r="MHX136" s="421"/>
      <c r="MHY136" s="421"/>
      <c r="MHZ136" s="421"/>
      <c r="MIA136" s="421"/>
      <c r="MIB136" s="421"/>
      <c r="MIC136" s="421"/>
      <c r="MID136" s="421"/>
      <c r="MIE136" s="421"/>
      <c r="MIF136" s="421"/>
      <c r="MIG136" s="421"/>
      <c r="MIH136" s="421"/>
      <c r="MII136" s="421"/>
      <c r="MIJ136" s="421"/>
      <c r="MIK136" s="421"/>
      <c r="MIL136" s="421"/>
      <c r="MIM136" s="421"/>
      <c r="MIN136" s="421"/>
      <c r="MIO136" s="421"/>
      <c r="MIP136" s="421"/>
      <c r="MIQ136" s="421"/>
      <c r="MIR136" s="421"/>
      <c r="MIS136" s="421"/>
      <c r="MIT136" s="421"/>
      <c r="MIU136" s="421"/>
      <c r="MIV136" s="421"/>
      <c r="MIW136" s="421"/>
      <c r="MIX136" s="421"/>
      <c r="MIY136" s="421"/>
      <c r="MIZ136" s="421"/>
      <c r="MJA136" s="421"/>
      <c r="MJB136" s="421"/>
      <c r="MJC136" s="421"/>
      <c r="MJD136" s="421"/>
      <c r="MJE136" s="421"/>
      <c r="MJF136" s="421"/>
      <c r="MJG136" s="421"/>
      <c r="MJH136" s="421"/>
      <c r="MJI136" s="421"/>
      <c r="MJJ136" s="421"/>
      <c r="MJK136" s="421"/>
      <c r="MJL136" s="421"/>
      <c r="MJM136" s="421"/>
      <c r="MJN136" s="421"/>
      <c r="MJO136" s="421"/>
      <c r="MJP136" s="421"/>
      <c r="MJQ136" s="421"/>
      <c r="MJR136" s="421"/>
      <c r="MJS136" s="421"/>
      <c r="MJT136" s="421"/>
      <c r="MJU136" s="421"/>
      <c r="MJV136" s="421"/>
      <c r="MJW136" s="421"/>
      <c r="MJX136" s="421"/>
      <c r="MJY136" s="421"/>
      <c r="MJZ136" s="421"/>
      <c r="MKA136" s="421"/>
      <c r="MKB136" s="421"/>
      <c r="MKC136" s="421"/>
      <c r="MKD136" s="421"/>
      <c r="MKE136" s="421"/>
      <c r="MKF136" s="421"/>
      <c r="MKG136" s="421"/>
      <c r="MKH136" s="421"/>
      <c r="MKI136" s="421"/>
      <c r="MKJ136" s="421"/>
      <c r="MKK136" s="421"/>
      <c r="MKL136" s="421"/>
      <c r="MKM136" s="421"/>
      <c r="MKN136" s="421"/>
      <c r="MKO136" s="421"/>
      <c r="MKP136" s="421"/>
      <c r="MKQ136" s="421"/>
      <c r="MKR136" s="421"/>
      <c r="MKS136" s="421"/>
      <c r="MKT136" s="421"/>
      <c r="MKU136" s="421"/>
      <c r="MKV136" s="421"/>
      <c r="MKW136" s="421"/>
      <c r="MKX136" s="421"/>
      <c r="MKY136" s="421"/>
      <c r="MKZ136" s="421"/>
      <c r="MLA136" s="421"/>
      <c r="MLB136" s="421"/>
      <c r="MLC136" s="421"/>
      <c r="MLD136" s="421"/>
      <c r="MLE136" s="421"/>
      <c r="MLF136" s="421"/>
      <c r="MLG136" s="421"/>
      <c r="MLH136" s="421"/>
      <c r="MLI136" s="421"/>
      <c r="MLJ136" s="421"/>
      <c r="MLK136" s="421"/>
      <c r="MLL136" s="421"/>
      <c r="MLM136" s="421"/>
      <c r="MLN136" s="421"/>
      <c r="MLO136" s="421"/>
      <c r="MLP136" s="421"/>
      <c r="MLQ136" s="421"/>
      <c r="MLR136" s="421"/>
      <c r="MLS136" s="421"/>
      <c r="MLT136" s="421"/>
      <c r="MLU136" s="421"/>
      <c r="MLV136" s="421"/>
      <c r="MLW136" s="421"/>
      <c r="MLX136" s="421"/>
      <c r="MLY136" s="421"/>
      <c r="MLZ136" s="421"/>
      <c r="MMA136" s="421"/>
      <c r="MMB136" s="421"/>
      <c r="MMC136" s="421"/>
      <c r="MMD136" s="421"/>
      <c r="MME136" s="421"/>
      <c r="MMF136" s="421"/>
      <c r="MMG136" s="421"/>
      <c r="MMH136" s="421"/>
      <c r="MMI136" s="421"/>
      <c r="MMJ136" s="421"/>
      <c r="MMK136" s="421"/>
      <c r="MML136" s="421"/>
      <c r="MMM136" s="421"/>
      <c r="MMN136" s="421"/>
      <c r="MMO136" s="421"/>
      <c r="MMP136" s="421"/>
      <c r="MMQ136" s="421"/>
      <c r="MMR136" s="421"/>
      <c r="MMS136" s="421"/>
      <c r="MMT136" s="421"/>
      <c r="MMU136" s="421"/>
      <c r="MMV136" s="421"/>
      <c r="MMW136" s="421"/>
      <c r="MMX136" s="421"/>
      <c r="MMY136" s="421"/>
      <c r="MMZ136" s="421"/>
      <c r="MNA136" s="421"/>
      <c r="MNB136" s="421"/>
      <c r="MNC136" s="421"/>
      <c r="MND136" s="421"/>
      <c r="MNE136" s="421"/>
      <c r="MNF136" s="421"/>
      <c r="MNG136" s="421"/>
      <c r="MNH136" s="421"/>
      <c r="MNI136" s="421"/>
      <c r="MNN136" s="421"/>
      <c r="MNO136" s="421"/>
      <c r="MNP136" s="421"/>
      <c r="MNQ136" s="421"/>
      <c r="MNR136" s="421"/>
      <c r="MNS136" s="421"/>
      <c r="MNT136" s="421"/>
      <c r="MNU136" s="421"/>
      <c r="MNV136" s="421"/>
      <c r="MNW136" s="421"/>
      <c r="MNX136" s="421"/>
      <c r="MPP136" s="421"/>
      <c r="MPQ136" s="421"/>
      <c r="MPR136" s="421"/>
      <c r="MPS136" s="421"/>
      <c r="MPT136" s="421"/>
      <c r="MPU136" s="421"/>
      <c r="MPV136" s="421"/>
      <c r="MPW136" s="421"/>
      <c r="MPX136" s="421"/>
      <c r="MPY136" s="421"/>
      <c r="MPZ136" s="421"/>
      <c r="MQA136" s="421"/>
      <c r="MQB136" s="421"/>
      <c r="MQC136" s="421"/>
      <c r="MQD136" s="421"/>
      <c r="MQE136" s="421"/>
      <c r="MQF136" s="421"/>
      <c r="MQG136" s="421"/>
      <c r="MQH136" s="421"/>
      <c r="MQI136" s="421"/>
      <c r="MQJ136" s="421"/>
      <c r="MQK136" s="421"/>
      <c r="MQL136" s="421"/>
      <c r="MQM136" s="421"/>
      <c r="MQN136" s="421"/>
      <c r="MQO136" s="421"/>
      <c r="MQP136" s="421"/>
      <c r="MQQ136" s="421"/>
      <c r="MQR136" s="421"/>
      <c r="MQS136" s="421"/>
      <c r="MQT136" s="421"/>
      <c r="MQU136" s="421"/>
      <c r="MQV136" s="421"/>
      <c r="MQW136" s="421"/>
      <c r="MQX136" s="421"/>
      <c r="MQY136" s="421"/>
      <c r="MQZ136" s="421"/>
      <c r="MRA136" s="421"/>
      <c r="MRB136" s="421"/>
      <c r="MRC136" s="421"/>
      <c r="MRD136" s="421"/>
      <c r="MRE136" s="421"/>
      <c r="MRF136" s="421"/>
      <c r="MRG136" s="421"/>
      <c r="MRH136" s="421"/>
      <c r="MRI136" s="421"/>
      <c r="MRJ136" s="421"/>
      <c r="MRK136" s="421"/>
      <c r="MRL136" s="421"/>
      <c r="MRM136" s="421"/>
      <c r="MRN136" s="421"/>
      <c r="MRO136" s="421"/>
      <c r="MRP136" s="421"/>
      <c r="MRQ136" s="421"/>
      <c r="MRR136" s="421"/>
      <c r="MRS136" s="421"/>
      <c r="MRT136" s="421"/>
      <c r="MRU136" s="421"/>
      <c r="MRV136" s="421"/>
      <c r="MRW136" s="421"/>
      <c r="MRX136" s="421"/>
      <c r="MRY136" s="421"/>
      <c r="MRZ136" s="421"/>
      <c r="MSA136" s="421"/>
      <c r="MSB136" s="421"/>
      <c r="MSC136" s="421"/>
      <c r="MSD136" s="421"/>
      <c r="MSE136" s="421"/>
      <c r="MSF136" s="421"/>
      <c r="MSG136" s="421"/>
      <c r="MSH136" s="421"/>
      <c r="MSI136" s="421"/>
      <c r="MSJ136" s="421"/>
      <c r="MSK136" s="421"/>
      <c r="MSL136" s="421"/>
      <c r="MSM136" s="421"/>
      <c r="MSN136" s="421"/>
      <c r="MSO136" s="421"/>
      <c r="MSP136" s="421"/>
      <c r="MSQ136" s="421"/>
      <c r="MSR136" s="421"/>
      <c r="MSS136" s="421"/>
      <c r="MST136" s="421"/>
      <c r="MSU136" s="421"/>
      <c r="MSV136" s="421"/>
      <c r="MSW136" s="421"/>
      <c r="MSX136" s="421"/>
      <c r="MSY136" s="421"/>
      <c r="MSZ136" s="421"/>
      <c r="MTA136" s="421"/>
      <c r="MTB136" s="421"/>
      <c r="MTC136" s="421"/>
      <c r="MTD136" s="421"/>
      <c r="MTE136" s="421"/>
      <c r="MTF136" s="421"/>
      <c r="MTG136" s="421"/>
      <c r="MTH136" s="421"/>
      <c r="MTI136" s="421"/>
      <c r="MTJ136" s="421"/>
      <c r="MTK136" s="421"/>
      <c r="MTL136" s="421"/>
      <c r="MTM136" s="421"/>
      <c r="MTN136" s="421"/>
      <c r="MTO136" s="421"/>
      <c r="MTP136" s="421"/>
      <c r="MTQ136" s="421"/>
      <c r="MTR136" s="421"/>
      <c r="MTS136" s="421"/>
      <c r="MTT136" s="421"/>
      <c r="MTU136" s="421"/>
      <c r="MTV136" s="421"/>
      <c r="MTW136" s="421"/>
      <c r="MTX136" s="421"/>
      <c r="MTY136" s="421"/>
      <c r="MTZ136" s="421"/>
      <c r="MUA136" s="421"/>
      <c r="MUB136" s="421"/>
      <c r="MUC136" s="421"/>
      <c r="MUD136" s="421"/>
      <c r="MUE136" s="421"/>
      <c r="MUF136" s="421"/>
      <c r="MUG136" s="421"/>
      <c r="MUH136" s="421"/>
      <c r="MUI136" s="421"/>
      <c r="MUJ136" s="421"/>
      <c r="MUK136" s="421"/>
      <c r="MUL136" s="421"/>
      <c r="MUM136" s="421"/>
      <c r="MUN136" s="421"/>
      <c r="MUO136" s="421"/>
      <c r="MUP136" s="421"/>
      <c r="MUQ136" s="421"/>
      <c r="MUR136" s="421"/>
      <c r="MUS136" s="421"/>
      <c r="MUT136" s="421"/>
      <c r="MUU136" s="421"/>
      <c r="MUV136" s="421"/>
      <c r="MUW136" s="421"/>
      <c r="MUX136" s="421"/>
      <c r="MUY136" s="421"/>
      <c r="MUZ136" s="421"/>
      <c r="MVA136" s="421"/>
      <c r="MVB136" s="421"/>
      <c r="MVC136" s="421"/>
      <c r="MVD136" s="421"/>
      <c r="MVE136" s="421"/>
      <c r="MVF136" s="421"/>
      <c r="MVG136" s="421"/>
      <c r="MVH136" s="421"/>
      <c r="MVI136" s="421"/>
      <c r="MVJ136" s="421"/>
      <c r="MVK136" s="421"/>
      <c r="MVL136" s="421"/>
      <c r="MVM136" s="421"/>
      <c r="MVN136" s="421"/>
      <c r="MVO136" s="421"/>
      <c r="MVP136" s="421"/>
      <c r="MVQ136" s="421"/>
      <c r="MVR136" s="421"/>
      <c r="MVS136" s="421"/>
      <c r="MVT136" s="421"/>
      <c r="MVU136" s="421"/>
      <c r="MVV136" s="421"/>
      <c r="MVW136" s="421"/>
      <c r="MVX136" s="421"/>
      <c r="MVY136" s="421"/>
      <c r="MVZ136" s="421"/>
      <c r="MWA136" s="421"/>
      <c r="MWB136" s="421"/>
      <c r="MWC136" s="421"/>
      <c r="MWD136" s="421"/>
      <c r="MWE136" s="421"/>
      <c r="MWF136" s="421"/>
      <c r="MWG136" s="421"/>
      <c r="MWH136" s="421"/>
      <c r="MWI136" s="421"/>
      <c r="MWJ136" s="421"/>
      <c r="MWK136" s="421"/>
      <c r="MWL136" s="421"/>
      <c r="MWM136" s="421"/>
      <c r="MWN136" s="421"/>
      <c r="MWO136" s="421"/>
      <c r="MWP136" s="421"/>
      <c r="MWQ136" s="421"/>
      <c r="MWR136" s="421"/>
      <c r="MWS136" s="421"/>
      <c r="MWT136" s="421"/>
      <c r="MWU136" s="421"/>
      <c r="MWV136" s="421"/>
      <c r="MWW136" s="421"/>
      <c r="MWX136" s="421"/>
      <c r="MWY136" s="421"/>
      <c r="MWZ136" s="421"/>
      <c r="MXA136" s="421"/>
      <c r="MXB136" s="421"/>
      <c r="MXC136" s="421"/>
      <c r="MXD136" s="421"/>
      <c r="MXE136" s="421"/>
      <c r="MXJ136" s="421"/>
      <c r="MXK136" s="421"/>
      <c r="MXL136" s="421"/>
      <c r="MXM136" s="421"/>
      <c r="MXN136" s="421"/>
      <c r="MXO136" s="421"/>
      <c r="MXP136" s="421"/>
      <c r="MXQ136" s="421"/>
      <c r="MXR136" s="421"/>
      <c r="MXS136" s="421"/>
      <c r="MXT136" s="421"/>
      <c r="MZL136" s="421"/>
      <c r="MZM136" s="421"/>
      <c r="MZN136" s="421"/>
      <c r="MZO136" s="421"/>
      <c r="MZP136" s="421"/>
      <c r="MZQ136" s="421"/>
      <c r="MZR136" s="421"/>
      <c r="MZS136" s="421"/>
      <c r="MZT136" s="421"/>
      <c r="MZU136" s="421"/>
      <c r="MZV136" s="421"/>
      <c r="MZW136" s="421"/>
      <c r="MZX136" s="421"/>
      <c r="MZY136" s="421"/>
      <c r="MZZ136" s="421"/>
      <c r="NAA136" s="421"/>
      <c r="NAB136" s="421"/>
      <c r="NAC136" s="421"/>
      <c r="NAD136" s="421"/>
      <c r="NAE136" s="421"/>
      <c r="NAF136" s="421"/>
      <c r="NAG136" s="421"/>
      <c r="NAH136" s="421"/>
      <c r="NAI136" s="421"/>
      <c r="NAJ136" s="421"/>
      <c r="NAK136" s="421"/>
      <c r="NAL136" s="421"/>
      <c r="NAM136" s="421"/>
      <c r="NAN136" s="421"/>
      <c r="NAO136" s="421"/>
      <c r="NAP136" s="421"/>
      <c r="NAQ136" s="421"/>
      <c r="NAR136" s="421"/>
      <c r="NAS136" s="421"/>
      <c r="NAT136" s="421"/>
      <c r="NAU136" s="421"/>
      <c r="NAV136" s="421"/>
      <c r="NAW136" s="421"/>
      <c r="NAX136" s="421"/>
      <c r="NAY136" s="421"/>
      <c r="NAZ136" s="421"/>
      <c r="NBA136" s="421"/>
      <c r="NBB136" s="421"/>
      <c r="NBC136" s="421"/>
      <c r="NBD136" s="421"/>
      <c r="NBE136" s="421"/>
      <c r="NBF136" s="421"/>
      <c r="NBG136" s="421"/>
      <c r="NBH136" s="421"/>
      <c r="NBI136" s="421"/>
      <c r="NBJ136" s="421"/>
      <c r="NBK136" s="421"/>
      <c r="NBL136" s="421"/>
      <c r="NBM136" s="421"/>
      <c r="NBN136" s="421"/>
      <c r="NBO136" s="421"/>
      <c r="NBP136" s="421"/>
      <c r="NBQ136" s="421"/>
      <c r="NBR136" s="421"/>
      <c r="NBS136" s="421"/>
      <c r="NBT136" s="421"/>
      <c r="NBU136" s="421"/>
      <c r="NBV136" s="421"/>
      <c r="NBW136" s="421"/>
      <c r="NBX136" s="421"/>
      <c r="NBY136" s="421"/>
      <c r="NBZ136" s="421"/>
      <c r="NCA136" s="421"/>
      <c r="NCB136" s="421"/>
      <c r="NCC136" s="421"/>
      <c r="NCD136" s="421"/>
      <c r="NCE136" s="421"/>
      <c r="NCF136" s="421"/>
      <c r="NCG136" s="421"/>
      <c r="NCH136" s="421"/>
      <c r="NCI136" s="421"/>
      <c r="NCJ136" s="421"/>
      <c r="NCK136" s="421"/>
      <c r="NCL136" s="421"/>
      <c r="NCM136" s="421"/>
      <c r="NCN136" s="421"/>
      <c r="NCO136" s="421"/>
      <c r="NCP136" s="421"/>
      <c r="NCQ136" s="421"/>
      <c r="NCR136" s="421"/>
      <c r="NCS136" s="421"/>
      <c r="NCT136" s="421"/>
      <c r="NCU136" s="421"/>
      <c r="NCV136" s="421"/>
      <c r="NCW136" s="421"/>
      <c r="NCX136" s="421"/>
      <c r="NCY136" s="421"/>
      <c r="NCZ136" s="421"/>
      <c r="NDA136" s="421"/>
      <c r="NDB136" s="421"/>
      <c r="NDC136" s="421"/>
      <c r="NDD136" s="421"/>
      <c r="NDE136" s="421"/>
      <c r="NDF136" s="421"/>
      <c r="NDG136" s="421"/>
      <c r="NDH136" s="421"/>
      <c r="NDI136" s="421"/>
      <c r="NDJ136" s="421"/>
      <c r="NDK136" s="421"/>
      <c r="NDL136" s="421"/>
      <c r="NDM136" s="421"/>
      <c r="NDN136" s="421"/>
      <c r="NDO136" s="421"/>
      <c r="NDP136" s="421"/>
      <c r="NDQ136" s="421"/>
      <c r="NDR136" s="421"/>
      <c r="NDS136" s="421"/>
      <c r="NDT136" s="421"/>
      <c r="NDU136" s="421"/>
      <c r="NDV136" s="421"/>
      <c r="NDW136" s="421"/>
      <c r="NDX136" s="421"/>
      <c r="NDY136" s="421"/>
      <c r="NDZ136" s="421"/>
      <c r="NEA136" s="421"/>
      <c r="NEB136" s="421"/>
      <c r="NEC136" s="421"/>
      <c r="NED136" s="421"/>
      <c r="NEE136" s="421"/>
      <c r="NEF136" s="421"/>
      <c r="NEG136" s="421"/>
      <c r="NEH136" s="421"/>
      <c r="NEI136" s="421"/>
      <c r="NEJ136" s="421"/>
      <c r="NEK136" s="421"/>
      <c r="NEL136" s="421"/>
      <c r="NEM136" s="421"/>
      <c r="NEN136" s="421"/>
      <c r="NEO136" s="421"/>
      <c r="NEP136" s="421"/>
      <c r="NEQ136" s="421"/>
      <c r="NER136" s="421"/>
      <c r="NES136" s="421"/>
      <c r="NET136" s="421"/>
      <c r="NEU136" s="421"/>
      <c r="NEV136" s="421"/>
      <c r="NEW136" s="421"/>
      <c r="NEX136" s="421"/>
      <c r="NEY136" s="421"/>
      <c r="NEZ136" s="421"/>
      <c r="NFA136" s="421"/>
      <c r="NFB136" s="421"/>
      <c r="NFC136" s="421"/>
      <c r="NFD136" s="421"/>
      <c r="NFE136" s="421"/>
      <c r="NFF136" s="421"/>
      <c r="NFG136" s="421"/>
      <c r="NFH136" s="421"/>
      <c r="NFI136" s="421"/>
      <c r="NFJ136" s="421"/>
      <c r="NFK136" s="421"/>
      <c r="NFL136" s="421"/>
      <c r="NFM136" s="421"/>
      <c r="NFN136" s="421"/>
      <c r="NFO136" s="421"/>
      <c r="NFP136" s="421"/>
      <c r="NFQ136" s="421"/>
      <c r="NFR136" s="421"/>
      <c r="NFS136" s="421"/>
      <c r="NFT136" s="421"/>
      <c r="NFU136" s="421"/>
      <c r="NFV136" s="421"/>
      <c r="NFW136" s="421"/>
      <c r="NFX136" s="421"/>
      <c r="NFY136" s="421"/>
      <c r="NFZ136" s="421"/>
      <c r="NGA136" s="421"/>
      <c r="NGB136" s="421"/>
      <c r="NGC136" s="421"/>
      <c r="NGD136" s="421"/>
      <c r="NGE136" s="421"/>
      <c r="NGF136" s="421"/>
      <c r="NGG136" s="421"/>
      <c r="NGH136" s="421"/>
      <c r="NGI136" s="421"/>
      <c r="NGJ136" s="421"/>
      <c r="NGK136" s="421"/>
      <c r="NGL136" s="421"/>
      <c r="NGM136" s="421"/>
      <c r="NGN136" s="421"/>
      <c r="NGO136" s="421"/>
      <c r="NGP136" s="421"/>
      <c r="NGQ136" s="421"/>
      <c r="NGR136" s="421"/>
      <c r="NGS136" s="421"/>
      <c r="NGT136" s="421"/>
      <c r="NGU136" s="421"/>
      <c r="NGV136" s="421"/>
      <c r="NGW136" s="421"/>
      <c r="NGX136" s="421"/>
      <c r="NGY136" s="421"/>
      <c r="NGZ136" s="421"/>
      <c r="NHA136" s="421"/>
      <c r="NHF136" s="421"/>
      <c r="NHG136" s="421"/>
      <c r="NHH136" s="421"/>
      <c r="NHI136" s="421"/>
      <c r="NHJ136" s="421"/>
      <c r="NHK136" s="421"/>
      <c r="NHL136" s="421"/>
      <c r="NHM136" s="421"/>
      <c r="NHN136" s="421"/>
      <c r="NHO136" s="421"/>
      <c r="NHP136" s="421"/>
      <c r="NJH136" s="421"/>
      <c r="NJI136" s="421"/>
      <c r="NJJ136" s="421"/>
      <c r="NJK136" s="421"/>
      <c r="NJL136" s="421"/>
      <c r="NJM136" s="421"/>
      <c r="NJN136" s="421"/>
      <c r="NJO136" s="421"/>
      <c r="NJP136" s="421"/>
      <c r="NJQ136" s="421"/>
      <c r="NJR136" s="421"/>
      <c r="NJS136" s="421"/>
      <c r="NJT136" s="421"/>
      <c r="NJU136" s="421"/>
      <c r="NJV136" s="421"/>
      <c r="NJW136" s="421"/>
      <c r="NJX136" s="421"/>
      <c r="NJY136" s="421"/>
      <c r="NJZ136" s="421"/>
      <c r="NKA136" s="421"/>
      <c r="NKB136" s="421"/>
      <c r="NKC136" s="421"/>
      <c r="NKD136" s="421"/>
      <c r="NKE136" s="421"/>
      <c r="NKF136" s="421"/>
      <c r="NKG136" s="421"/>
      <c r="NKH136" s="421"/>
      <c r="NKI136" s="421"/>
      <c r="NKJ136" s="421"/>
      <c r="NKK136" s="421"/>
      <c r="NKL136" s="421"/>
      <c r="NKM136" s="421"/>
      <c r="NKN136" s="421"/>
      <c r="NKO136" s="421"/>
      <c r="NKP136" s="421"/>
      <c r="NKQ136" s="421"/>
      <c r="NKR136" s="421"/>
      <c r="NKS136" s="421"/>
      <c r="NKT136" s="421"/>
      <c r="NKU136" s="421"/>
      <c r="NKV136" s="421"/>
      <c r="NKW136" s="421"/>
      <c r="NKX136" s="421"/>
      <c r="NKY136" s="421"/>
      <c r="NKZ136" s="421"/>
      <c r="NLA136" s="421"/>
      <c r="NLB136" s="421"/>
      <c r="NLC136" s="421"/>
      <c r="NLD136" s="421"/>
      <c r="NLE136" s="421"/>
      <c r="NLF136" s="421"/>
      <c r="NLG136" s="421"/>
      <c r="NLH136" s="421"/>
      <c r="NLI136" s="421"/>
      <c r="NLJ136" s="421"/>
      <c r="NLK136" s="421"/>
      <c r="NLL136" s="421"/>
      <c r="NLM136" s="421"/>
      <c r="NLN136" s="421"/>
      <c r="NLO136" s="421"/>
      <c r="NLP136" s="421"/>
      <c r="NLQ136" s="421"/>
      <c r="NLR136" s="421"/>
      <c r="NLS136" s="421"/>
      <c r="NLT136" s="421"/>
      <c r="NLU136" s="421"/>
      <c r="NLV136" s="421"/>
      <c r="NLW136" s="421"/>
      <c r="NLX136" s="421"/>
      <c r="NLY136" s="421"/>
      <c r="NLZ136" s="421"/>
      <c r="NMA136" s="421"/>
      <c r="NMB136" s="421"/>
      <c r="NMC136" s="421"/>
      <c r="NMD136" s="421"/>
      <c r="NME136" s="421"/>
      <c r="NMF136" s="421"/>
      <c r="NMG136" s="421"/>
      <c r="NMH136" s="421"/>
      <c r="NMI136" s="421"/>
      <c r="NMJ136" s="421"/>
      <c r="NMK136" s="421"/>
      <c r="NML136" s="421"/>
      <c r="NMM136" s="421"/>
      <c r="NMN136" s="421"/>
      <c r="NMO136" s="421"/>
      <c r="NMP136" s="421"/>
      <c r="NMQ136" s="421"/>
      <c r="NMR136" s="421"/>
      <c r="NMS136" s="421"/>
      <c r="NMT136" s="421"/>
      <c r="NMU136" s="421"/>
      <c r="NMV136" s="421"/>
      <c r="NMW136" s="421"/>
      <c r="NMX136" s="421"/>
      <c r="NMY136" s="421"/>
      <c r="NMZ136" s="421"/>
      <c r="NNA136" s="421"/>
      <c r="NNB136" s="421"/>
      <c r="NNC136" s="421"/>
      <c r="NND136" s="421"/>
      <c r="NNE136" s="421"/>
      <c r="NNF136" s="421"/>
      <c r="NNG136" s="421"/>
      <c r="NNH136" s="421"/>
      <c r="NNI136" s="421"/>
      <c r="NNJ136" s="421"/>
      <c r="NNK136" s="421"/>
      <c r="NNL136" s="421"/>
      <c r="NNM136" s="421"/>
      <c r="NNN136" s="421"/>
      <c r="NNO136" s="421"/>
      <c r="NNP136" s="421"/>
      <c r="NNQ136" s="421"/>
      <c r="NNR136" s="421"/>
      <c r="NNS136" s="421"/>
      <c r="NNT136" s="421"/>
      <c r="NNU136" s="421"/>
      <c r="NNV136" s="421"/>
      <c r="NNW136" s="421"/>
      <c r="NNX136" s="421"/>
      <c r="NNY136" s="421"/>
      <c r="NNZ136" s="421"/>
      <c r="NOA136" s="421"/>
      <c r="NOB136" s="421"/>
      <c r="NOC136" s="421"/>
      <c r="NOD136" s="421"/>
      <c r="NOE136" s="421"/>
      <c r="NOF136" s="421"/>
      <c r="NOG136" s="421"/>
      <c r="NOH136" s="421"/>
      <c r="NOI136" s="421"/>
      <c r="NOJ136" s="421"/>
      <c r="NOK136" s="421"/>
      <c r="NOL136" s="421"/>
      <c r="NOM136" s="421"/>
      <c r="NON136" s="421"/>
      <c r="NOO136" s="421"/>
      <c r="NOP136" s="421"/>
      <c r="NOQ136" s="421"/>
      <c r="NOR136" s="421"/>
      <c r="NOS136" s="421"/>
      <c r="NOT136" s="421"/>
      <c r="NOU136" s="421"/>
      <c r="NOV136" s="421"/>
      <c r="NOW136" s="421"/>
      <c r="NOX136" s="421"/>
      <c r="NOY136" s="421"/>
      <c r="NOZ136" s="421"/>
      <c r="NPA136" s="421"/>
      <c r="NPB136" s="421"/>
      <c r="NPC136" s="421"/>
      <c r="NPD136" s="421"/>
      <c r="NPE136" s="421"/>
      <c r="NPF136" s="421"/>
      <c r="NPG136" s="421"/>
      <c r="NPH136" s="421"/>
      <c r="NPI136" s="421"/>
      <c r="NPJ136" s="421"/>
      <c r="NPK136" s="421"/>
      <c r="NPL136" s="421"/>
      <c r="NPM136" s="421"/>
      <c r="NPN136" s="421"/>
      <c r="NPO136" s="421"/>
      <c r="NPP136" s="421"/>
      <c r="NPQ136" s="421"/>
      <c r="NPR136" s="421"/>
      <c r="NPS136" s="421"/>
      <c r="NPT136" s="421"/>
      <c r="NPU136" s="421"/>
      <c r="NPV136" s="421"/>
      <c r="NPW136" s="421"/>
      <c r="NPX136" s="421"/>
      <c r="NPY136" s="421"/>
      <c r="NPZ136" s="421"/>
      <c r="NQA136" s="421"/>
      <c r="NQB136" s="421"/>
      <c r="NQC136" s="421"/>
      <c r="NQD136" s="421"/>
      <c r="NQE136" s="421"/>
      <c r="NQF136" s="421"/>
      <c r="NQG136" s="421"/>
      <c r="NQH136" s="421"/>
      <c r="NQI136" s="421"/>
      <c r="NQJ136" s="421"/>
      <c r="NQK136" s="421"/>
      <c r="NQL136" s="421"/>
      <c r="NQM136" s="421"/>
      <c r="NQN136" s="421"/>
      <c r="NQO136" s="421"/>
      <c r="NQP136" s="421"/>
      <c r="NQQ136" s="421"/>
      <c r="NQR136" s="421"/>
      <c r="NQS136" s="421"/>
      <c r="NQT136" s="421"/>
      <c r="NQU136" s="421"/>
      <c r="NQV136" s="421"/>
      <c r="NQW136" s="421"/>
      <c r="NRB136" s="421"/>
      <c r="NRC136" s="421"/>
      <c r="NRD136" s="421"/>
      <c r="NRE136" s="421"/>
      <c r="NRF136" s="421"/>
      <c r="NRG136" s="421"/>
      <c r="NRH136" s="421"/>
      <c r="NRI136" s="421"/>
      <c r="NRJ136" s="421"/>
      <c r="NRK136" s="421"/>
      <c r="NRL136" s="421"/>
      <c r="NTD136" s="421"/>
      <c r="NTE136" s="421"/>
      <c r="NTF136" s="421"/>
      <c r="NTG136" s="421"/>
      <c r="NTH136" s="421"/>
      <c r="NTI136" s="421"/>
      <c r="NTJ136" s="421"/>
      <c r="NTK136" s="421"/>
      <c r="NTL136" s="421"/>
      <c r="NTM136" s="421"/>
      <c r="NTN136" s="421"/>
      <c r="NTO136" s="421"/>
      <c r="NTP136" s="421"/>
      <c r="NTQ136" s="421"/>
      <c r="NTR136" s="421"/>
      <c r="NTS136" s="421"/>
      <c r="NTT136" s="421"/>
      <c r="NTU136" s="421"/>
      <c r="NTV136" s="421"/>
      <c r="NTW136" s="421"/>
      <c r="NTX136" s="421"/>
      <c r="NTY136" s="421"/>
      <c r="NTZ136" s="421"/>
      <c r="NUA136" s="421"/>
      <c r="NUB136" s="421"/>
      <c r="NUC136" s="421"/>
      <c r="NUD136" s="421"/>
      <c r="NUE136" s="421"/>
      <c r="NUF136" s="421"/>
      <c r="NUG136" s="421"/>
      <c r="NUH136" s="421"/>
      <c r="NUI136" s="421"/>
      <c r="NUJ136" s="421"/>
      <c r="NUK136" s="421"/>
      <c r="NUL136" s="421"/>
      <c r="NUM136" s="421"/>
      <c r="NUN136" s="421"/>
      <c r="NUO136" s="421"/>
      <c r="NUP136" s="421"/>
      <c r="NUQ136" s="421"/>
      <c r="NUR136" s="421"/>
      <c r="NUS136" s="421"/>
      <c r="NUT136" s="421"/>
      <c r="NUU136" s="421"/>
      <c r="NUV136" s="421"/>
      <c r="NUW136" s="421"/>
      <c r="NUX136" s="421"/>
      <c r="NUY136" s="421"/>
      <c r="NUZ136" s="421"/>
      <c r="NVA136" s="421"/>
      <c r="NVB136" s="421"/>
      <c r="NVC136" s="421"/>
      <c r="NVD136" s="421"/>
      <c r="NVE136" s="421"/>
      <c r="NVF136" s="421"/>
      <c r="NVG136" s="421"/>
      <c r="NVH136" s="421"/>
      <c r="NVI136" s="421"/>
      <c r="NVJ136" s="421"/>
      <c r="NVK136" s="421"/>
      <c r="NVL136" s="421"/>
      <c r="NVM136" s="421"/>
      <c r="NVN136" s="421"/>
      <c r="NVO136" s="421"/>
      <c r="NVP136" s="421"/>
      <c r="NVQ136" s="421"/>
      <c r="NVR136" s="421"/>
      <c r="NVS136" s="421"/>
      <c r="NVT136" s="421"/>
      <c r="NVU136" s="421"/>
      <c r="NVV136" s="421"/>
      <c r="NVW136" s="421"/>
      <c r="NVX136" s="421"/>
      <c r="NVY136" s="421"/>
      <c r="NVZ136" s="421"/>
      <c r="NWA136" s="421"/>
      <c r="NWB136" s="421"/>
      <c r="NWC136" s="421"/>
      <c r="NWD136" s="421"/>
      <c r="NWE136" s="421"/>
      <c r="NWF136" s="421"/>
      <c r="NWG136" s="421"/>
      <c r="NWH136" s="421"/>
      <c r="NWI136" s="421"/>
      <c r="NWJ136" s="421"/>
      <c r="NWK136" s="421"/>
      <c r="NWL136" s="421"/>
      <c r="NWM136" s="421"/>
      <c r="NWN136" s="421"/>
      <c r="NWO136" s="421"/>
      <c r="NWP136" s="421"/>
      <c r="NWQ136" s="421"/>
      <c r="NWR136" s="421"/>
      <c r="NWS136" s="421"/>
      <c r="NWT136" s="421"/>
      <c r="NWU136" s="421"/>
      <c r="NWV136" s="421"/>
      <c r="NWW136" s="421"/>
      <c r="NWX136" s="421"/>
      <c r="NWY136" s="421"/>
      <c r="NWZ136" s="421"/>
      <c r="NXA136" s="421"/>
      <c r="NXB136" s="421"/>
      <c r="NXC136" s="421"/>
      <c r="NXD136" s="421"/>
      <c r="NXE136" s="421"/>
      <c r="NXF136" s="421"/>
      <c r="NXG136" s="421"/>
      <c r="NXH136" s="421"/>
      <c r="NXI136" s="421"/>
      <c r="NXJ136" s="421"/>
      <c r="NXK136" s="421"/>
      <c r="NXL136" s="421"/>
      <c r="NXM136" s="421"/>
      <c r="NXN136" s="421"/>
      <c r="NXO136" s="421"/>
      <c r="NXP136" s="421"/>
      <c r="NXQ136" s="421"/>
      <c r="NXR136" s="421"/>
      <c r="NXS136" s="421"/>
      <c r="NXT136" s="421"/>
      <c r="NXU136" s="421"/>
      <c r="NXV136" s="421"/>
      <c r="NXW136" s="421"/>
      <c r="NXX136" s="421"/>
      <c r="NXY136" s="421"/>
      <c r="NXZ136" s="421"/>
      <c r="NYA136" s="421"/>
      <c r="NYB136" s="421"/>
      <c r="NYC136" s="421"/>
      <c r="NYD136" s="421"/>
      <c r="NYE136" s="421"/>
      <c r="NYF136" s="421"/>
      <c r="NYG136" s="421"/>
      <c r="NYH136" s="421"/>
      <c r="NYI136" s="421"/>
      <c r="NYJ136" s="421"/>
      <c r="NYK136" s="421"/>
      <c r="NYL136" s="421"/>
      <c r="NYM136" s="421"/>
      <c r="NYN136" s="421"/>
      <c r="NYO136" s="421"/>
      <c r="NYP136" s="421"/>
      <c r="NYQ136" s="421"/>
      <c r="NYR136" s="421"/>
      <c r="NYS136" s="421"/>
      <c r="NYT136" s="421"/>
      <c r="NYU136" s="421"/>
      <c r="NYV136" s="421"/>
      <c r="NYW136" s="421"/>
      <c r="NYX136" s="421"/>
      <c r="NYY136" s="421"/>
      <c r="NYZ136" s="421"/>
      <c r="NZA136" s="421"/>
      <c r="NZB136" s="421"/>
      <c r="NZC136" s="421"/>
      <c r="NZD136" s="421"/>
      <c r="NZE136" s="421"/>
      <c r="NZF136" s="421"/>
      <c r="NZG136" s="421"/>
      <c r="NZH136" s="421"/>
      <c r="NZI136" s="421"/>
      <c r="NZJ136" s="421"/>
      <c r="NZK136" s="421"/>
      <c r="NZL136" s="421"/>
      <c r="NZM136" s="421"/>
      <c r="NZN136" s="421"/>
      <c r="NZO136" s="421"/>
      <c r="NZP136" s="421"/>
      <c r="NZQ136" s="421"/>
      <c r="NZR136" s="421"/>
      <c r="NZS136" s="421"/>
      <c r="NZT136" s="421"/>
      <c r="NZU136" s="421"/>
      <c r="NZV136" s="421"/>
      <c r="NZW136" s="421"/>
      <c r="NZX136" s="421"/>
      <c r="NZY136" s="421"/>
      <c r="NZZ136" s="421"/>
      <c r="OAA136" s="421"/>
      <c r="OAB136" s="421"/>
      <c r="OAC136" s="421"/>
      <c r="OAD136" s="421"/>
      <c r="OAE136" s="421"/>
      <c r="OAF136" s="421"/>
      <c r="OAG136" s="421"/>
      <c r="OAH136" s="421"/>
      <c r="OAI136" s="421"/>
      <c r="OAJ136" s="421"/>
      <c r="OAK136" s="421"/>
      <c r="OAL136" s="421"/>
      <c r="OAM136" s="421"/>
      <c r="OAN136" s="421"/>
      <c r="OAO136" s="421"/>
      <c r="OAP136" s="421"/>
      <c r="OAQ136" s="421"/>
      <c r="OAR136" s="421"/>
      <c r="OAS136" s="421"/>
      <c r="OAX136" s="421"/>
      <c r="OAY136" s="421"/>
      <c r="OAZ136" s="421"/>
      <c r="OBA136" s="421"/>
      <c r="OBB136" s="421"/>
      <c r="OBC136" s="421"/>
      <c r="OBD136" s="421"/>
      <c r="OBE136" s="421"/>
      <c r="OBF136" s="421"/>
      <c r="OBG136" s="421"/>
      <c r="OBH136" s="421"/>
      <c r="OCZ136" s="421"/>
      <c r="ODA136" s="421"/>
      <c r="ODB136" s="421"/>
      <c r="ODC136" s="421"/>
      <c r="ODD136" s="421"/>
      <c r="ODE136" s="421"/>
      <c r="ODF136" s="421"/>
      <c r="ODG136" s="421"/>
      <c r="ODH136" s="421"/>
      <c r="ODI136" s="421"/>
      <c r="ODJ136" s="421"/>
      <c r="ODK136" s="421"/>
      <c r="ODL136" s="421"/>
      <c r="ODM136" s="421"/>
      <c r="ODN136" s="421"/>
      <c r="ODO136" s="421"/>
      <c r="ODP136" s="421"/>
      <c r="ODQ136" s="421"/>
      <c r="ODR136" s="421"/>
      <c r="ODS136" s="421"/>
      <c r="ODT136" s="421"/>
      <c r="ODU136" s="421"/>
      <c r="ODV136" s="421"/>
      <c r="ODW136" s="421"/>
      <c r="ODX136" s="421"/>
      <c r="ODY136" s="421"/>
      <c r="ODZ136" s="421"/>
      <c r="OEA136" s="421"/>
      <c r="OEB136" s="421"/>
      <c r="OEC136" s="421"/>
      <c r="OED136" s="421"/>
      <c r="OEE136" s="421"/>
      <c r="OEF136" s="421"/>
      <c r="OEG136" s="421"/>
      <c r="OEH136" s="421"/>
      <c r="OEI136" s="421"/>
      <c r="OEJ136" s="421"/>
      <c r="OEK136" s="421"/>
      <c r="OEL136" s="421"/>
      <c r="OEM136" s="421"/>
      <c r="OEN136" s="421"/>
      <c r="OEO136" s="421"/>
      <c r="OEP136" s="421"/>
      <c r="OEQ136" s="421"/>
      <c r="OER136" s="421"/>
      <c r="OES136" s="421"/>
      <c r="OET136" s="421"/>
      <c r="OEU136" s="421"/>
      <c r="OEV136" s="421"/>
      <c r="OEW136" s="421"/>
      <c r="OEX136" s="421"/>
      <c r="OEY136" s="421"/>
      <c r="OEZ136" s="421"/>
      <c r="OFA136" s="421"/>
      <c r="OFB136" s="421"/>
      <c r="OFC136" s="421"/>
      <c r="OFD136" s="421"/>
      <c r="OFE136" s="421"/>
      <c r="OFF136" s="421"/>
      <c r="OFG136" s="421"/>
      <c r="OFH136" s="421"/>
      <c r="OFI136" s="421"/>
      <c r="OFJ136" s="421"/>
      <c r="OFK136" s="421"/>
      <c r="OFL136" s="421"/>
      <c r="OFM136" s="421"/>
      <c r="OFN136" s="421"/>
      <c r="OFO136" s="421"/>
      <c r="OFP136" s="421"/>
      <c r="OFQ136" s="421"/>
      <c r="OFR136" s="421"/>
      <c r="OFS136" s="421"/>
      <c r="OFT136" s="421"/>
      <c r="OFU136" s="421"/>
      <c r="OFV136" s="421"/>
      <c r="OFW136" s="421"/>
      <c r="OFX136" s="421"/>
      <c r="OFY136" s="421"/>
      <c r="OFZ136" s="421"/>
      <c r="OGA136" s="421"/>
      <c r="OGB136" s="421"/>
      <c r="OGC136" s="421"/>
      <c r="OGD136" s="421"/>
      <c r="OGE136" s="421"/>
      <c r="OGF136" s="421"/>
      <c r="OGG136" s="421"/>
      <c r="OGH136" s="421"/>
      <c r="OGI136" s="421"/>
      <c r="OGJ136" s="421"/>
      <c r="OGK136" s="421"/>
      <c r="OGL136" s="421"/>
      <c r="OGM136" s="421"/>
      <c r="OGN136" s="421"/>
      <c r="OGO136" s="421"/>
      <c r="OGP136" s="421"/>
      <c r="OGQ136" s="421"/>
      <c r="OGR136" s="421"/>
      <c r="OGS136" s="421"/>
      <c r="OGT136" s="421"/>
      <c r="OGU136" s="421"/>
      <c r="OGV136" s="421"/>
      <c r="OGW136" s="421"/>
      <c r="OGX136" s="421"/>
      <c r="OGY136" s="421"/>
      <c r="OGZ136" s="421"/>
      <c r="OHA136" s="421"/>
      <c r="OHB136" s="421"/>
      <c r="OHC136" s="421"/>
      <c r="OHD136" s="421"/>
      <c r="OHE136" s="421"/>
      <c r="OHF136" s="421"/>
      <c r="OHG136" s="421"/>
      <c r="OHH136" s="421"/>
      <c r="OHI136" s="421"/>
      <c r="OHJ136" s="421"/>
      <c r="OHK136" s="421"/>
      <c r="OHL136" s="421"/>
      <c r="OHM136" s="421"/>
      <c r="OHN136" s="421"/>
      <c r="OHO136" s="421"/>
      <c r="OHP136" s="421"/>
      <c r="OHQ136" s="421"/>
      <c r="OHR136" s="421"/>
      <c r="OHS136" s="421"/>
      <c r="OHT136" s="421"/>
      <c r="OHU136" s="421"/>
      <c r="OHV136" s="421"/>
      <c r="OHW136" s="421"/>
      <c r="OHX136" s="421"/>
      <c r="OHY136" s="421"/>
      <c r="OHZ136" s="421"/>
      <c r="OIA136" s="421"/>
      <c r="OIB136" s="421"/>
      <c r="OIC136" s="421"/>
      <c r="OID136" s="421"/>
      <c r="OIE136" s="421"/>
      <c r="OIF136" s="421"/>
      <c r="OIG136" s="421"/>
      <c r="OIH136" s="421"/>
      <c r="OII136" s="421"/>
      <c r="OIJ136" s="421"/>
      <c r="OIK136" s="421"/>
      <c r="OIL136" s="421"/>
      <c r="OIM136" s="421"/>
      <c r="OIN136" s="421"/>
      <c r="OIO136" s="421"/>
      <c r="OIP136" s="421"/>
      <c r="OIQ136" s="421"/>
      <c r="OIR136" s="421"/>
      <c r="OIS136" s="421"/>
      <c r="OIT136" s="421"/>
      <c r="OIU136" s="421"/>
      <c r="OIV136" s="421"/>
      <c r="OIW136" s="421"/>
      <c r="OIX136" s="421"/>
      <c r="OIY136" s="421"/>
      <c r="OIZ136" s="421"/>
      <c r="OJA136" s="421"/>
      <c r="OJB136" s="421"/>
      <c r="OJC136" s="421"/>
      <c r="OJD136" s="421"/>
      <c r="OJE136" s="421"/>
      <c r="OJF136" s="421"/>
      <c r="OJG136" s="421"/>
      <c r="OJH136" s="421"/>
      <c r="OJI136" s="421"/>
      <c r="OJJ136" s="421"/>
      <c r="OJK136" s="421"/>
      <c r="OJL136" s="421"/>
      <c r="OJM136" s="421"/>
      <c r="OJN136" s="421"/>
      <c r="OJO136" s="421"/>
      <c r="OJP136" s="421"/>
      <c r="OJQ136" s="421"/>
      <c r="OJR136" s="421"/>
      <c r="OJS136" s="421"/>
      <c r="OJT136" s="421"/>
      <c r="OJU136" s="421"/>
      <c r="OJV136" s="421"/>
      <c r="OJW136" s="421"/>
      <c r="OJX136" s="421"/>
      <c r="OJY136" s="421"/>
      <c r="OJZ136" s="421"/>
      <c r="OKA136" s="421"/>
      <c r="OKB136" s="421"/>
      <c r="OKC136" s="421"/>
      <c r="OKD136" s="421"/>
      <c r="OKE136" s="421"/>
      <c r="OKF136" s="421"/>
      <c r="OKG136" s="421"/>
      <c r="OKH136" s="421"/>
      <c r="OKI136" s="421"/>
      <c r="OKJ136" s="421"/>
      <c r="OKK136" s="421"/>
      <c r="OKL136" s="421"/>
      <c r="OKM136" s="421"/>
      <c r="OKN136" s="421"/>
      <c r="OKO136" s="421"/>
      <c r="OKT136" s="421"/>
      <c r="OKU136" s="421"/>
      <c r="OKV136" s="421"/>
      <c r="OKW136" s="421"/>
      <c r="OKX136" s="421"/>
      <c r="OKY136" s="421"/>
      <c r="OKZ136" s="421"/>
      <c r="OLA136" s="421"/>
      <c r="OLB136" s="421"/>
      <c r="OLC136" s="421"/>
      <c r="OLD136" s="421"/>
      <c r="OMV136" s="421"/>
      <c r="OMW136" s="421"/>
      <c r="OMX136" s="421"/>
      <c r="OMY136" s="421"/>
      <c r="OMZ136" s="421"/>
      <c r="ONA136" s="421"/>
      <c r="ONB136" s="421"/>
      <c r="ONC136" s="421"/>
      <c r="OND136" s="421"/>
      <c r="ONE136" s="421"/>
      <c r="ONF136" s="421"/>
      <c r="ONG136" s="421"/>
      <c r="ONH136" s="421"/>
      <c r="ONI136" s="421"/>
      <c r="ONJ136" s="421"/>
      <c r="ONK136" s="421"/>
      <c r="ONL136" s="421"/>
      <c r="ONM136" s="421"/>
      <c r="ONN136" s="421"/>
      <c r="ONO136" s="421"/>
      <c r="ONP136" s="421"/>
      <c r="ONQ136" s="421"/>
      <c r="ONR136" s="421"/>
      <c r="ONS136" s="421"/>
      <c r="ONT136" s="421"/>
      <c r="ONU136" s="421"/>
      <c r="ONV136" s="421"/>
      <c r="ONW136" s="421"/>
      <c r="ONX136" s="421"/>
      <c r="ONY136" s="421"/>
      <c r="ONZ136" s="421"/>
      <c r="OOA136" s="421"/>
      <c r="OOB136" s="421"/>
      <c r="OOC136" s="421"/>
      <c r="OOD136" s="421"/>
      <c r="OOE136" s="421"/>
      <c r="OOF136" s="421"/>
      <c r="OOG136" s="421"/>
      <c r="OOH136" s="421"/>
      <c r="OOI136" s="421"/>
      <c r="OOJ136" s="421"/>
      <c r="OOK136" s="421"/>
      <c r="OOL136" s="421"/>
      <c r="OOM136" s="421"/>
      <c r="OON136" s="421"/>
      <c r="OOO136" s="421"/>
      <c r="OOP136" s="421"/>
      <c r="OOQ136" s="421"/>
      <c r="OOR136" s="421"/>
      <c r="OOS136" s="421"/>
      <c r="OOT136" s="421"/>
      <c r="OOU136" s="421"/>
      <c r="OOV136" s="421"/>
      <c r="OOW136" s="421"/>
      <c r="OOX136" s="421"/>
      <c r="OOY136" s="421"/>
      <c r="OOZ136" s="421"/>
      <c r="OPA136" s="421"/>
      <c r="OPB136" s="421"/>
      <c r="OPC136" s="421"/>
      <c r="OPD136" s="421"/>
      <c r="OPE136" s="421"/>
      <c r="OPF136" s="421"/>
      <c r="OPG136" s="421"/>
      <c r="OPH136" s="421"/>
      <c r="OPI136" s="421"/>
      <c r="OPJ136" s="421"/>
      <c r="OPK136" s="421"/>
      <c r="OPL136" s="421"/>
      <c r="OPM136" s="421"/>
      <c r="OPN136" s="421"/>
      <c r="OPO136" s="421"/>
      <c r="OPP136" s="421"/>
      <c r="OPQ136" s="421"/>
      <c r="OPR136" s="421"/>
      <c r="OPS136" s="421"/>
      <c r="OPT136" s="421"/>
      <c r="OPU136" s="421"/>
      <c r="OPV136" s="421"/>
      <c r="OPW136" s="421"/>
      <c r="OPX136" s="421"/>
      <c r="OPY136" s="421"/>
      <c r="OPZ136" s="421"/>
      <c r="OQA136" s="421"/>
      <c r="OQB136" s="421"/>
      <c r="OQC136" s="421"/>
      <c r="OQD136" s="421"/>
      <c r="OQE136" s="421"/>
      <c r="OQF136" s="421"/>
      <c r="OQG136" s="421"/>
      <c r="OQH136" s="421"/>
      <c r="OQI136" s="421"/>
      <c r="OQJ136" s="421"/>
      <c r="OQK136" s="421"/>
      <c r="OQL136" s="421"/>
      <c r="OQM136" s="421"/>
      <c r="OQN136" s="421"/>
      <c r="OQO136" s="421"/>
      <c r="OQP136" s="421"/>
      <c r="OQQ136" s="421"/>
      <c r="OQR136" s="421"/>
      <c r="OQS136" s="421"/>
      <c r="OQT136" s="421"/>
      <c r="OQU136" s="421"/>
      <c r="OQV136" s="421"/>
      <c r="OQW136" s="421"/>
      <c r="OQX136" s="421"/>
      <c r="OQY136" s="421"/>
      <c r="OQZ136" s="421"/>
      <c r="ORA136" s="421"/>
      <c r="ORB136" s="421"/>
      <c r="ORC136" s="421"/>
      <c r="ORD136" s="421"/>
      <c r="ORE136" s="421"/>
      <c r="ORF136" s="421"/>
      <c r="ORG136" s="421"/>
      <c r="ORH136" s="421"/>
      <c r="ORI136" s="421"/>
      <c r="ORJ136" s="421"/>
      <c r="ORK136" s="421"/>
      <c r="ORL136" s="421"/>
      <c r="ORM136" s="421"/>
      <c r="ORN136" s="421"/>
      <c r="ORO136" s="421"/>
      <c r="ORP136" s="421"/>
      <c r="ORQ136" s="421"/>
      <c r="ORR136" s="421"/>
      <c r="ORS136" s="421"/>
      <c r="ORT136" s="421"/>
      <c r="ORU136" s="421"/>
      <c r="ORV136" s="421"/>
      <c r="ORW136" s="421"/>
      <c r="ORX136" s="421"/>
      <c r="ORY136" s="421"/>
      <c r="ORZ136" s="421"/>
      <c r="OSA136" s="421"/>
      <c r="OSB136" s="421"/>
      <c r="OSC136" s="421"/>
      <c r="OSD136" s="421"/>
      <c r="OSE136" s="421"/>
      <c r="OSF136" s="421"/>
      <c r="OSG136" s="421"/>
      <c r="OSH136" s="421"/>
      <c r="OSI136" s="421"/>
      <c r="OSJ136" s="421"/>
      <c r="OSK136" s="421"/>
      <c r="OSL136" s="421"/>
      <c r="OSM136" s="421"/>
      <c r="OSN136" s="421"/>
      <c r="OSO136" s="421"/>
      <c r="OSP136" s="421"/>
      <c r="OSQ136" s="421"/>
      <c r="OSR136" s="421"/>
      <c r="OSS136" s="421"/>
      <c r="OST136" s="421"/>
      <c r="OSU136" s="421"/>
      <c r="OSV136" s="421"/>
      <c r="OSW136" s="421"/>
      <c r="OSX136" s="421"/>
      <c r="OSY136" s="421"/>
      <c r="OSZ136" s="421"/>
      <c r="OTA136" s="421"/>
      <c r="OTB136" s="421"/>
      <c r="OTC136" s="421"/>
      <c r="OTD136" s="421"/>
      <c r="OTE136" s="421"/>
      <c r="OTF136" s="421"/>
      <c r="OTG136" s="421"/>
      <c r="OTH136" s="421"/>
      <c r="OTI136" s="421"/>
      <c r="OTJ136" s="421"/>
      <c r="OTK136" s="421"/>
      <c r="OTL136" s="421"/>
      <c r="OTM136" s="421"/>
      <c r="OTN136" s="421"/>
      <c r="OTO136" s="421"/>
      <c r="OTP136" s="421"/>
      <c r="OTQ136" s="421"/>
      <c r="OTR136" s="421"/>
      <c r="OTS136" s="421"/>
      <c r="OTT136" s="421"/>
      <c r="OTU136" s="421"/>
      <c r="OTV136" s="421"/>
      <c r="OTW136" s="421"/>
      <c r="OTX136" s="421"/>
      <c r="OTY136" s="421"/>
      <c r="OTZ136" s="421"/>
      <c r="OUA136" s="421"/>
      <c r="OUB136" s="421"/>
      <c r="OUC136" s="421"/>
      <c r="OUD136" s="421"/>
      <c r="OUE136" s="421"/>
      <c r="OUF136" s="421"/>
      <c r="OUG136" s="421"/>
      <c r="OUH136" s="421"/>
      <c r="OUI136" s="421"/>
      <c r="OUJ136" s="421"/>
      <c r="OUK136" s="421"/>
      <c r="OUP136" s="421"/>
      <c r="OUQ136" s="421"/>
      <c r="OUR136" s="421"/>
      <c r="OUS136" s="421"/>
      <c r="OUT136" s="421"/>
      <c r="OUU136" s="421"/>
      <c r="OUV136" s="421"/>
      <c r="OUW136" s="421"/>
      <c r="OUX136" s="421"/>
      <c r="OUY136" s="421"/>
      <c r="OUZ136" s="421"/>
      <c r="OWR136" s="421"/>
      <c r="OWS136" s="421"/>
      <c r="OWT136" s="421"/>
      <c r="OWU136" s="421"/>
      <c r="OWV136" s="421"/>
      <c r="OWW136" s="421"/>
      <c r="OWX136" s="421"/>
      <c r="OWY136" s="421"/>
      <c r="OWZ136" s="421"/>
      <c r="OXA136" s="421"/>
      <c r="OXB136" s="421"/>
      <c r="OXC136" s="421"/>
      <c r="OXD136" s="421"/>
      <c r="OXE136" s="421"/>
      <c r="OXF136" s="421"/>
      <c r="OXG136" s="421"/>
      <c r="OXH136" s="421"/>
      <c r="OXI136" s="421"/>
      <c r="OXJ136" s="421"/>
      <c r="OXK136" s="421"/>
      <c r="OXL136" s="421"/>
      <c r="OXM136" s="421"/>
      <c r="OXN136" s="421"/>
      <c r="OXO136" s="421"/>
      <c r="OXP136" s="421"/>
      <c r="OXQ136" s="421"/>
      <c r="OXR136" s="421"/>
      <c r="OXS136" s="421"/>
      <c r="OXT136" s="421"/>
      <c r="OXU136" s="421"/>
      <c r="OXV136" s="421"/>
      <c r="OXW136" s="421"/>
      <c r="OXX136" s="421"/>
      <c r="OXY136" s="421"/>
      <c r="OXZ136" s="421"/>
      <c r="OYA136" s="421"/>
      <c r="OYB136" s="421"/>
      <c r="OYC136" s="421"/>
      <c r="OYD136" s="421"/>
      <c r="OYE136" s="421"/>
      <c r="OYF136" s="421"/>
      <c r="OYG136" s="421"/>
      <c r="OYH136" s="421"/>
      <c r="OYI136" s="421"/>
      <c r="OYJ136" s="421"/>
      <c r="OYK136" s="421"/>
      <c r="OYL136" s="421"/>
      <c r="OYM136" s="421"/>
      <c r="OYN136" s="421"/>
      <c r="OYO136" s="421"/>
      <c r="OYP136" s="421"/>
      <c r="OYQ136" s="421"/>
      <c r="OYR136" s="421"/>
      <c r="OYS136" s="421"/>
      <c r="OYT136" s="421"/>
      <c r="OYU136" s="421"/>
      <c r="OYV136" s="421"/>
      <c r="OYW136" s="421"/>
      <c r="OYX136" s="421"/>
      <c r="OYY136" s="421"/>
      <c r="OYZ136" s="421"/>
      <c r="OZA136" s="421"/>
      <c r="OZB136" s="421"/>
      <c r="OZC136" s="421"/>
      <c r="OZD136" s="421"/>
      <c r="OZE136" s="421"/>
      <c r="OZF136" s="421"/>
      <c r="OZG136" s="421"/>
      <c r="OZH136" s="421"/>
      <c r="OZI136" s="421"/>
      <c r="OZJ136" s="421"/>
      <c r="OZK136" s="421"/>
      <c r="OZL136" s="421"/>
      <c r="OZM136" s="421"/>
      <c r="OZN136" s="421"/>
      <c r="OZO136" s="421"/>
      <c r="OZP136" s="421"/>
      <c r="OZQ136" s="421"/>
      <c r="OZR136" s="421"/>
      <c r="OZS136" s="421"/>
      <c r="OZT136" s="421"/>
      <c r="OZU136" s="421"/>
      <c r="OZV136" s="421"/>
      <c r="OZW136" s="421"/>
      <c r="OZX136" s="421"/>
      <c r="OZY136" s="421"/>
      <c r="OZZ136" s="421"/>
      <c r="PAA136" s="421"/>
      <c r="PAB136" s="421"/>
      <c r="PAC136" s="421"/>
      <c r="PAD136" s="421"/>
      <c r="PAE136" s="421"/>
      <c r="PAF136" s="421"/>
      <c r="PAG136" s="421"/>
      <c r="PAH136" s="421"/>
      <c r="PAI136" s="421"/>
      <c r="PAJ136" s="421"/>
      <c r="PAK136" s="421"/>
      <c r="PAL136" s="421"/>
      <c r="PAM136" s="421"/>
      <c r="PAN136" s="421"/>
      <c r="PAO136" s="421"/>
      <c r="PAP136" s="421"/>
      <c r="PAQ136" s="421"/>
      <c r="PAR136" s="421"/>
      <c r="PAS136" s="421"/>
      <c r="PAT136" s="421"/>
      <c r="PAU136" s="421"/>
      <c r="PAV136" s="421"/>
      <c r="PAW136" s="421"/>
      <c r="PAX136" s="421"/>
      <c r="PAY136" s="421"/>
      <c r="PAZ136" s="421"/>
      <c r="PBA136" s="421"/>
      <c r="PBB136" s="421"/>
      <c r="PBC136" s="421"/>
      <c r="PBD136" s="421"/>
      <c r="PBE136" s="421"/>
      <c r="PBF136" s="421"/>
      <c r="PBG136" s="421"/>
      <c r="PBH136" s="421"/>
      <c r="PBI136" s="421"/>
      <c r="PBJ136" s="421"/>
      <c r="PBK136" s="421"/>
      <c r="PBL136" s="421"/>
      <c r="PBM136" s="421"/>
      <c r="PBN136" s="421"/>
      <c r="PBO136" s="421"/>
      <c r="PBP136" s="421"/>
      <c r="PBQ136" s="421"/>
      <c r="PBR136" s="421"/>
      <c r="PBS136" s="421"/>
      <c r="PBT136" s="421"/>
      <c r="PBU136" s="421"/>
      <c r="PBV136" s="421"/>
      <c r="PBW136" s="421"/>
      <c r="PBX136" s="421"/>
      <c r="PBY136" s="421"/>
      <c r="PBZ136" s="421"/>
      <c r="PCA136" s="421"/>
      <c r="PCB136" s="421"/>
      <c r="PCC136" s="421"/>
      <c r="PCD136" s="421"/>
      <c r="PCE136" s="421"/>
      <c r="PCF136" s="421"/>
      <c r="PCG136" s="421"/>
      <c r="PCH136" s="421"/>
      <c r="PCI136" s="421"/>
      <c r="PCJ136" s="421"/>
      <c r="PCK136" s="421"/>
      <c r="PCL136" s="421"/>
      <c r="PCM136" s="421"/>
      <c r="PCN136" s="421"/>
      <c r="PCO136" s="421"/>
      <c r="PCP136" s="421"/>
      <c r="PCQ136" s="421"/>
      <c r="PCR136" s="421"/>
      <c r="PCS136" s="421"/>
      <c r="PCT136" s="421"/>
      <c r="PCU136" s="421"/>
      <c r="PCV136" s="421"/>
      <c r="PCW136" s="421"/>
      <c r="PCX136" s="421"/>
      <c r="PCY136" s="421"/>
      <c r="PCZ136" s="421"/>
      <c r="PDA136" s="421"/>
      <c r="PDB136" s="421"/>
      <c r="PDC136" s="421"/>
      <c r="PDD136" s="421"/>
      <c r="PDE136" s="421"/>
      <c r="PDF136" s="421"/>
      <c r="PDG136" s="421"/>
      <c r="PDH136" s="421"/>
      <c r="PDI136" s="421"/>
      <c r="PDJ136" s="421"/>
      <c r="PDK136" s="421"/>
      <c r="PDL136" s="421"/>
      <c r="PDM136" s="421"/>
      <c r="PDN136" s="421"/>
      <c r="PDO136" s="421"/>
      <c r="PDP136" s="421"/>
      <c r="PDQ136" s="421"/>
      <c r="PDR136" s="421"/>
      <c r="PDS136" s="421"/>
      <c r="PDT136" s="421"/>
      <c r="PDU136" s="421"/>
      <c r="PDV136" s="421"/>
      <c r="PDW136" s="421"/>
      <c r="PDX136" s="421"/>
      <c r="PDY136" s="421"/>
      <c r="PDZ136" s="421"/>
      <c r="PEA136" s="421"/>
      <c r="PEB136" s="421"/>
      <c r="PEC136" s="421"/>
      <c r="PED136" s="421"/>
      <c r="PEE136" s="421"/>
      <c r="PEF136" s="421"/>
      <c r="PEG136" s="421"/>
      <c r="PEL136" s="421"/>
      <c r="PEM136" s="421"/>
      <c r="PEN136" s="421"/>
      <c r="PEO136" s="421"/>
      <c r="PEP136" s="421"/>
      <c r="PEQ136" s="421"/>
      <c r="PER136" s="421"/>
      <c r="PES136" s="421"/>
      <c r="PET136" s="421"/>
      <c r="PEU136" s="421"/>
      <c r="PEV136" s="421"/>
      <c r="PGN136" s="421"/>
      <c r="PGO136" s="421"/>
      <c r="PGP136" s="421"/>
      <c r="PGQ136" s="421"/>
      <c r="PGR136" s="421"/>
      <c r="PGS136" s="421"/>
      <c r="PGT136" s="421"/>
      <c r="PGU136" s="421"/>
      <c r="PGV136" s="421"/>
      <c r="PGW136" s="421"/>
      <c r="PGX136" s="421"/>
      <c r="PGY136" s="421"/>
      <c r="PGZ136" s="421"/>
      <c r="PHA136" s="421"/>
      <c r="PHB136" s="421"/>
      <c r="PHC136" s="421"/>
      <c r="PHD136" s="421"/>
      <c r="PHE136" s="421"/>
      <c r="PHF136" s="421"/>
      <c r="PHG136" s="421"/>
      <c r="PHH136" s="421"/>
      <c r="PHI136" s="421"/>
      <c r="PHJ136" s="421"/>
      <c r="PHK136" s="421"/>
      <c r="PHL136" s="421"/>
      <c r="PHM136" s="421"/>
      <c r="PHN136" s="421"/>
      <c r="PHO136" s="421"/>
      <c r="PHP136" s="421"/>
      <c r="PHQ136" s="421"/>
      <c r="PHR136" s="421"/>
      <c r="PHS136" s="421"/>
      <c r="PHT136" s="421"/>
      <c r="PHU136" s="421"/>
      <c r="PHV136" s="421"/>
      <c r="PHW136" s="421"/>
      <c r="PHX136" s="421"/>
      <c r="PHY136" s="421"/>
      <c r="PHZ136" s="421"/>
      <c r="PIA136" s="421"/>
      <c r="PIB136" s="421"/>
      <c r="PIC136" s="421"/>
      <c r="PID136" s="421"/>
      <c r="PIE136" s="421"/>
      <c r="PIF136" s="421"/>
      <c r="PIG136" s="421"/>
      <c r="PIH136" s="421"/>
      <c r="PII136" s="421"/>
      <c r="PIJ136" s="421"/>
      <c r="PIK136" s="421"/>
      <c r="PIL136" s="421"/>
      <c r="PIM136" s="421"/>
      <c r="PIN136" s="421"/>
      <c r="PIO136" s="421"/>
      <c r="PIP136" s="421"/>
      <c r="PIQ136" s="421"/>
      <c r="PIR136" s="421"/>
      <c r="PIS136" s="421"/>
      <c r="PIT136" s="421"/>
      <c r="PIU136" s="421"/>
      <c r="PIV136" s="421"/>
      <c r="PIW136" s="421"/>
      <c r="PIX136" s="421"/>
      <c r="PIY136" s="421"/>
      <c r="PIZ136" s="421"/>
      <c r="PJA136" s="421"/>
      <c r="PJB136" s="421"/>
      <c r="PJC136" s="421"/>
      <c r="PJD136" s="421"/>
      <c r="PJE136" s="421"/>
      <c r="PJF136" s="421"/>
      <c r="PJG136" s="421"/>
      <c r="PJH136" s="421"/>
      <c r="PJI136" s="421"/>
      <c r="PJJ136" s="421"/>
      <c r="PJK136" s="421"/>
      <c r="PJL136" s="421"/>
      <c r="PJM136" s="421"/>
      <c r="PJN136" s="421"/>
      <c r="PJO136" s="421"/>
      <c r="PJP136" s="421"/>
      <c r="PJQ136" s="421"/>
      <c r="PJR136" s="421"/>
      <c r="PJS136" s="421"/>
      <c r="PJT136" s="421"/>
      <c r="PJU136" s="421"/>
      <c r="PJV136" s="421"/>
      <c r="PJW136" s="421"/>
      <c r="PJX136" s="421"/>
      <c r="PJY136" s="421"/>
      <c r="PJZ136" s="421"/>
      <c r="PKA136" s="421"/>
      <c r="PKB136" s="421"/>
      <c r="PKC136" s="421"/>
      <c r="PKD136" s="421"/>
      <c r="PKE136" s="421"/>
      <c r="PKF136" s="421"/>
      <c r="PKG136" s="421"/>
      <c r="PKH136" s="421"/>
      <c r="PKI136" s="421"/>
      <c r="PKJ136" s="421"/>
      <c r="PKK136" s="421"/>
      <c r="PKL136" s="421"/>
      <c r="PKM136" s="421"/>
      <c r="PKN136" s="421"/>
      <c r="PKO136" s="421"/>
      <c r="PKP136" s="421"/>
      <c r="PKQ136" s="421"/>
      <c r="PKR136" s="421"/>
      <c r="PKS136" s="421"/>
      <c r="PKT136" s="421"/>
      <c r="PKU136" s="421"/>
      <c r="PKV136" s="421"/>
      <c r="PKW136" s="421"/>
      <c r="PKX136" s="421"/>
      <c r="PKY136" s="421"/>
      <c r="PKZ136" s="421"/>
      <c r="PLA136" s="421"/>
      <c r="PLB136" s="421"/>
      <c r="PLC136" s="421"/>
      <c r="PLD136" s="421"/>
      <c r="PLE136" s="421"/>
      <c r="PLF136" s="421"/>
      <c r="PLG136" s="421"/>
      <c r="PLH136" s="421"/>
      <c r="PLI136" s="421"/>
      <c r="PLJ136" s="421"/>
      <c r="PLK136" s="421"/>
      <c r="PLL136" s="421"/>
      <c r="PLM136" s="421"/>
      <c r="PLN136" s="421"/>
      <c r="PLO136" s="421"/>
      <c r="PLP136" s="421"/>
      <c r="PLQ136" s="421"/>
      <c r="PLR136" s="421"/>
      <c r="PLS136" s="421"/>
      <c r="PLT136" s="421"/>
      <c r="PLU136" s="421"/>
      <c r="PLV136" s="421"/>
      <c r="PLW136" s="421"/>
      <c r="PLX136" s="421"/>
      <c r="PLY136" s="421"/>
      <c r="PLZ136" s="421"/>
      <c r="PMA136" s="421"/>
      <c r="PMB136" s="421"/>
      <c r="PMC136" s="421"/>
      <c r="PMD136" s="421"/>
      <c r="PME136" s="421"/>
      <c r="PMF136" s="421"/>
      <c r="PMG136" s="421"/>
      <c r="PMH136" s="421"/>
      <c r="PMI136" s="421"/>
      <c r="PMJ136" s="421"/>
      <c r="PMK136" s="421"/>
      <c r="PML136" s="421"/>
      <c r="PMM136" s="421"/>
      <c r="PMN136" s="421"/>
      <c r="PMO136" s="421"/>
      <c r="PMP136" s="421"/>
      <c r="PMQ136" s="421"/>
      <c r="PMR136" s="421"/>
      <c r="PMS136" s="421"/>
      <c r="PMT136" s="421"/>
      <c r="PMU136" s="421"/>
      <c r="PMV136" s="421"/>
      <c r="PMW136" s="421"/>
      <c r="PMX136" s="421"/>
      <c r="PMY136" s="421"/>
      <c r="PMZ136" s="421"/>
      <c r="PNA136" s="421"/>
      <c r="PNB136" s="421"/>
      <c r="PNC136" s="421"/>
      <c r="PND136" s="421"/>
      <c r="PNE136" s="421"/>
      <c r="PNF136" s="421"/>
      <c r="PNG136" s="421"/>
      <c r="PNH136" s="421"/>
      <c r="PNI136" s="421"/>
      <c r="PNJ136" s="421"/>
      <c r="PNK136" s="421"/>
      <c r="PNL136" s="421"/>
      <c r="PNM136" s="421"/>
      <c r="PNN136" s="421"/>
      <c r="PNO136" s="421"/>
      <c r="PNP136" s="421"/>
      <c r="PNQ136" s="421"/>
      <c r="PNR136" s="421"/>
      <c r="PNS136" s="421"/>
      <c r="PNT136" s="421"/>
      <c r="PNU136" s="421"/>
      <c r="PNV136" s="421"/>
      <c r="PNW136" s="421"/>
      <c r="PNX136" s="421"/>
      <c r="PNY136" s="421"/>
      <c r="PNZ136" s="421"/>
      <c r="POA136" s="421"/>
      <c r="POB136" s="421"/>
      <c r="POC136" s="421"/>
      <c r="POH136" s="421"/>
      <c r="POI136" s="421"/>
      <c r="POJ136" s="421"/>
      <c r="POK136" s="421"/>
      <c r="POL136" s="421"/>
      <c r="POM136" s="421"/>
      <c r="PON136" s="421"/>
      <c r="POO136" s="421"/>
      <c r="POP136" s="421"/>
      <c r="POQ136" s="421"/>
      <c r="POR136" s="421"/>
      <c r="PQJ136" s="421"/>
      <c r="PQK136" s="421"/>
      <c r="PQL136" s="421"/>
      <c r="PQM136" s="421"/>
      <c r="PQN136" s="421"/>
      <c r="PQO136" s="421"/>
      <c r="PQP136" s="421"/>
      <c r="PQQ136" s="421"/>
      <c r="PQR136" s="421"/>
      <c r="PQS136" s="421"/>
      <c r="PQT136" s="421"/>
      <c r="PQU136" s="421"/>
      <c r="PQV136" s="421"/>
      <c r="PQW136" s="421"/>
      <c r="PQX136" s="421"/>
      <c r="PQY136" s="421"/>
      <c r="PQZ136" s="421"/>
      <c r="PRA136" s="421"/>
      <c r="PRB136" s="421"/>
      <c r="PRC136" s="421"/>
      <c r="PRD136" s="421"/>
      <c r="PRE136" s="421"/>
      <c r="PRF136" s="421"/>
      <c r="PRG136" s="421"/>
      <c r="PRH136" s="421"/>
      <c r="PRI136" s="421"/>
      <c r="PRJ136" s="421"/>
      <c r="PRK136" s="421"/>
      <c r="PRL136" s="421"/>
      <c r="PRM136" s="421"/>
      <c r="PRN136" s="421"/>
      <c r="PRO136" s="421"/>
      <c r="PRP136" s="421"/>
      <c r="PRQ136" s="421"/>
      <c r="PRR136" s="421"/>
      <c r="PRS136" s="421"/>
      <c r="PRT136" s="421"/>
      <c r="PRU136" s="421"/>
      <c r="PRV136" s="421"/>
      <c r="PRW136" s="421"/>
      <c r="PRX136" s="421"/>
      <c r="PRY136" s="421"/>
      <c r="PRZ136" s="421"/>
      <c r="PSA136" s="421"/>
      <c r="PSB136" s="421"/>
      <c r="PSC136" s="421"/>
      <c r="PSD136" s="421"/>
      <c r="PSE136" s="421"/>
      <c r="PSF136" s="421"/>
      <c r="PSG136" s="421"/>
      <c r="PSH136" s="421"/>
      <c r="PSI136" s="421"/>
      <c r="PSJ136" s="421"/>
      <c r="PSK136" s="421"/>
      <c r="PSL136" s="421"/>
      <c r="PSM136" s="421"/>
      <c r="PSN136" s="421"/>
      <c r="PSO136" s="421"/>
      <c r="PSP136" s="421"/>
      <c r="PSQ136" s="421"/>
      <c r="PSR136" s="421"/>
      <c r="PSS136" s="421"/>
      <c r="PST136" s="421"/>
      <c r="PSU136" s="421"/>
      <c r="PSV136" s="421"/>
      <c r="PSW136" s="421"/>
      <c r="PSX136" s="421"/>
      <c r="PSY136" s="421"/>
      <c r="PSZ136" s="421"/>
      <c r="PTA136" s="421"/>
      <c r="PTB136" s="421"/>
      <c r="PTC136" s="421"/>
      <c r="PTD136" s="421"/>
      <c r="PTE136" s="421"/>
      <c r="PTF136" s="421"/>
      <c r="PTG136" s="421"/>
      <c r="PTH136" s="421"/>
      <c r="PTI136" s="421"/>
      <c r="PTJ136" s="421"/>
      <c r="PTK136" s="421"/>
      <c r="PTL136" s="421"/>
      <c r="PTM136" s="421"/>
      <c r="PTN136" s="421"/>
      <c r="PTO136" s="421"/>
      <c r="PTP136" s="421"/>
      <c r="PTQ136" s="421"/>
      <c r="PTR136" s="421"/>
      <c r="PTS136" s="421"/>
      <c r="PTT136" s="421"/>
      <c r="PTU136" s="421"/>
      <c r="PTV136" s="421"/>
      <c r="PTW136" s="421"/>
      <c r="PTX136" s="421"/>
      <c r="PTY136" s="421"/>
      <c r="PTZ136" s="421"/>
      <c r="PUA136" s="421"/>
      <c r="PUB136" s="421"/>
      <c r="PUC136" s="421"/>
      <c r="PUD136" s="421"/>
      <c r="PUE136" s="421"/>
      <c r="PUF136" s="421"/>
      <c r="PUG136" s="421"/>
      <c r="PUH136" s="421"/>
      <c r="PUI136" s="421"/>
      <c r="PUJ136" s="421"/>
      <c r="PUK136" s="421"/>
      <c r="PUL136" s="421"/>
      <c r="PUM136" s="421"/>
      <c r="PUN136" s="421"/>
      <c r="PUO136" s="421"/>
      <c r="PUP136" s="421"/>
      <c r="PUQ136" s="421"/>
      <c r="PUR136" s="421"/>
      <c r="PUS136" s="421"/>
      <c r="PUT136" s="421"/>
      <c r="PUU136" s="421"/>
      <c r="PUV136" s="421"/>
      <c r="PUW136" s="421"/>
      <c r="PUX136" s="421"/>
      <c r="PUY136" s="421"/>
      <c r="PUZ136" s="421"/>
      <c r="PVA136" s="421"/>
      <c r="PVB136" s="421"/>
      <c r="PVC136" s="421"/>
      <c r="PVD136" s="421"/>
      <c r="PVE136" s="421"/>
      <c r="PVF136" s="421"/>
      <c r="PVG136" s="421"/>
      <c r="PVH136" s="421"/>
      <c r="PVI136" s="421"/>
      <c r="PVJ136" s="421"/>
      <c r="PVK136" s="421"/>
      <c r="PVL136" s="421"/>
      <c r="PVM136" s="421"/>
      <c r="PVN136" s="421"/>
      <c r="PVO136" s="421"/>
      <c r="PVP136" s="421"/>
      <c r="PVQ136" s="421"/>
      <c r="PVR136" s="421"/>
      <c r="PVS136" s="421"/>
      <c r="PVT136" s="421"/>
      <c r="PVU136" s="421"/>
      <c r="PVV136" s="421"/>
      <c r="PVW136" s="421"/>
      <c r="PVX136" s="421"/>
      <c r="PVY136" s="421"/>
      <c r="PVZ136" s="421"/>
      <c r="PWA136" s="421"/>
      <c r="PWB136" s="421"/>
      <c r="PWC136" s="421"/>
      <c r="PWD136" s="421"/>
      <c r="PWE136" s="421"/>
      <c r="PWF136" s="421"/>
      <c r="PWG136" s="421"/>
      <c r="PWH136" s="421"/>
      <c r="PWI136" s="421"/>
      <c r="PWJ136" s="421"/>
      <c r="PWK136" s="421"/>
      <c r="PWL136" s="421"/>
      <c r="PWM136" s="421"/>
      <c r="PWN136" s="421"/>
      <c r="PWO136" s="421"/>
      <c r="PWP136" s="421"/>
      <c r="PWQ136" s="421"/>
      <c r="PWR136" s="421"/>
      <c r="PWS136" s="421"/>
      <c r="PWT136" s="421"/>
      <c r="PWU136" s="421"/>
      <c r="PWV136" s="421"/>
      <c r="PWW136" s="421"/>
      <c r="PWX136" s="421"/>
      <c r="PWY136" s="421"/>
      <c r="PWZ136" s="421"/>
      <c r="PXA136" s="421"/>
      <c r="PXB136" s="421"/>
      <c r="PXC136" s="421"/>
      <c r="PXD136" s="421"/>
      <c r="PXE136" s="421"/>
      <c r="PXF136" s="421"/>
      <c r="PXG136" s="421"/>
      <c r="PXH136" s="421"/>
      <c r="PXI136" s="421"/>
      <c r="PXJ136" s="421"/>
      <c r="PXK136" s="421"/>
      <c r="PXL136" s="421"/>
      <c r="PXM136" s="421"/>
      <c r="PXN136" s="421"/>
      <c r="PXO136" s="421"/>
      <c r="PXP136" s="421"/>
      <c r="PXQ136" s="421"/>
      <c r="PXR136" s="421"/>
      <c r="PXS136" s="421"/>
      <c r="PXT136" s="421"/>
      <c r="PXU136" s="421"/>
      <c r="PXV136" s="421"/>
      <c r="PXW136" s="421"/>
      <c r="PXX136" s="421"/>
      <c r="PXY136" s="421"/>
      <c r="PYD136" s="421"/>
      <c r="PYE136" s="421"/>
      <c r="PYF136" s="421"/>
      <c r="PYG136" s="421"/>
      <c r="PYH136" s="421"/>
      <c r="PYI136" s="421"/>
      <c r="PYJ136" s="421"/>
      <c r="PYK136" s="421"/>
      <c r="PYL136" s="421"/>
      <c r="PYM136" s="421"/>
      <c r="PYN136" s="421"/>
      <c r="QAF136" s="421"/>
      <c r="QAG136" s="421"/>
      <c r="QAH136" s="421"/>
      <c r="QAI136" s="421"/>
      <c r="QAJ136" s="421"/>
      <c r="QAK136" s="421"/>
      <c r="QAL136" s="421"/>
      <c r="QAM136" s="421"/>
      <c r="QAN136" s="421"/>
      <c r="QAO136" s="421"/>
      <c r="QAP136" s="421"/>
      <c r="QAQ136" s="421"/>
      <c r="QAR136" s="421"/>
      <c r="QAS136" s="421"/>
      <c r="QAT136" s="421"/>
      <c r="QAU136" s="421"/>
      <c r="QAV136" s="421"/>
      <c r="QAW136" s="421"/>
      <c r="QAX136" s="421"/>
      <c r="QAY136" s="421"/>
      <c r="QAZ136" s="421"/>
      <c r="QBA136" s="421"/>
      <c r="QBB136" s="421"/>
      <c r="QBC136" s="421"/>
      <c r="QBD136" s="421"/>
      <c r="QBE136" s="421"/>
      <c r="QBF136" s="421"/>
      <c r="QBG136" s="421"/>
      <c r="QBH136" s="421"/>
      <c r="QBI136" s="421"/>
      <c r="QBJ136" s="421"/>
      <c r="QBK136" s="421"/>
      <c r="QBL136" s="421"/>
      <c r="QBM136" s="421"/>
      <c r="QBN136" s="421"/>
      <c r="QBO136" s="421"/>
      <c r="QBP136" s="421"/>
      <c r="QBQ136" s="421"/>
      <c r="QBR136" s="421"/>
      <c r="QBS136" s="421"/>
      <c r="QBT136" s="421"/>
      <c r="QBU136" s="421"/>
      <c r="QBV136" s="421"/>
      <c r="QBW136" s="421"/>
      <c r="QBX136" s="421"/>
      <c r="QBY136" s="421"/>
      <c r="QBZ136" s="421"/>
      <c r="QCA136" s="421"/>
      <c r="QCB136" s="421"/>
      <c r="QCC136" s="421"/>
      <c r="QCD136" s="421"/>
      <c r="QCE136" s="421"/>
      <c r="QCF136" s="421"/>
      <c r="QCG136" s="421"/>
      <c r="QCH136" s="421"/>
      <c r="QCI136" s="421"/>
      <c r="QCJ136" s="421"/>
      <c r="QCK136" s="421"/>
      <c r="QCL136" s="421"/>
      <c r="QCM136" s="421"/>
      <c r="QCN136" s="421"/>
      <c r="QCO136" s="421"/>
      <c r="QCP136" s="421"/>
      <c r="QCQ136" s="421"/>
      <c r="QCR136" s="421"/>
      <c r="QCS136" s="421"/>
      <c r="QCT136" s="421"/>
      <c r="QCU136" s="421"/>
      <c r="QCV136" s="421"/>
      <c r="QCW136" s="421"/>
      <c r="QCX136" s="421"/>
      <c r="QCY136" s="421"/>
      <c r="QCZ136" s="421"/>
      <c r="QDA136" s="421"/>
      <c r="QDB136" s="421"/>
      <c r="QDC136" s="421"/>
      <c r="QDD136" s="421"/>
      <c r="QDE136" s="421"/>
      <c r="QDF136" s="421"/>
      <c r="QDG136" s="421"/>
      <c r="QDH136" s="421"/>
      <c r="QDI136" s="421"/>
      <c r="QDJ136" s="421"/>
      <c r="QDK136" s="421"/>
      <c r="QDL136" s="421"/>
      <c r="QDM136" s="421"/>
      <c r="QDN136" s="421"/>
      <c r="QDO136" s="421"/>
      <c r="QDP136" s="421"/>
      <c r="QDQ136" s="421"/>
      <c r="QDR136" s="421"/>
      <c r="QDS136" s="421"/>
      <c r="QDT136" s="421"/>
      <c r="QDU136" s="421"/>
      <c r="QDV136" s="421"/>
      <c r="QDW136" s="421"/>
      <c r="QDX136" s="421"/>
      <c r="QDY136" s="421"/>
      <c r="QDZ136" s="421"/>
      <c r="QEA136" s="421"/>
      <c r="QEB136" s="421"/>
      <c r="QEC136" s="421"/>
      <c r="QED136" s="421"/>
      <c r="QEE136" s="421"/>
      <c r="QEF136" s="421"/>
      <c r="QEG136" s="421"/>
      <c r="QEH136" s="421"/>
      <c r="QEI136" s="421"/>
      <c r="QEJ136" s="421"/>
      <c r="QEK136" s="421"/>
      <c r="QEL136" s="421"/>
      <c r="QEM136" s="421"/>
      <c r="QEN136" s="421"/>
      <c r="QEO136" s="421"/>
      <c r="QEP136" s="421"/>
      <c r="QEQ136" s="421"/>
      <c r="QER136" s="421"/>
      <c r="QES136" s="421"/>
      <c r="QET136" s="421"/>
      <c r="QEU136" s="421"/>
      <c r="QEV136" s="421"/>
      <c r="QEW136" s="421"/>
      <c r="QEX136" s="421"/>
      <c r="QEY136" s="421"/>
      <c r="QEZ136" s="421"/>
      <c r="QFA136" s="421"/>
      <c r="QFB136" s="421"/>
      <c r="QFC136" s="421"/>
      <c r="QFD136" s="421"/>
      <c r="QFE136" s="421"/>
      <c r="QFF136" s="421"/>
      <c r="QFG136" s="421"/>
      <c r="QFH136" s="421"/>
      <c r="QFI136" s="421"/>
      <c r="QFJ136" s="421"/>
      <c r="QFK136" s="421"/>
      <c r="QFL136" s="421"/>
      <c r="QFM136" s="421"/>
      <c r="QFN136" s="421"/>
      <c r="QFO136" s="421"/>
      <c r="QFP136" s="421"/>
      <c r="QFQ136" s="421"/>
      <c r="QFR136" s="421"/>
      <c r="QFS136" s="421"/>
      <c r="QFT136" s="421"/>
      <c r="QFU136" s="421"/>
      <c r="QFV136" s="421"/>
      <c r="QFW136" s="421"/>
      <c r="QFX136" s="421"/>
      <c r="QFY136" s="421"/>
      <c r="QFZ136" s="421"/>
      <c r="QGA136" s="421"/>
      <c r="QGB136" s="421"/>
      <c r="QGC136" s="421"/>
      <c r="QGD136" s="421"/>
      <c r="QGE136" s="421"/>
      <c r="QGF136" s="421"/>
      <c r="QGG136" s="421"/>
      <c r="QGH136" s="421"/>
      <c r="QGI136" s="421"/>
      <c r="QGJ136" s="421"/>
      <c r="QGK136" s="421"/>
      <c r="QGL136" s="421"/>
      <c r="QGM136" s="421"/>
      <c r="QGN136" s="421"/>
      <c r="QGO136" s="421"/>
      <c r="QGP136" s="421"/>
      <c r="QGQ136" s="421"/>
      <c r="QGR136" s="421"/>
      <c r="QGS136" s="421"/>
      <c r="QGT136" s="421"/>
      <c r="QGU136" s="421"/>
      <c r="QGV136" s="421"/>
      <c r="QGW136" s="421"/>
      <c r="QGX136" s="421"/>
      <c r="QGY136" s="421"/>
      <c r="QGZ136" s="421"/>
      <c r="QHA136" s="421"/>
      <c r="QHB136" s="421"/>
      <c r="QHC136" s="421"/>
      <c r="QHD136" s="421"/>
      <c r="QHE136" s="421"/>
      <c r="QHF136" s="421"/>
      <c r="QHG136" s="421"/>
      <c r="QHH136" s="421"/>
      <c r="QHI136" s="421"/>
      <c r="QHJ136" s="421"/>
      <c r="QHK136" s="421"/>
      <c r="QHL136" s="421"/>
      <c r="QHM136" s="421"/>
      <c r="QHN136" s="421"/>
      <c r="QHO136" s="421"/>
      <c r="QHP136" s="421"/>
      <c r="QHQ136" s="421"/>
      <c r="QHR136" s="421"/>
      <c r="QHS136" s="421"/>
      <c r="QHT136" s="421"/>
      <c r="QHU136" s="421"/>
      <c r="QHZ136" s="421"/>
      <c r="QIA136" s="421"/>
      <c r="QIB136" s="421"/>
      <c r="QIC136" s="421"/>
      <c r="QID136" s="421"/>
      <c r="QIE136" s="421"/>
      <c r="QIF136" s="421"/>
      <c r="QIG136" s="421"/>
      <c r="QIH136" s="421"/>
      <c r="QII136" s="421"/>
      <c r="QIJ136" s="421"/>
      <c r="QKB136" s="421"/>
      <c r="QKC136" s="421"/>
      <c r="QKD136" s="421"/>
      <c r="QKE136" s="421"/>
      <c r="QKF136" s="421"/>
      <c r="QKG136" s="421"/>
      <c r="QKH136" s="421"/>
      <c r="QKI136" s="421"/>
      <c r="QKJ136" s="421"/>
      <c r="QKK136" s="421"/>
      <c r="QKL136" s="421"/>
      <c r="QKM136" s="421"/>
      <c r="QKN136" s="421"/>
      <c r="QKO136" s="421"/>
      <c r="QKP136" s="421"/>
      <c r="QKQ136" s="421"/>
      <c r="QKR136" s="421"/>
      <c r="QKS136" s="421"/>
      <c r="QKT136" s="421"/>
      <c r="QKU136" s="421"/>
      <c r="QKV136" s="421"/>
      <c r="QKW136" s="421"/>
      <c r="QKX136" s="421"/>
      <c r="QKY136" s="421"/>
      <c r="QKZ136" s="421"/>
      <c r="QLA136" s="421"/>
      <c r="QLB136" s="421"/>
      <c r="QLC136" s="421"/>
      <c r="QLD136" s="421"/>
      <c r="QLE136" s="421"/>
      <c r="QLF136" s="421"/>
      <c r="QLG136" s="421"/>
      <c r="QLH136" s="421"/>
      <c r="QLI136" s="421"/>
      <c r="QLJ136" s="421"/>
      <c r="QLK136" s="421"/>
      <c r="QLL136" s="421"/>
      <c r="QLM136" s="421"/>
      <c r="QLN136" s="421"/>
      <c r="QLO136" s="421"/>
      <c r="QLP136" s="421"/>
      <c r="QLQ136" s="421"/>
      <c r="QLR136" s="421"/>
      <c r="QLS136" s="421"/>
      <c r="QLT136" s="421"/>
      <c r="QLU136" s="421"/>
      <c r="QLV136" s="421"/>
      <c r="QLW136" s="421"/>
      <c r="QLX136" s="421"/>
      <c r="QLY136" s="421"/>
      <c r="QLZ136" s="421"/>
      <c r="QMA136" s="421"/>
      <c r="QMB136" s="421"/>
      <c r="QMC136" s="421"/>
      <c r="QMD136" s="421"/>
      <c r="QME136" s="421"/>
      <c r="QMF136" s="421"/>
      <c r="QMG136" s="421"/>
      <c r="QMH136" s="421"/>
      <c r="QMI136" s="421"/>
      <c r="QMJ136" s="421"/>
      <c r="QMK136" s="421"/>
      <c r="QML136" s="421"/>
      <c r="QMM136" s="421"/>
      <c r="QMN136" s="421"/>
      <c r="QMO136" s="421"/>
      <c r="QMP136" s="421"/>
      <c r="QMQ136" s="421"/>
      <c r="QMR136" s="421"/>
      <c r="QMS136" s="421"/>
      <c r="QMT136" s="421"/>
      <c r="QMU136" s="421"/>
      <c r="QMV136" s="421"/>
      <c r="QMW136" s="421"/>
      <c r="QMX136" s="421"/>
      <c r="QMY136" s="421"/>
      <c r="QMZ136" s="421"/>
      <c r="QNA136" s="421"/>
      <c r="QNB136" s="421"/>
      <c r="QNC136" s="421"/>
      <c r="QND136" s="421"/>
      <c r="QNE136" s="421"/>
      <c r="QNF136" s="421"/>
      <c r="QNG136" s="421"/>
      <c r="QNH136" s="421"/>
      <c r="QNI136" s="421"/>
      <c r="QNJ136" s="421"/>
      <c r="QNK136" s="421"/>
      <c r="QNL136" s="421"/>
      <c r="QNM136" s="421"/>
      <c r="QNN136" s="421"/>
      <c r="QNO136" s="421"/>
      <c r="QNP136" s="421"/>
      <c r="QNQ136" s="421"/>
      <c r="QNR136" s="421"/>
      <c r="QNS136" s="421"/>
      <c r="QNT136" s="421"/>
      <c r="QNU136" s="421"/>
      <c r="QNV136" s="421"/>
      <c r="QNW136" s="421"/>
      <c r="QNX136" s="421"/>
      <c r="QNY136" s="421"/>
      <c r="QNZ136" s="421"/>
      <c r="QOA136" s="421"/>
      <c r="QOB136" s="421"/>
      <c r="QOC136" s="421"/>
      <c r="QOD136" s="421"/>
      <c r="QOE136" s="421"/>
      <c r="QOF136" s="421"/>
      <c r="QOG136" s="421"/>
      <c r="QOH136" s="421"/>
      <c r="QOI136" s="421"/>
      <c r="QOJ136" s="421"/>
      <c r="QOK136" s="421"/>
      <c r="QOL136" s="421"/>
      <c r="QOM136" s="421"/>
      <c r="QON136" s="421"/>
      <c r="QOO136" s="421"/>
      <c r="QOP136" s="421"/>
      <c r="QOQ136" s="421"/>
      <c r="QOR136" s="421"/>
      <c r="QOS136" s="421"/>
      <c r="QOT136" s="421"/>
      <c r="QOU136" s="421"/>
      <c r="QOV136" s="421"/>
      <c r="QOW136" s="421"/>
      <c r="QOX136" s="421"/>
      <c r="QOY136" s="421"/>
      <c r="QOZ136" s="421"/>
      <c r="QPA136" s="421"/>
      <c r="QPB136" s="421"/>
      <c r="QPC136" s="421"/>
      <c r="QPD136" s="421"/>
      <c r="QPE136" s="421"/>
      <c r="QPF136" s="421"/>
      <c r="QPG136" s="421"/>
      <c r="QPH136" s="421"/>
      <c r="QPI136" s="421"/>
      <c r="QPJ136" s="421"/>
      <c r="QPK136" s="421"/>
      <c r="QPL136" s="421"/>
      <c r="QPM136" s="421"/>
      <c r="QPN136" s="421"/>
      <c r="QPO136" s="421"/>
      <c r="QPP136" s="421"/>
      <c r="QPQ136" s="421"/>
      <c r="QPR136" s="421"/>
      <c r="QPS136" s="421"/>
      <c r="QPT136" s="421"/>
      <c r="QPU136" s="421"/>
      <c r="QPV136" s="421"/>
      <c r="QPW136" s="421"/>
      <c r="QPX136" s="421"/>
      <c r="QPY136" s="421"/>
      <c r="QPZ136" s="421"/>
      <c r="QQA136" s="421"/>
      <c r="QQB136" s="421"/>
      <c r="QQC136" s="421"/>
      <c r="QQD136" s="421"/>
      <c r="QQE136" s="421"/>
      <c r="QQF136" s="421"/>
      <c r="QQG136" s="421"/>
      <c r="QQH136" s="421"/>
      <c r="QQI136" s="421"/>
      <c r="QQJ136" s="421"/>
      <c r="QQK136" s="421"/>
      <c r="QQL136" s="421"/>
      <c r="QQM136" s="421"/>
      <c r="QQN136" s="421"/>
      <c r="QQO136" s="421"/>
      <c r="QQP136" s="421"/>
      <c r="QQQ136" s="421"/>
      <c r="QQR136" s="421"/>
      <c r="QQS136" s="421"/>
      <c r="QQT136" s="421"/>
      <c r="QQU136" s="421"/>
      <c r="QQV136" s="421"/>
      <c r="QQW136" s="421"/>
      <c r="QQX136" s="421"/>
      <c r="QQY136" s="421"/>
      <c r="QQZ136" s="421"/>
      <c r="QRA136" s="421"/>
      <c r="QRB136" s="421"/>
      <c r="QRC136" s="421"/>
      <c r="QRD136" s="421"/>
      <c r="QRE136" s="421"/>
      <c r="QRF136" s="421"/>
      <c r="QRG136" s="421"/>
      <c r="QRH136" s="421"/>
      <c r="QRI136" s="421"/>
      <c r="QRJ136" s="421"/>
      <c r="QRK136" s="421"/>
      <c r="QRL136" s="421"/>
      <c r="QRM136" s="421"/>
      <c r="QRN136" s="421"/>
      <c r="QRO136" s="421"/>
      <c r="QRP136" s="421"/>
      <c r="QRQ136" s="421"/>
      <c r="QRV136" s="421"/>
      <c r="QRW136" s="421"/>
      <c r="QRX136" s="421"/>
      <c r="QRY136" s="421"/>
      <c r="QRZ136" s="421"/>
      <c r="QSA136" s="421"/>
      <c r="QSB136" s="421"/>
      <c r="QSC136" s="421"/>
      <c r="QSD136" s="421"/>
      <c r="QSE136" s="421"/>
      <c r="QSF136" s="421"/>
      <c r="QTX136" s="421"/>
      <c r="QTY136" s="421"/>
      <c r="QTZ136" s="421"/>
      <c r="QUA136" s="421"/>
      <c r="QUB136" s="421"/>
      <c r="QUC136" s="421"/>
      <c r="QUD136" s="421"/>
      <c r="QUE136" s="421"/>
      <c r="QUF136" s="421"/>
      <c r="QUG136" s="421"/>
      <c r="QUH136" s="421"/>
      <c r="QUI136" s="421"/>
      <c r="QUJ136" s="421"/>
      <c r="QUK136" s="421"/>
      <c r="QUL136" s="421"/>
      <c r="QUM136" s="421"/>
      <c r="QUN136" s="421"/>
      <c r="QUO136" s="421"/>
      <c r="QUP136" s="421"/>
      <c r="QUQ136" s="421"/>
      <c r="QUR136" s="421"/>
      <c r="QUS136" s="421"/>
      <c r="QUT136" s="421"/>
      <c r="QUU136" s="421"/>
      <c r="QUV136" s="421"/>
      <c r="QUW136" s="421"/>
      <c r="QUX136" s="421"/>
      <c r="QUY136" s="421"/>
      <c r="QUZ136" s="421"/>
      <c r="QVA136" s="421"/>
      <c r="QVB136" s="421"/>
      <c r="QVC136" s="421"/>
      <c r="QVD136" s="421"/>
      <c r="QVE136" s="421"/>
      <c r="QVF136" s="421"/>
      <c r="QVG136" s="421"/>
      <c r="QVH136" s="421"/>
      <c r="QVI136" s="421"/>
      <c r="QVJ136" s="421"/>
      <c r="QVK136" s="421"/>
      <c r="QVL136" s="421"/>
      <c r="QVM136" s="421"/>
      <c r="QVN136" s="421"/>
      <c r="QVO136" s="421"/>
      <c r="QVP136" s="421"/>
      <c r="QVQ136" s="421"/>
      <c r="QVR136" s="421"/>
      <c r="QVS136" s="421"/>
      <c r="QVT136" s="421"/>
      <c r="QVU136" s="421"/>
      <c r="QVV136" s="421"/>
      <c r="QVW136" s="421"/>
      <c r="QVX136" s="421"/>
      <c r="QVY136" s="421"/>
      <c r="QVZ136" s="421"/>
      <c r="QWA136" s="421"/>
      <c r="QWB136" s="421"/>
      <c r="QWC136" s="421"/>
      <c r="QWD136" s="421"/>
      <c r="QWE136" s="421"/>
      <c r="QWF136" s="421"/>
      <c r="QWG136" s="421"/>
      <c r="QWH136" s="421"/>
      <c r="QWI136" s="421"/>
      <c r="QWJ136" s="421"/>
      <c r="QWK136" s="421"/>
      <c r="QWL136" s="421"/>
      <c r="QWM136" s="421"/>
      <c r="QWN136" s="421"/>
      <c r="QWO136" s="421"/>
      <c r="QWP136" s="421"/>
      <c r="QWQ136" s="421"/>
      <c r="QWR136" s="421"/>
      <c r="QWS136" s="421"/>
      <c r="QWT136" s="421"/>
      <c r="QWU136" s="421"/>
      <c r="QWV136" s="421"/>
      <c r="QWW136" s="421"/>
      <c r="QWX136" s="421"/>
      <c r="QWY136" s="421"/>
      <c r="QWZ136" s="421"/>
      <c r="QXA136" s="421"/>
      <c r="QXB136" s="421"/>
      <c r="QXC136" s="421"/>
      <c r="QXD136" s="421"/>
      <c r="QXE136" s="421"/>
      <c r="QXF136" s="421"/>
      <c r="QXG136" s="421"/>
      <c r="QXH136" s="421"/>
      <c r="QXI136" s="421"/>
      <c r="QXJ136" s="421"/>
      <c r="QXK136" s="421"/>
      <c r="QXL136" s="421"/>
      <c r="QXM136" s="421"/>
      <c r="QXN136" s="421"/>
      <c r="QXO136" s="421"/>
      <c r="QXP136" s="421"/>
      <c r="QXQ136" s="421"/>
      <c r="QXR136" s="421"/>
      <c r="QXS136" s="421"/>
      <c r="QXT136" s="421"/>
      <c r="QXU136" s="421"/>
      <c r="QXV136" s="421"/>
      <c r="QXW136" s="421"/>
      <c r="QXX136" s="421"/>
      <c r="QXY136" s="421"/>
      <c r="QXZ136" s="421"/>
      <c r="QYA136" s="421"/>
      <c r="QYB136" s="421"/>
      <c r="QYC136" s="421"/>
      <c r="QYD136" s="421"/>
      <c r="QYE136" s="421"/>
      <c r="QYF136" s="421"/>
      <c r="QYG136" s="421"/>
      <c r="QYH136" s="421"/>
      <c r="QYI136" s="421"/>
      <c r="QYJ136" s="421"/>
      <c r="QYK136" s="421"/>
      <c r="QYL136" s="421"/>
      <c r="QYM136" s="421"/>
      <c r="QYN136" s="421"/>
      <c r="QYO136" s="421"/>
      <c r="QYP136" s="421"/>
      <c r="QYQ136" s="421"/>
      <c r="QYR136" s="421"/>
      <c r="QYS136" s="421"/>
      <c r="QYT136" s="421"/>
      <c r="QYU136" s="421"/>
      <c r="QYV136" s="421"/>
      <c r="QYW136" s="421"/>
      <c r="QYX136" s="421"/>
      <c r="QYY136" s="421"/>
      <c r="QYZ136" s="421"/>
      <c r="QZA136" s="421"/>
      <c r="QZB136" s="421"/>
      <c r="QZC136" s="421"/>
      <c r="QZD136" s="421"/>
      <c r="QZE136" s="421"/>
      <c r="QZF136" s="421"/>
      <c r="QZG136" s="421"/>
      <c r="QZH136" s="421"/>
      <c r="QZI136" s="421"/>
      <c r="QZJ136" s="421"/>
      <c r="QZK136" s="421"/>
      <c r="QZL136" s="421"/>
      <c r="QZM136" s="421"/>
      <c r="QZN136" s="421"/>
      <c r="QZO136" s="421"/>
      <c r="QZP136" s="421"/>
      <c r="QZQ136" s="421"/>
      <c r="QZR136" s="421"/>
      <c r="QZS136" s="421"/>
      <c r="QZT136" s="421"/>
      <c r="QZU136" s="421"/>
      <c r="QZV136" s="421"/>
      <c r="QZW136" s="421"/>
      <c r="QZX136" s="421"/>
      <c r="QZY136" s="421"/>
      <c r="QZZ136" s="421"/>
      <c r="RAA136" s="421"/>
      <c r="RAB136" s="421"/>
      <c r="RAC136" s="421"/>
      <c r="RAD136" s="421"/>
      <c r="RAE136" s="421"/>
      <c r="RAF136" s="421"/>
      <c r="RAG136" s="421"/>
      <c r="RAH136" s="421"/>
      <c r="RAI136" s="421"/>
      <c r="RAJ136" s="421"/>
      <c r="RAK136" s="421"/>
      <c r="RAL136" s="421"/>
      <c r="RAM136" s="421"/>
      <c r="RAN136" s="421"/>
      <c r="RAO136" s="421"/>
      <c r="RAP136" s="421"/>
      <c r="RAQ136" s="421"/>
      <c r="RAR136" s="421"/>
      <c r="RAS136" s="421"/>
      <c r="RAT136" s="421"/>
      <c r="RAU136" s="421"/>
      <c r="RAV136" s="421"/>
      <c r="RAW136" s="421"/>
      <c r="RAX136" s="421"/>
      <c r="RAY136" s="421"/>
      <c r="RAZ136" s="421"/>
      <c r="RBA136" s="421"/>
      <c r="RBB136" s="421"/>
      <c r="RBC136" s="421"/>
      <c r="RBD136" s="421"/>
      <c r="RBE136" s="421"/>
      <c r="RBF136" s="421"/>
      <c r="RBG136" s="421"/>
      <c r="RBH136" s="421"/>
      <c r="RBI136" s="421"/>
      <c r="RBJ136" s="421"/>
      <c r="RBK136" s="421"/>
      <c r="RBL136" s="421"/>
      <c r="RBM136" s="421"/>
      <c r="RBR136" s="421"/>
      <c r="RBS136" s="421"/>
      <c r="RBT136" s="421"/>
      <c r="RBU136" s="421"/>
      <c r="RBV136" s="421"/>
      <c r="RBW136" s="421"/>
      <c r="RBX136" s="421"/>
      <c r="RBY136" s="421"/>
      <c r="RBZ136" s="421"/>
      <c r="RCA136" s="421"/>
      <c r="RCB136" s="421"/>
      <c r="RDT136" s="421"/>
      <c r="RDU136" s="421"/>
      <c r="RDV136" s="421"/>
      <c r="RDW136" s="421"/>
      <c r="RDX136" s="421"/>
      <c r="RDY136" s="421"/>
      <c r="RDZ136" s="421"/>
      <c r="REA136" s="421"/>
      <c r="REB136" s="421"/>
      <c r="REC136" s="421"/>
      <c r="RED136" s="421"/>
      <c r="REE136" s="421"/>
      <c r="REF136" s="421"/>
      <c r="REG136" s="421"/>
      <c r="REH136" s="421"/>
      <c r="REI136" s="421"/>
      <c r="REJ136" s="421"/>
      <c r="REK136" s="421"/>
      <c r="REL136" s="421"/>
      <c r="REM136" s="421"/>
      <c r="REN136" s="421"/>
      <c r="REO136" s="421"/>
      <c r="REP136" s="421"/>
      <c r="REQ136" s="421"/>
      <c r="RER136" s="421"/>
      <c r="RES136" s="421"/>
      <c r="RET136" s="421"/>
      <c r="REU136" s="421"/>
      <c r="REV136" s="421"/>
      <c r="REW136" s="421"/>
      <c r="REX136" s="421"/>
      <c r="REY136" s="421"/>
      <c r="REZ136" s="421"/>
      <c r="RFA136" s="421"/>
      <c r="RFB136" s="421"/>
      <c r="RFC136" s="421"/>
      <c r="RFD136" s="421"/>
      <c r="RFE136" s="421"/>
      <c r="RFF136" s="421"/>
      <c r="RFG136" s="421"/>
      <c r="RFH136" s="421"/>
      <c r="RFI136" s="421"/>
      <c r="RFJ136" s="421"/>
      <c r="RFK136" s="421"/>
      <c r="RFL136" s="421"/>
      <c r="RFM136" s="421"/>
      <c r="RFN136" s="421"/>
      <c r="RFO136" s="421"/>
      <c r="RFP136" s="421"/>
      <c r="RFQ136" s="421"/>
      <c r="RFR136" s="421"/>
      <c r="RFS136" s="421"/>
      <c r="RFT136" s="421"/>
      <c r="RFU136" s="421"/>
      <c r="RFV136" s="421"/>
      <c r="RFW136" s="421"/>
      <c r="RFX136" s="421"/>
      <c r="RFY136" s="421"/>
      <c r="RFZ136" s="421"/>
      <c r="RGA136" s="421"/>
      <c r="RGB136" s="421"/>
      <c r="RGC136" s="421"/>
      <c r="RGD136" s="421"/>
      <c r="RGE136" s="421"/>
      <c r="RGF136" s="421"/>
      <c r="RGG136" s="421"/>
      <c r="RGH136" s="421"/>
      <c r="RGI136" s="421"/>
      <c r="RGJ136" s="421"/>
      <c r="RGK136" s="421"/>
      <c r="RGL136" s="421"/>
      <c r="RGM136" s="421"/>
      <c r="RGN136" s="421"/>
      <c r="RGO136" s="421"/>
      <c r="RGP136" s="421"/>
      <c r="RGQ136" s="421"/>
      <c r="RGR136" s="421"/>
      <c r="RGS136" s="421"/>
      <c r="RGT136" s="421"/>
      <c r="RGU136" s="421"/>
      <c r="RGV136" s="421"/>
      <c r="RGW136" s="421"/>
      <c r="RGX136" s="421"/>
      <c r="RGY136" s="421"/>
      <c r="RGZ136" s="421"/>
      <c r="RHA136" s="421"/>
      <c r="RHB136" s="421"/>
      <c r="RHC136" s="421"/>
      <c r="RHD136" s="421"/>
      <c r="RHE136" s="421"/>
      <c r="RHF136" s="421"/>
      <c r="RHG136" s="421"/>
      <c r="RHH136" s="421"/>
      <c r="RHI136" s="421"/>
      <c r="RHJ136" s="421"/>
      <c r="RHK136" s="421"/>
      <c r="RHL136" s="421"/>
      <c r="RHM136" s="421"/>
      <c r="RHN136" s="421"/>
      <c r="RHO136" s="421"/>
      <c r="RHP136" s="421"/>
      <c r="RHQ136" s="421"/>
      <c r="RHR136" s="421"/>
      <c r="RHS136" s="421"/>
      <c r="RHT136" s="421"/>
      <c r="RHU136" s="421"/>
      <c r="RHV136" s="421"/>
      <c r="RHW136" s="421"/>
      <c r="RHX136" s="421"/>
      <c r="RHY136" s="421"/>
      <c r="RHZ136" s="421"/>
      <c r="RIA136" s="421"/>
      <c r="RIB136" s="421"/>
      <c r="RIC136" s="421"/>
      <c r="RID136" s="421"/>
      <c r="RIE136" s="421"/>
      <c r="RIF136" s="421"/>
      <c r="RIG136" s="421"/>
      <c r="RIH136" s="421"/>
      <c r="RII136" s="421"/>
      <c r="RIJ136" s="421"/>
      <c r="RIK136" s="421"/>
      <c r="RIL136" s="421"/>
      <c r="RIM136" s="421"/>
      <c r="RIN136" s="421"/>
      <c r="RIO136" s="421"/>
      <c r="RIP136" s="421"/>
      <c r="RIQ136" s="421"/>
      <c r="RIR136" s="421"/>
      <c r="RIS136" s="421"/>
      <c r="RIT136" s="421"/>
      <c r="RIU136" s="421"/>
      <c r="RIV136" s="421"/>
      <c r="RIW136" s="421"/>
      <c r="RIX136" s="421"/>
      <c r="RIY136" s="421"/>
      <c r="RIZ136" s="421"/>
      <c r="RJA136" s="421"/>
      <c r="RJB136" s="421"/>
      <c r="RJC136" s="421"/>
      <c r="RJD136" s="421"/>
      <c r="RJE136" s="421"/>
      <c r="RJF136" s="421"/>
      <c r="RJG136" s="421"/>
      <c r="RJH136" s="421"/>
      <c r="RJI136" s="421"/>
      <c r="RJJ136" s="421"/>
      <c r="RJK136" s="421"/>
      <c r="RJL136" s="421"/>
      <c r="RJM136" s="421"/>
      <c r="RJN136" s="421"/>
      <c r="RJO136" s="421"/>
      <c r="RJP136" s="421"/>
      <c r="RJQ136" s="421"/>
      <c r="RJR136" s="421"/>
      <c r="RJS136" s="421"/>
      <c r="RJT136" s="421"/>
      <c r="RJU136" s="421"/>
      <c r="RJV136" s="421"/>
      <c r="RJW136" s="421"/>
      <c r="RJX136" s="421"/>
      <c r="RJY136" s="421"/>
      <c r="RJZ136" s="421"/>
      <c r="RKA136" s="421"/>
      <c r="RKB136" s="421"/>
      <c r="RKC136" s="421"/>
      <c r="RKD136" s="421"/>
      <c r="RKE136" s="421"/>
      <c r="RKF136" s="421"/>
      <c r="RKG136" s="421"/>
      <c r="RKH136" s="421"/>
      <c r="RKI136" s="421"/>
      <c r="RKJ136" s="421"/>
      <c r="RKK136" s="421"/>
      <c r="RKL136" s="421"/>
      <c r="RKM136" s="421"/>
      <c r="RKN136" s="421"/>
      <c r="RKO136" s="421"/>
      <c r="RKP136" s="421"/>
      <c r="RKQ136" s="421"/>
      <c r="RKR136" s="421"/>
      <c r="RKS136" s="421"/>
      <c r="RKT136" s="421"/>
      <c r="RKU136" s="421"/>
      <c r="RKV136" s="421"/>
      <c r="RKW136" s="421"/>
      <c r="RKX136" s="421"/>
      <c r="RKY136" s="421"/>
      <c r="RKZ136" s="421"/>
      <c r="RLA136" s="421"/>
      <c r="RLB136" s="421"/>
      <c r="RLC136" s="421"/>
      <c r="RLD136" s="421"/>
      <c r="RLE136" s="421"/>
      <c r="RLF136" s="421"/>
      <c r="RLG136" s="421"/>
      <c r="RLH136" s="421"/>
      <c r="RLI136" s="421"/>
      <c r="RLN136" s="421"/>
      <c r="RLO136" s="421"/>
      <c r="RLP136" s="421"/>
      <c r="RLQ136" s="421"/>
      <c r="RLR136" s="421"/>
      <c r="RLS136" s="421"/>
      <c r="RLT136" s="421"/>
      <c r="RLU136" s="421"/>
      <c r="RLV136" s="421"/>
      <c r="RLW136" s="421"/>
      <c r="RLX136" s="421"/>
      <c r="RNP136" s="421"/>
      <c r="RNQ136" s="421"/>
      <c r="RNR136" s="421"/>
      <c r="RNS136" s="421"/>
      <c r="RNT136" s="421"/>
      <c r="RNU136" s="421"/>
      <c r="RNV136" s="421"/>
      <c r="RNW136" s="421"/>
      <c r="RNX136" s="421"/>
      <c r="RNY136" s="421"/>
      <c r="RNZ136" s="421"/>
      <c r="ROA136" s="421"/>
      <c r="ROB136" s="421"/>
      <c r="ROC136" s="421"/>
      <c r="ROD136" s="421"/>
      <c r="ROE136" s="421"/>
      <c r="ROF136" s="421"/>
      <c r="ROG136" s="421"/>
      <c r="ROH136" s="421"/>
      <c r="ROI136" s="421"/>
      <c r="ROJ136" s="421"/>
      <c r="ROK136" s="421"/>
      <c r="ROL136" s="421"/>
      <c r="ROM136" s="421"/>
      <c r="RON136" s="421"/>
      <c r="ROO136" s="421"/>
      <c r="ROP136" s="421"/>
      <c r="ROQ136" s="421"/>
      <c r="ROR136" s="421"/>
      <c r="ROS136" s="421"/>
      <c r="ROT136" s="421"/>
      <c r="ROU136" s="421"/>
      <c r="ROV136" s="421"/>
      <c r="ROW136" s="421"/>
      <c r="ROX136" s="421"/>
      <c r="ROY136" s="421"/>
      <c r="ROZ136" s="421"/>
      <c r="RPA136" s="421"/>
      <c r="RPB136" s="421"/>
      <c r="RPC136" s="421"/>
      <c r="RPD136" s="421"/>
      <c r="RPE136" s="421"/>
      <c r="RPF136" s="421"/>
      <c r="RPG136" s="421"/>
      <c r="RPH136" s="421"/>
      <c r="RPI136" s="421"/>
      <c r="RPJ136" s="421"/>
      <c r="RPK136" s="421"/>
      <c r="RPL136" s="421"/>
      <c r="RPM136" s="421"/>
      <c r="RPN136" s="421"/>
      <c r="RPO136" s="421"/>
      <c r="RPP136" s="421"/>
      <c r="RPQ136" s="421"/>
      <c r="RPR136" s="421"/>
      <c r="RPS136" s="421"/>
      <c r="RPT136" s="421"/>
      <c r="RPU136" s="421"/>
      <c r="RPV136" s="421"/>
      <c r="RPW136" s="421"/>
      <c r="RPX136" s="421"/>
      <c r="RPY136" s="421"/>
      <c r="RPZ136" s="421"/>
      <c r="RQA136" s="421"/>
      <c r="RQB136" s="421"/>
      <c r="RQC136" s="421"/>
      <c r="RQD136" s="421"/>
      <c r="RQE136" s="421"/>
      <c r="RQF136" s="421"/>
      <c r="RQG136" s="421"/>
      <c r="RQH136" s="421"/>
      <c r="RQI136" s="421"/>
      <c r="RQJ136" s="421"/>
      <c r="RQK136" s="421"/>
      <c r="RQL136" s="421"/>
      <c r="RQM136" s="421"/>
      <c r="RQN136" s="421"/>
      <c r="RQO136" s="421"/>
      <c r="RQP136" s="421"/>
      <c r="RQQ136" s="421"/>
      <c r="RQR136" s="421"/>
      <c r="RQS136" s="421"/>
      <c r="RQT136" s="421"/>
      <c r="RQU136" s="421"/>
      <c r="RQV136" s="421"/>
      <c r="RQW136" s="421"/>
      <c r="RQX136" s="421"/>
      <c r="RQY136" s="421"/>
      <c r="RQZ136" s="421"/>
      <c r="RRA136" s="421"/>
      <c r="RRB136" s="421"/>
      <c r="RRC136" s="421"/>
      <c r="RRD136" s="421"/>
      <c r="RRE136" s="421"/>
      <c r="RRF136" s="421"/>
      <c r="RRG136" s="421"/>
      <c r="RRH136" s="421"/>
      <c r="RRI136" s="421"/>
      <c r="RRJ136" s="421"/>
      <c r="RRK136" s="421"/>
      <c r="RRL136" s="421"/>
      <c r="RRM136" s="421"/>
      <c r="RRN136" s="421"/>
      <c r="RRO136" s="421"/>
      <c r="RRP136" s="421"/>
      <c r="RRQ136" s="421"/>
      <c r="RRR136" s="421"/>
      <c r="RRS136" s="421"/>
      <c r="RRT136" s="421"/>
      <c r="RRU136" s="421"/>
      <c r="RRV136" s="421"/>
      <c r="RRW136" s="421"/>
      <c r="RRX136" s="421"/>
      <c r="RRY136" s="421"/>
      <c r="RRZ136" s="421"/>
      <c r="RSA136" s="421"/>
      <c r="RSB136" s="421"/>
      <c r="RSC136" s="421"/>
      <c r="RSD136" s="421"/>
      <c r="RSE136" s="421"/>
      <c r="RSF136" s="421"/>
      <c r="RSG136" s="421"/>
      <c r="RSH136" s="421"/>
      <c r="RSI136" s="421"/>
      <c r="RSJ136" s="421"/>
      <c r="RSK136" s="421"/>
      <c r="RSL136" s="421"/>
      <c r="RSM136" s="421"/>
      <c r="RSN136" s="421"/>
      <c r="RSO136" s="421"/>
      <c r="RSP136" s="421"/>
      <c r="RSQ136" s="421"/>
      <c r="RSR136" s="421"/>
      <c r="RSS136" s="421"/>
      <c r="RST136" s="421"/>
      <c r="RSU136" s="421"/>
      <c r="RSV136" s="421"/>
      <c r="RSW136" s="421"/>
      <c r="RSX136" s="421"/>
      <c r="RSY136" s="421"/>
      <c r="RSZ136" s="421"/>
      <c r="RTA136" s="421"/>
      <c r="RTB136" s="421"/>
      <c r="RTC136" s="421"/>
      <c r="RTD136" s="421"/>
      <c r="RTE136" s="421"/>
      <c r="RTF136" s="421"/>
      <c r="RTG136" s="421"/>
      <c r="RTH136" s="421"/>
      <c r="RTI136" s="421"/>
      <c r="RTJ136" s="421"/>
      <c r="RTK136" s="421"/>
      <c r="RTL136" s="421"/>
      <c r="RTM136" s="421"/>
      <c r="RTN136" s="421"/>
      <c r="RTO136" s="421"/>
      <c r="RTP136" s="421"/>
      <c r="RTQ136" s="421"/>
      <c r="RTR136" s="421"/>
      <c r="RTS136" s="421"/>
      <c r="RTT136" s="421"/>
      <c r="RTU136" s="421"/>
      <c r="RTV136" s="421"/>
      <c r="RTW136" s="421"/>
      <c r="RTX136" s="421"/>
      <c r="RTY136" s="421"/>
      <c r="RTZ136" s="421"/>
      <c r="RUA136" s="421"/>
      <c r="RUB136" s="421"/>
      <c r="RUC136" s="421"/>
      <c r="RUD136" s="421"/>
      <c r="RUE136" s="421"/>
      <c r="RUF136" s="421"/>
      <c r="RUG136" s="421"/>
      <c r="RUH136" s="421"/>
      <c r="RUI136" s="421"/>
      <c r="RUJ136" s="421"/>
      <c r="RUK136" s="421"/>
      <c r="RUL136" s="421"/>
      <c r="RUM136" s="421"/>
      <c r="RUN136" s="421"/>
      <c r="RUO136" s="421"/>
      <c r="RUP136" s="421"/>
      <c r="RUQ136" s="421"/>
      <c r="RUR136" s="421"/>
      <c r="RUS136" s="421"/>
      <c r="RUT136" s="421"/>
      <c r="RUU136" s="421"/>
      <c r="RUV136" s="421"/>
      <c r="RUW136" s="421"/>
      <c r="RUX136" s="421"/>
      <c r="RUY136" s="421"/>
      <c r="RUZ136" s="421"/>
      <c r="RVA136" s="421"/>
      <c r="RVB136" s="421"/>
      <c r="RVC136" s="421"/>
      <c r="RVD136" s="421"/>
      <c r="RVE136" s="421"/>
      <c r="RVJ136" s="421"/>
      <c r="RVK136" s="421"/>
      <c r="RVL136" s="421"/>
      <c r="RVM136" s="421"/>
      <c r="RVN136" s="421"/>
      <c r="RVO136" s="421"/>
      <c r="RVP136" s="421"/>
      <c r="RVQ136" s="421"/>
      <c r="RVR136" s="421"/>
      <c r="RVS136" s="421"/>
      <c r="RVT136" s="421"/>
      <c r="RXL136" s="421"/>
      <c r="RXM136" s="421"/>
      <c r="RXN136" s="421"/>
      <c r="RXO136" s="421"/>
      <c r="RXP136" s="421"/>
      <c r="RXQ136" s="421"/>
      <c r="RXR136" s="421"/>
      <c r="RXS136" s="421"/>
      <c r="RXT136" s="421"/>
      <c r="RXU136" s="421"/>
      <c r="RXV136" s="421"/>
      <c r="RXW136" s="421"/>
      <c r="RXX136" s="421"/>
      <c r="RXY136" s="421"/>
      <c r="RXZ136" s="421"/>
      <c r="RYA136" s="421"/>
      <c r="RYB136" s="421"/>
      <c r="RYC136" s="421"/>
      <c r="RYD136" s="421"/>
      <c r="RYE136" s="421"/>
      <c r="RYF136" s="421"/>
      <c r="RYG136" s="421"/>
      <c r="RYH136" s="421"/>
      <c r="RYI136" s="421"/>
      <c r="RYJ136" s="421"/>
      <c r="RYK136" s="421"/>
      <c r="RYL136" s="421"/>
      <c r="RYM136" s="421"/>
      <c r="RYN136" s="421"/>
      <c r="RYO136" s="421"/>
      <c r="RYP136" s="421"/>
      <c r="RYQ136" s="421"/>
      <c r="RYR136" s="421"/>
      <c r="RYS136" s="421"/>
      <c r="RYT136" s="421"/>
      <c r="RYU136" s="421"/>
      <c r="RYV136" s="421"/>
      <c r="RYW136" s="421"/>
      <c r="RYX136" s="421"/>
      <c r="RYY136" s="421"/>
      <c r="RYZ136" s="421"/>
      <c r="RZA136" s="421"/>
      <c r="RZB136" s="421"/>
      <c r="RZC136" s="421"/>
      <c r="RZD136" s="421"/>
      <c r="RZE136" s="421"/>
      <c r="RZF136" s="421"/>
      <c r="RZG136" s="421"/>
      <c r="RZH136" s="421"/>
      <c r="RZI136" s="421"/>
      <c r="RZJ136" s="421"/>
      <c r="RZK136" s="421"/>
      <c r="RZL136" s="421"/>
      <c r="RZM136" s="421"/>
      <c r="RZN136" s="421"/>
      <c r="RZO136" s="421"/>
      <c r="RZP136" s="421"/>
      <c r="RZQ136" s="421"/>
      <c r="RZR136" s="421"/>
      <c r="RZS136" s="421"/>
      <c r="RZT136" s="421"/>
      <c r="RZU136" s="421"/>
      <c r="RZV136" s="421"/>
      <c r="RZW136" s="421"/>
      <c r="RZX136" s="421"/>
      <c r="RZY136" s="421"/>
      <c r="RZZ136" s="421"/>
      <c r="SAA136" s="421"/>
      <c r="SAB136" s="421"/>
      <c r="SAC136" s="421"/>
      <c r="SAD136" s="421"/>
      <c r="SAE136" s="421"/>
      <c r="SAF136" s="421"/>
      <c r="SAG136" s="421"/>
      <c r="SAH136" s="421"/>
      <c r="SAI136" s="421"/>
      <c r="SAJ136" s="421"/>
      <c r="SAK136" s="421"/>
      <c r="SAL136" s="421"/>
      <c r="SAM136" s="421"/>
      <c r="SAN136" s="421"/>
      <c r="SAO136" s="421"/>
      <c r="SAP136" s="421"/>
      <c r="SAQ136" s="421"/>
      <c r="SAR136" s="421"/>
      <c r="SAS136" s="421"/>
      <c r="SAT136" s="421"/>
      <c r="SAU136" s="421"/>
      <c r="SAV136" s="421"/>
      <c r="SAW136" s="421"/>
      <c r="SAX136" s="421"/>
      <c r="SAY136" s="421"/>
      <c r="SAZ136" s="421"/>
      <c r="SBA136" s="421"/>
      <c r="SBB136" s="421"/>
      <c r="SBC136" s="421"/>
      <c r="SBD136" s="421"/>
      <c r="SBE136" s="421"/>
      <c r="SBF136" s="421"/>
      <c r="SBG136" s="421"/>
      <c r="SBH136" s="421"/>
      <c r="SBI136" s="421"/>
      <c r="SBJ136" s="421"/>
      <c r="SBK136" s="421"/>
      <c r="SBL136" s="421"/>
      <c r="SBM136" s="421"/>
      <c r="SBN136" s="421"/>
      <c r="SBO136" s="421"/>
      <c r="SBP136" s="421"/>
      <c r="SBQ136" s="421"/>
      <c r="SBR136" s="421"/>
      <c r="SBS136" s="421"/>
      <c r="SBT136" s="421"/>
      <c r="SBU136" s="421"/>
      <c r="SBV136" s="421"/>
      <c r="SBW136" s="421"/>
      <c r="SBX136" s="421"/>
      <c r="SBY136" s="421"/>
      <c r="SBZ136" s="421"/>
      <c r="SCA136" s="421"/>
      <c r="SCB136" s="421"/>
      <c r="SCC136" s="421"/>
      <c r="SCD136" s="421"/>
      <c r="SCE136" s="421"/>
      <c r="SCF136" s="421"/>
      <c r="SCG136" s="421"/>
      <c r="SCH136" s="421"/>
      <c r="SCI136" s="421"/>
      <c r="SCJ136" s="421"/>
      <c r="SCK136" s="421"/>
      <c r="SCL136" s="421"/>
      <c r="SCM136" s="421"/>
      <c r="SCN136" s="421"/>
      <c r="SCO136" s="421"/>
      <c r="SCP136" s="421"/>
      <c r="SCQ136" s="421"/>
      <c r="SCR136" s="421"/>
      <c r="SCS136" s="421"/>
      <c r="SCT136" s="421"/>
      <c r="SCU136" s="421"/>
      <c r="SCV136" s="421"/>
      <c r="SCW136" s="421"/>
      <c r="SCX136" s="421"/>
      <c r="SCY136" s="421"/>
      <c r="SCZ136" s="421"/>
      <c r="SDA136" s="421"/>
      <c r="SDB136" s="421"/>
      <c r="SDC136" s="421"/>
      <c r="SDD136" s="421"/>
      <c r="SDE136" s="421"/>
      <c r="SDF136" s="421"/>
      <c r="SDG136" s="421"/>
      <c r="SDH136" s="421"/>
      <c r="SDI136" s="421"/>
      <c r="SDJ136" s="421"/>
      <c r="SDK136" s="421"/>
      <c r="SDL136" s="421"/>
      <c r="SDM136" s="421"/>
      <c r="SDN136" s="421"/>
      <c r="SDO136" s="421"/>
      <c r="SDP136" s="421"/>
      <c r="SDQ136" s="421"/>
      <c r="SDR136" s="421"/>
      <c r="SDS136" s="421"/>
      <c r="SDT136" s="421"/>
      <c r="SDU136" s="421"/>
      <c r="SDV136" s="421"/>
      <c r="SDW136" s="421"/>
      <c r="SDX136" s="421"/>
      <c r="SDY136" s="421"/>
      <c r="SDZ136" s="421"/>
      <c r="SEA136" s="421"/>
      <c r="SEB136" s="421"/>
      <c r="SEC136" s="421"/>
      <c r="SED136" s="421"/>
      <c r="SEE136" s="421"/>
      <c r="SEF136" s="421"/>
      <c r="SEG136" s="421"/>
      <c r="SEH136" s="421"/>
      <c r="SEI136" s="421"/>
      <c r="SEJ136" s="421"/>
      <c r="SEK136" s="421"/>
      <c r="SEL136" s="421"/>
      <c r="SEM136" s="421"/>
      <c r="SEN136" s="421"/>
      <c r="SEO136" s="421"/>
      <c r="SEP136" s="421"/>
      <c r="SEQ136" s="421"/>
      <c r="SER136" s="421"/>
      <c r="SES136" s="421"/>
      <c r="SET136" s="421"/>
      <c r="SEU136" s="421"/>
      <c r="SEV136" s="421"/>
      <c r="SEW136" s="421"/>
      <c r="SEX136" s="421"/>
      <c r="SEY136" s="421"/>
      <c r="SEZ136" s="421"/>
      <c r="SFA136" s="421"/>
      <c r="SFF136" s="421"/>
      <c r="SFG136" s="421"/>
      <c r="SFH136" s="421"/>
      <c r="SFI136" s="421"/>
      <c r="SFJ136" s="421"/>
      <c r="SFK136" s="421"/>
      <c r="SFL136" s="421"/>
      <c r="SFM136" s="421"/>
      <c r="SFN136" s="421"/>
      <c r="SFO136" s="421"/>
      <c r="SFP136" s="421"/>
      <c r="SHH136" s="421"/>
      <c r="SHI136" s="421"/>
      <c r="SHJ136" s="421"/>
      <c r="SHK136" s="421"/>
      <c r="SHL136" s="421"/>
      <c r="SHM136" s="421"/>
      <c r="SHN136" s="421"/>
      <c r="SHO136" s="421"/>
      <c r="SHP136" s="421"/>
      <c r="SHQ136" s="421"/>
      <c r="SHR136" s="421"/>
      <c r="SHS136" s="421"/>
      <c r="SHT136" s="421"/>
      <c r="SHU136" s="421"/>
      <c r="SHV136" s="421"/>
      <c r="SHW136" s="421"/>
      <c r="SHX136" s="421"/>
      <c r="SHY136" s="421"/>
      <c r="SHZ136" s="421"/>
      <c r="SIA136" s="421"/>
      <c r="SIB136" s="421"/>
      <c r="SIC136" s="421"/>
      <c r="SID136" s="421"/>
      <c r="SIE136" s="421"/>
      <c r="SIF136" s="421"/>
      <c r="SIG136" s="421"/>
      <c r="SIH136" s="421"/>
      <c r="SII136" s="421"/>
      <c r="SIJ136" s="421"/>
      <c r="SIK136" s="421"/>
      <c r="SIL136" s="421"/>
      <c r="SIM136" s="421"/>
      <c r="SIN136" s="421"/>
      <c r="SIO136" s="421"/>
      <c r="SIP136" s="421"/>
      <c r="SIQ136" s="421"/>
      <c r="SIR136" s="421"/>
      <c r="SIS136" s="421"/>
      <c r="SIT136" s="421"/>
      <c r="SIU136" s="421"/>
      <c r="SIV136" s="421"/>
      <c r="SIW136" s="421"/>
      <c r="SIX136" s="421"/>
      <c r="SIY136" s="421"/>
      <c r="SIZ136" s="421"/>
      <c r="SJA136" s="421"/>
      <c r="SJB136" s="421"/>
      <c r="SJC136" s="421"/>
      <c r="SJD136" s="421"/>
      <c r="SJE136" s="421"/>
      <c r="SJF136" s="421"/>
      <c r="SJG136" s="421"/>
      <c r="SJH136" s="421"/>
      <c r="SJI136" s="421"/>
      <c r="SJJ136" s="421"/>
      <c r="SJK136" s="421"/>
      <c r="SJL136" s="421"/>
      <c r="SJM136" s="421"/>
      <c r="SJN136" s="421"/>
      <c r="SJO136" s="421"/>
      <c r="SJP136" s="421"/>
      <c r="SJQ136" s="421"/>
      <c r="SJR136" s="421"/>
      <c r="SJS136" s="421"/>
      <c r="SJT136" s="421"/>
      <c r="SJU136" s="421"/>
      <c r="SJV136" s="421"/>
      <c r="SJW136" s="421"/>
      <c r="SJX136" s="421"/>
      <c r="SJY136" s="421"/>
      <c r="SJZ136" s="421"/>
      <c r="SKA136" s="421"/>
      <c r="SKB136" s="421"/>
      <c r="SKC136" s="421"/>
      <c r="SKD136" s="421"/>
      <c r="SKE136" s="421"/>
      <c r="SKF136" s="421"/>
      <c r="SKG136" s="421"/>
      <c r="SKH136" s="421"/>
      <c r="SKI136" s="421"/>
      <c r="SKJ136" s="421"/>
      <c r="SKK136" s="421"/>
      <c r="SKL136" s="421"/>
      <c r="SKM136" s="421"/>
      <c r="SKN136" s="421"/>
      <c r="SKO136" s="421"/>
      <c r="SKP136" s="421"/>
      <c r="SKQ136" s="421"/>
      <c r="SKR136" s="421"/>
      <c r="SKS136" s="421"/>
      <c r="SKT136" s="421"/>
      <c r="SKU136" s="421"/>
      <c r="SKV136" s="421"/>
      <c r="SKW136" s="421"/>
      <c r="SKX136" s="421"/>
      <c r="SKY136" s="421"/>
      <c r="SKZ136" s="421"/>
      <c r="SLA136" s="421"/>
      <c r="SLB136" s="421"/>
      <c r="SLC136" s="421"/>
      <c r="SLD136" s="421"/>
      <c r="SLE136" s="421"/>
      <c r="SLF136" s="421"/>
      <c r="SLG136" s="421"/>
      <c r="SLH136" s="421"/>
      <c r="SLI136" s="421"/>
      <c r="SLJ136" s="421"/>
      <c r="SLK136" s="421"/>
      <c r="SLL136" s="421"/>
      <c r="SLM136" s="421"/>
      <c r="SLN136" s="421"/>
      <c r="SLO136" s="421"/>
      <c r="SLP136" s="421"/>
      <c r="SLQ136" s="421"/>
      <c r="SLR136" s="421"/>
      <c r="SLS136" s="421"/>
      <c r="SLT136" s="421"/>
      <c r="SLU136" s="421"/>
      <c r="SLV136" s="421"/>
      <c r="SLW136" s="421"/>
      <c r="SLX136" s="421"/>
      <c r="SLY136" s="421"/>
      <c r="SLZ136" s="421"/>
      <c r="SMA136" s="421"/>
      <c r="SMB136" s="421"/>
      <c r="SMC136" s="421"/>
      <c r="SMD136" s="421"/>
      <c r="SME136" s="421"/>
      <c r="SMF136" s="421"/>
      <c r="SMG136" s="421"/>
      <c r="SMH136" s="421"/>
      <c r="SMI136" s="421"/>
      <c r="SMJ136" s="421"/>
      <c r="SMK136" s="421"/>
      <c r="SML136" s="421"/>
      <c r="SMM136" s="421"/>
      <c r="SMN136" s="421"/>
      <c r="SMO136" s="421"/>
      <c r="SMP136" s="421"/>
      <c r="SMQ136" s="421"/>
      <c r="SMR136" s="421"/>
      <c r="SMS136" s="421"/>
      <c r="SMT136" s="421"/>
      <c r="SMU136" s="421"/>
      <c r="SMV136" s="421"/>
      <c r="SMW136" s="421"/>
      <c r="SMX136" s="421"/>
      <c r="SMY136" s="421"/>
      <c r="SMZ136" s="421"/>
      <c r="SNA136" s="421"/>
      <c r="SNB136" s="421"/>
      <c r="SNC136" s="421"/>
      <c r="SND136" s="421"/>
      <c r="SNE136" s="421"/>
      <c r="SNF136" s="421"/>
      <c r="SNG136" s="421"/>
      <c r="SNH136" s="421"/>
      <c r="SNI136" s="421"/>
      <c r="SNJ136" s="421"/>
      <c r="SNK136" s="421"/>
      <c r="SNL136" s="421"/>
      <c r="SNM136" s="421"/>
      <c r="SNN136" s="421"/>
      <c r="SNO136" s="421"/>
      <c r="SNP136" s="421"/>
      <c r="SNQ136" s="421"/>
      <c r="SNR136" s="421"/>
      <c r="SNS136" s="421"/>
      <c r="SNT136" s="421"/>
      <c r="SNU136" s="421"/>
      <c r="SNV136" s="421"/>
      <c r="SNW136" s="421"/>
      <c r="SNX136" s="421"/>
      <c r="SNY136" s="421"/>
      <c r="SNZ136" s="421"/>
      <c r="SOA136" s="421"/>
      <c r="SOB136" s="421"/>
      <c r="SOC136" s="421"/>
      <c r="SOD136" s="421"/>
      <c r="SOE136" s="421"/>
      <c r="SOF136" s="421"/>
      <c r="SOG136" s="421"/>
      <c r="SOH136" s="421"/>
      <c r="SOI136" s="421"/>
      <c r="SOJ136" s="421"/>
      <c r="SOK136" s="421"/>
      <c r="SOL136" s="421"/>
      <c r="SOM136" s="421"/>
      <c r="SON136" s="421"/>
      <c r="SOO136" s="421"/>
      <c r="SOP136" s="421"/>
      <c r="SOQ136" s="421"/>
      <c r="SOR136" s="421"/>
      <c r="SOS136" s="421"/>
      <c r="SOT136" s="421"/>
      <c r="SOU136" s="421"/>
      <c r="SOV136" s="421"/>
      <c r="SOW136" s="421"/>
      <c r="SPB136" s="421"/>
      <c r="SPC136" s="421"/>
      <c r="SPD136" s="421"/>
      <c r="SPE136" s="421"/>
      <c r="SPF136" s="421"/>
      <c r="SPG136" s="421"/>
      <c r="SPH136" s="421"/>
      <c r="SPI136" s="421"/>
      <c r="SPJ136" s="421"/>
      <c r="SPK136" s="421"/>
      <c r="SPL136" s="421"/>
      <c r="SRD136" s="421"/>
      <c r="SRE136" s="421"/>
      <c r="SRF136" s="421"/>
      <c r="SRG136" s="421"/>
      <c r="SRH136" s="421"/>
      <c r="SRI136" s="421"/>
      <c r="SRJ136" s="421"/>
      <c r="SRK136" s="421"/>
      <c r="SRL136" s="421"/>
      <c r="SRM136" s="421"/>
      <c r="SRN136" s="421"/>
      <c r="SRO136" s="421"/>
      <c r="SRP136" s="421"/>
      <c r="SRQ136" s="421"/>
      <c r="SRR136" s="421"/>
      <c r="SRS136" s="421"/>
      <c r="SRT136" s="421"/>
      <c r="SRU136" s="421"/>
      <c r="SRV136" s="421"/>
      <c r="SRW136" s="421"/>
      <c r="SRX136" s="421"/>
      <c r="SRY136" s="421"/>
      <c r="SRZ136" s="421"/>
      <c r="SSA136" s="421"/>
      <c r="SSB136" s="421"/>
      <c r="SSC136" s="421"/>
      <c r="SSD136" s="421"/>
      <c r="SSE136" s="421"/>
      <c r="SSF136" s="421"/>
      <c r="SSG136" s="421"/>
      <c r="SSH136" s="421"/>
      <c r="SSI136" s="421"/>
      <c r="SSJ136" s="421"/>
      <c r="SSK136" s="421"/>
      <c r="SSL136" s="421"/>
      <c r="SSM136" s="421"/>
      <c r="SSN136" s="421"/>
      <c r="SSO136" s="421"/>
      <c r="SSP136" s="421"/>
      <c r="SSQ136" s="421"/>
      <c r="SSR136" s="421"/>
      <c r="SSS136" s="421"/>
      <c r="SST136" s="421"/>
      <c r="SSU136" s="421"/>
      <c r="SSV136" s="421"/>
      <c r="SSW136" s="421"/>
      <c r="SSX136" s="421"/>
      <c r="SSY136" s="421"/>
      <c r="SSZ136" s="421"/>
      <c r="STA136" s="421"/>
      <c r="STB136" s="421"/>
      <c r="STC136" s="421"/>
      <c r="STD136" s="421"/>
      <c r="STE136" s="421"/>
      <c r="STF136" s="421"/>
      <c r="STG136" s="421"/>
      <c r="STH136" s="421"/>
      <c r="STI136" s="421"/>
      <c r="STJ136" s="421"/>
      <c r="STK136" s="421"/>
      <c r="STL136" s="421"/>
      <c r="STM136" s="421"/>
      <c r="STN136" s="421"/>
      <c r="STO136" s="421"/>
      <c r="STP136" s="421"/>
      <c r="STQ136" s="421"/>
      <c r="STR136" s="421"/>
      <c r="STS136" s="421"/>
      <c r="STT136" s="421"/>
      <c r="STU136" s="421"/>
      <c r="STV136" s="421"/>
      <c r="STW136" s="421"/>
      <c r="STX136" s="421"/>
      <c r="STY136" s="421"/>
      <c r="STZ136" s="421"/>
      <c r="SUA136" s="421"/>
      <c r="SUB136" s="421"/>
      <c r="SUC136" s="421"/>
      <c r="SUD136" s="421"/>
      <c r="SUE136" s="421"/>
      <c r="SUF136" s="421"/>
      <c r="SUG136" s="421"/>
      <c r="SUH136" s="421"/>
      <c r="SUI136" s="421"/>
      <c r="SUJ136" s="421"/>
      <c r="SUK136" s="421"/>
      <c r="SUL136" s="421"/>
      <c r="SUM136" s="421"/>
      <c r="SUN136" s="421"/>
      <c r="SUO136" s="421"/>
      <c r="SUP136" s="421"/>
      <c r="SUQ136" s="421"/>
      <c r="SUR136" s="421"/>
      <c r="SUS136" s="421"/>
      <c r="SUT136" s="421"/>
      <c r="SUU136" s="421"/>
      <c r="SUV136" s="421"/>
      <c r="SUW136" s="421"/>
      <c r="SUX136" s="421"/>
      <c r="SUY136" s="421"/>
      <c r="SUZ136" s="421"/>
      <c r="SVA136" s="421"/>
      <c r="SVB136" s="421"/>
      <c r="SVC136" s="421"/>
      <c r="SVD136" s="421"/>
      <c r="SVE136" s="421"/>
      <c r="SVF136" s="421"/>
      <c r="SVG136" s="421"/>
      <c r="SVH136" s="421"/>
      <c r="SVI136" s="421"/>
      <c r="SVJ136" s="421"/>
      <c r="SVK136" s="421"/>
      <c r="SVL136" s="421"/>
      <c r="SVM136" s="421"/>
      <c r="SVN136" s="421"/>
      <c r="SVO136" s="421"/>
      <c r="SVP136" s="421"/>
      <c r="SVQ136" s="421"/>
      <c r="SVR136" s="421"/>
      <c r="SVS136" s="421"/>
      <c r="SVT136" s="421"/>
      <c r="SVU136" s="421"/>
      <c r="SVV136" s="421"/>
      <c r="SVW136" s="421"/>
      <c r="SVX136" s="421"/>
      <c r="SVY136" s="421"/>
      <c r="SVZ136" s="421"/>
      <c r="SWA136" s="421"/>
      <c r="SWB136" s="421"/>
      <c r="SWC136" s="421"/>
      <c r="SWD136" s="421"/>
      <c r="SWE136" s="421"/>
      <c r="SWF136" s="421"/>
      <c r="SWG136" s="421"/>
      <c r="SWH136" s="421"/>
      <c r="SWI136" s="421"/>
      <c r="SWJ136" s="421"/>
      <c r="SWK136" s="421"/>
      <c r="SWL136" s="421"/>
      <c r="SWM136" s="421"/>
      <c r="SWN136" s="421"/>
      <c r="SWO136" s="421"/>
      <c r="SWP136" s="421"/>
      <c r="SWQ136" s="421"/>
      <c r="SWR136" s="421"/>
      <c r="SWS136" s="421"/>
      <c r="SWT136" s="421"/>
      <c r="SWU136" s="421"/>
      <c r="SWV136" s="421"/>
      <c r="SWW136" s="421"/>
      <c r="SWX136" s="421"/>
      <c r="SWY136" s="421"/>
      <c r="SWZ136" s="421"/>
      <c r="SXA136" s="421"/>
      <c r="SXB136" s="421"/>
      <c r="SXC136" s="421"/>
      <c r="SXD136" s="421"/>
      <c r="SXE136" s="421"/>
      <c r="SXF136" s="421"/>
      <c r="SXG136" s="421"/>
      <c r="SXH136" s="421"/>
      <c r="SXI136" s="421"/>
      <c r="SXJ136" s="421"/>
      <c r="SXK136" s="421"/>
      <c r="SXL136" s="421"/>
      <c r="SXM136" s="421"/>
      <c r="SXN136" s="421"/>
      <c r="SXO136" s="421"/>
      <c r="SXP136" s="421"/>
      <c r="SXQ136" s="421"/>
      <c r="SXR136" s="421"/>
      <c r="SXS136" s="421"/>
      <c r="SXT136" s="421"/>
      <c r="SXU136" s="421"/>
      <c r="SXV136" s="421"/>
      <c r="SXW136" s="421"/>
      <c r="SXX136" s="421"/>
      <c r="SXY136" s="421"/>
      <c r="SXZ136" s="421"/>
      <c r="SYA136" s="421"/>
      <c r="SYB136" s="421"/>
      <c r="SYC136" s="421"/>
      <c r="SYD136" s="421"/>
      <c r="SYE136" s="421"/>
      <c r="SYF136" s="421"/>
      <c r="SYG136" s="421"/>
      <c r="SYH136" s="421"/>
      <c r="SYI136" s="421"/>
      <c r="SYJ136" s="421"/>
      <c r="SYK136" s="421"/>
      <c r="SYL136" s="421"/>
      <c r="SYM136" s="421"/>
      <c r="SYN136" s="421"/>
      <c r="SYO136" s="421"/>
      <c r="SYP136" s="421"/>
      <c r="SYQ136" s="421"/>
      <c r="SYR136" s="421"/>
      <c r="SYS136" s="421"/>
      <c r="SYX136" s="421"/>
      <c r="SYY136" s="421"/>
      <c r="SYZ136" s="421"/>
      <c r="SZA136" s="421"/>
      <c r="SZB136" s="421"/>
      <c r="SZC136" s="421"/>
      <c r="SZD136" s="421"/>
      <c r="SZE136" s="421"/>
      <c r="SZF136" s="421"/>
      <c r="SZG136" s="421"/>
      <c r="SZH136" s="421"/>
      <c r="TAZ136" s="421"/>
      <c r="TBA136" s="421"/>
      <c r="TBB136" s="421"/>
      <c r="TBC136" s="421"/>
      <c r="TBD136" s="421"/>
      <c r="TBE136" s="421"/>
      <c r="TBF136" s="421"/>
      <c r="TBG136" s="421"/>
      <c r="TBH136" s="421"/>
      <c r="TBI136" s="421"/>
      <c r="TBJ136" s="421"/>
      <c r="TBK136" s="421"/>
      <c r="TBL136" s="421"/>
      <c r="TBM136" s="421"/>
      <c r="TBN136" s="421"/>
      <c r="TBO136" s="421"/>
      <c r="TBP136" s="421"/>
      <c r="TBQ136" s="421"/>
      <c r="TBR136" s="421"/>
      <c r="TBS136" s="421"/>
      <c r="TBT136" s="421"/>
      <c r="TBU136" s="421"/>
      <c r="TBV136" s="421"/>
      <c r="TBW136" s="421"/>
      <c r="TBX136" s="421"/>
      <c r="TBY136" s="421"/>
      <c r="TBZ136" s="421"/>
      <c r="TCA136" s="421"/>
      <c r="TCB136" s="421"/>
      <c r="TCC136" s="421"/>
      <c r="TCD136" s="421"/>
      <c r="TCE136" s="421"/>
      <c r="TCF136" s="421"/>
      <c r="TCG136" s="421"/>
      <c r="TCH136" s="421"/>
      <c r="TCI136" s="421"/>
      <c r="TCJ136" s="421"/>
      <c r="TCK136" s="421"/>
      <c r="TCL136" s="421"/>
      <c r="TCM136" s="421"/>
      <c r="TCN136" s="421"/>
      <c r="TCO136" s="421"/>
      <c r="TCP136" s="421"/>
      <c r="TCQ136" s="421"/>
      <c r="TCR136" s="421"/>
      <c r="TCS136" s="421"/>
      <c r="TCT136" s="421"/>
      <c r="TCU136" s="421"/>
      <c r="TCV136" s="421"/>
      <c r="TCW136" s="421"/>
      <c r="TCX136" s="421"/>
      <c r="TCY136" s="421"/>
      <c r="TCZ136" s="421"/>
      <c r="TDA136" s="421"/>
      <c r="TDB136" s="421"/>
      <c r="TDC136" s="421"/>
      <c r="TDD136" s="421"/>
      <c r="TDE136" s="421"/>
      <c r="TDF136" s="421"/>
      <c r="TDG136" s="421"/>
      <c r="TDH136" s="421"/>
      <c r="TDI136" s="421"/>
      <c r="TDJ136" s="421"/>
      <c r="TDK136" s="421"/>
      <c r="TDL136" s="421"/>
      <c r="TDM136" s="421"/>
      <c r="TDN136" s="421"/>
      <c r="TDO136" s="421"/>
      <c r="TDP136" s="421"/>
      <c r="TDQ136" s="421"/>
      <c r="TDR136" s="421"/>
      <c r="TDS136" s="421"/>
      <c r="TDT136" s="421"/>
      <c r="TDU136" s="421"/>
      <c r="TDV136" s="421"/>
      <c r="TDW136" s="421"/>
      <c r="TDX136" s="421"/>
      <c r="TDY136" s="421"/>
      <c r="TDZ136" s="421"/>
      <c r="TEA136" s="421"/>
      <c r="TEB136" s="421"/>
      <c r="TEC136" s="421"/>
      <c r="TED136" s="421"/>
      <c r="TEE136" s="421"/>
      <c r="TEF136" s="421"/>
      <c r="TEG136" s="421"/>
      <c r="TEH136" s="421"/>
      <c r="TEI136" s="421"/>
      <c r="TEJ136" s="421"/>
      <c r="TEK136" s="421"/>
      <c r="TEL136" s="421"/>
      <c r="TEM136" s="421"/>
      <c r="TEN136" s="421"/>
      <c r="TEO136" s="421"/>
      <c r="TEP136" s="421"/>
      <c r="TEQ136" s="421"/>
      <c r="TER136" s="421"/>
      <c r="TES136" s="421"/>
      <c r="TET136" s="421"/>
      <c r="TEU136" s="421"/>
      <c r="TEV136" s="421"/>
      <c r="TEW136" s="421"/>
      <c r="TEX136" s="421"/>
      <c r="TEY136" s="421"/>
      <c r="TEZ136" s="421"/>
      <c r="TFA136" s="421"/>
      <c r="TFB136" s="421"/>
      <c r="TFC136" s="421"/>
      <c r="TFD136" s="421"/>
      <c r="TFE136" s="421"/>
      <c r="TFF136" s="421"/>
      <c r="TFG136" s="421"/>
      <c r="TFH136" s="421"/>
      <c r="TFI136" s="421"/>
      <c r="TFJ136" s="421"/>
      <c r="TFK136" s="421"/>
      <c r="TFL136" s="421"/>
      <c r="TFM136" s="421"/>
      <c r="TFN136" s="421"/>
      <c r="TFO136" s="421"/>
      <c r="TFP136" s="421"/>
      <c r="TFQ136" s="421"/>
      <c r="TFR136" s="421"/>
      <c r="TFS136" s="421"/>
      <c r="TFT136" s="421"/>
      <c r="TFU136" s="421"/>
      <c r="TFV136" s="421"/>
      <c r="TFW136" s="421"/>
      <c r="TFX136" s="421"/>
      <c r="TFY136" s="421"/>
      <c r="TFZ136" s="421"/>
      <c r="TGA136" s="421"/>
      <c r="TGB136" s="421"/>
      <c r="TGC136" s="421"/>
      <c r="TGD136" s="421"/>
      <c r="TGE136" s="421"/>
      <c r="TGF136" s="421"/>
      <c r="TGG136" s="421"/>
      <c r="TGH136" s="421"/>
      <c r="TGI136" s="421"/>
      <c r="TGJ136" s="421"/>
      <c r="TGK136" s="421"/>
      <c r="TGL136" s="421"/>
      <c r="TGM136" s="421"/>
      <c r="TGN136" s="421"/>
      <c r="TGO136" s="421"/>
      <c r="TGP136" s="421"/>
      <c r="TGQ136" s="421"/>
      <c r="TGR136" s="421"/>
      <c r="TGS136" s="421"/>
      <c r="TGT136" s="421"/>
      <c r="TGU136" s="421"/>
      <c r="TGV136" s="421"/>
      <c r="TGW136" s="421"/>
      <c r="TGX136" s="421"/>
      <c r="TGY136" s="421"/>
      <c r="TGZ136" s="421"/>
      <c r="THA136" s="421"/>
      <c r="THB136" s="421"/>
      <c r="THC136" s="421"/>
      <c r="THD136" s="421"/>
      <c r="THE136" s="421"/>
      <c r="THF136" s="421"/>
      <c r="THG136" s="421"/>
      <c r="THH136" s="421"/>
      <c r="THI136" s="421"/>
      <c r="THJ136" s="421"/>
      <c r="THK136" s="421"/>
      <c r="THL136" s="421"/>
      <c r="THM136" s="421"/>
      <c r="THN136" s="421"/>
      <c r="THO136" s="421"/>
      <c r="THP136" s="421"/>
      <c r="THQ136" s="421"/>
      <c r="THR136" s="421"/>
      <c r="THS136" s="421"/>
      <c r="THT136" s="421"/>
      <c r="THU136" s="421"/>
      <c r="THV136" s="421"/>
      <c r="THW136" s="421"/>
      <c r="THX136" s="421"/>
      <c r="THY136" s="421"/>
      <c r="THZ136" s="421"/>
      <c r="TIA136" s="421"/>
      <c r="TIB136" s="421"/>
      <c r="TIC136" s="421"/>
      <c r="TID136" s="421"/>
      <c r="TIE136" s="421"/>
      <c r="TIF136" s="421"/>
      <c r="TIG136" s="421"/>
      <c r="TIH136" s="421"/>
      <c r="TII136" s="421"/>
      <c r="TIJ136" s="421"/>
      <c r="TIK136" s="421"/>
      <c r="TIL136" s="421"/>
      <c r="TIM136" s="421"/>
      <c r="TIN136" s="421"/>
      <c r="TIO136" s="421"/>
      <c r="TIT136" s="421"/>
      <c r="TIU136" s="421"/>
      <c r="TIV136" s="421"/>
      <c r="TIW136" s="421"/>
      <c r="TIX136" s="421"/>
      <c r="TIY136" s="421"/>
      <c r="TIZ136" s="421"/>
      <c r="TJA136" s="421"/>
      <c r="TJB136" s="421"/>
      <c r="TJC136" s="421"/>
      <c r="TJD136" s="421"/>
      <c r="TKV136" s="421"/>
      <c r="TKW136" s="421"/>
      <c r="TKX136" s="421"/>
      <c r="TKY136" s="421"/>
      <c r="TKZ136" s="421"/>
      <c r="TLA136" s="421"/>
      <c r="TLB136" s="421"/>
      <c r="TLC136" s="421"/>
      <c r="TLD136" s="421"/>
      <c r="TLE136" s="421"/>
      <c r="TLF136" s="421"/>
      <c r="TLG136" s="421"/>
      <c r="TLH136" s="421"/>
      <c r="TLI136" s="421"/>
      <c r="TLJ136" s="421"/>
      <c r="TLK136" s="421"/>
      <c r="TLL136" s="421"/>
      <c r="TLM136" s="421"/>
      <c r="TLN136" s="421"/>
      <c r="TLO136" s="421"/>
      <c r="TLP136" s="421"/>
      <c r="TLQ136" s="421"/>
      <c r="TLR136" s="421"/>
      <c r="TLS136" s="421"/>
      <c r="TLT136" s="421"/>
      <c r="TLU136" s="421"/>
      <c r="TLV136" s="421"/>
      <c r="TLW136" s="421"/>
      <c r="TLX136" s="421"/>
      <c r="TLY136" s="421"/>
      <c r="TLZ136" s="421"/>
      <c r="TMA136" s="421"/>
      <c r="TMB136" s="421"/>
      <c r="TMC136" s="421"/>
      <c r="TMD136" s="421"/>
      <c r="TME136" s="421"/>
      <c r="TMF136" s="421"/>
      <c r="TMG136" s="421"/>
      <c r="TMH136" s="421"/>
      <c r="TMI136" s="421"/>
      <c r="TMJ136" s="421"/>
      <c r="TMK136" s="421"/>
      <c r="TML136" s="421"/>
      <c r="TMM136" s="421"/>
      <c r="TMN136" s="421"/>
      <c r="TMO136" s="421"/>
      <c r="TMP136" s="421"/>
      <c r="TMQ136" s="421"/>
      <c r="TMR136" s="421"/>
      <c r="TMS136" s="421"/>
      <c r="TMT136" s="421"/>
      <c r="TMU136" s="421"/>
      <c r="TMV136" s="421"/>
      <c r="TMW136" s="421"/>
      <c r="TMX136" s="421"/>
      <c r="TMY136" s="421"/>
      <c r="TMZ136" s="421"/>
      <c r="TNA136" s="421"/>
      <c r="TNB136" s="421"/>
      <c r="TNC136" s="421"/>
      <c r="TND136" s="421"/>
      <c r="TNE136" s="421"/>
      <c r="TNF136" s="421"/>
      <c r="TNG136" s="421"/>
      <c r="TNH136" s="421"/>
      <c r="TNI136" s="421"/>
      <c r="TNJ136" s="421"/>
      <c r="TNK136" s="421"/>
      <c r="TNL136" s="421"/>
      <c r="TNM136" s="421"/>
      <c r="TNN136" s="421"/>
      <c r="TNO136" s="421"/>
      <c r="TNP136" s="421"/>
      <c r="TNQ136" s="421"/>
      <c r="TNR136" s="421"/>
      <c r="TNS136" s="421"/>
      <c r="TNT136" s="421"/>
      <c r="TNU136" s="421"/>
      <c r="TNV136" s="421"/>
      <c r="TNW136" s="421"/>
      <c r="TNX136" s="421"/>
      <c r="TNY136" s="421"/>
      <c r="TNZ136" s="421"/>
      <c r="TOA136" s="421"/>
      <c r="TOB136" s="421"/>
      <c r="TOC136" s="421"/>
      <c r="TOD136" s="421"/>
      <c r="TOE136" s="421"/>
      <c r="TOF136" s="421"/>
      <c r="TOG136" s="421"/>
      <c r="TOH136" s="421"/>
      <c r="TOI136" s="421"/>
      <c r="TOJ136" s="421"/>
      <c r="TOK136" s="421"/>
      <c r="TOL136" s="421"/>
      <c r="TOM136" s="421"/>
      <c r="TON136" s="421"/>
      <c r="TOO136" s="421"/>
      <c r="TOP136" s="421"/>
      <c r="TOQ136" s="421"/>
      <c r="TOR136" s="421"/>
      <c r="TOS136" s="421"/>
      <c r="TOT136" s="421"/>
      <c r="TOU136" s="421"/>
      <c r="TOV136" s="421"/>
      <c r="TOW136" s="421"/>
      <c r="TOX136" s="421"/>
      <c r="TOY136" s="421"/>
      <c r="TOZ136" s="421"/>
      <c r="TPA136" s="421"/>
      <c r="TPB136" s="421"/>
      <c r="TPC136" s="421"/>
      <c r="TPD136" s="421"/>
      <c r="TPE136" s="421"/>
      <c r="TPF136" s="421"/>
      <c r="TPG136" s="421"/>
      <c r="TPH136" s="421"/>
      <c r="TPI136" s="421"/>
      <c r="TPJ136" s="421"/>
      <c r="TPK136" s="421"/>
      <c r="TPL136" s="421"/>
      <c r="TPM136" s="421"/>
      <c r="TPN136" s="421"/>
      <c r="TPO136" s="421"/>
      <c r="TPP136" s="421"/>
      <c r="TPQ136" s="421"/>
      <c r="TPR136" s="421"/>
      <c r="TPS136" s="421"/>
      <c r="TPT136" s="421"/>
      <c r="TPU136" s="421"/>
      <c r="TPV136" s="421"/>
      <c r="TPW136" s="421"/>
      <c r="TPX136" s="421"/>
      <c r="TPY136" s="421"/>
      <c r="TPZ136" s="421"/>
      <c r="TQA136" s="421"/>
      <c r="TQB136" s="421"/>
      <c r="TQC136" s="421"/>
      <c r="TQD136" s="421"/>
      <c r="TQE136" s="421"/>
      <c r="TQF136" s="421"/>
      <c r="TQG136" s="421"/>
      <c r="TQH136" s="421"/>
      <c r="TQI136" s="421"/>
      <c r="TQJ136" s="421"/>
      <c r="TQK136" s="421"/>
      <c r="TQL136" s="421"/>
      <c r="TQM136" s="421"/>
      <c r="TQN136" s="421"/>
      <c r="TQO136" s="421"/>
      <c r="TQP136" s="421"/>
      <c r="TQQ136" s="421"/>
      <c r="TQR136" s="421"/>
      <c r="TQS136" s="421"/>
      <c r="TQT136" s="421"/>
      <c r="TQU136" s="421"/>
      <c r="TQV136" s="421"/>
      <c r="TQW136" s="421"/>
      <c r="TQX136" s="421"/>
      <c r="TQY136" s="421"/>
      <c r="TQZ136" s="421"/>
      <c r="TRA136" s="421"/>
      <c r="TRB136" s="421"/>
      <c r="TRC136" s="421"/>
      <c r="TRD136" s="421"/>
      <c r="TRE136" s="421"/>
      <c r="TRF136" s="421"/>
      <c r="TRG136" s="421"/>
      <c r="TRH136" s="421"/>
      <c r="TRI136" s="421"/>
      <c r="TRJ136" s="421"/>
      <c r="TRK136" s="421"/>
      <c r="TRL136" s="421"/>
      <c r="TRM136" s="421"/>
      <c r="TRN136" s="421"/>
      <c r="TRO136" s="421"/>
      <c r="TRP136" s="421"/>
      <c r="TRQ136" s="421"/>
      <c r="TRR136" s="421"/>
      <c r="TRS136" s="421"/>
      <c r="TRT136" s="421"/>
      <c r="TRU136" s="421"/>
      <c r="TRV136" s="421"/>
      <c r="TRW136" s="421"/>
      <c r="TRX136" s="421"/>
      <c r="TRY136" s="421"/>
      <c r="TRZ136" s="421"/>
      <c r="TSA136" s="421"/>
      <c r="TSB136" s="421"/>
      <c r="TSC136" s="421"/>
      <c r="TSD136" s="421"/>
      <c r="TSE136" s="421"/>
      <c r="TSF136" s="421"/>
      <c r="TSG136" s="421"/>
      <c r="TSH136" s="421"/>
      <c r="TSI136" s="421"/>
      <c r="TSJ136" s="421"/>
      <c r="TSK136" s="421"/>
      <c r="TSP136" s="421"/>
      <c r="TSQ136" s="421"/>
      <c r="TSR136" s="421"/>
      <c r="TSS136" s="421"/>
      <c r="TST136" s="421"/>
      <c r="TSU136" s="421"/>
      <c r="TSV136" s="421"/>
      <c r="TSW136" s="421"/>
      <c r="TSX136" s="421"/>
      <c r="TSY136" s="421"/>
      <c r="TSZ136" s="421"/>
      <c r="TUR136" s="421"/>
      <c r="TUS136" s="421"/>
      <c r="TUT136" s="421"/>
      <c r="TUU136" s="421"/>
      <c r="TUV136" s="421"/>
      <c r="TUW136" s="421"/>
      <c r="TUX136" s="421"/>
      <c r="TUY136" s="421"/>
      <c r="TUZ136" s="421"/>
      <c r="TVA136" s="421"/>
      <c r="TVB136" s="421"/>
      <c r="TVC136" s="421"/>
      <c r="TVD136" s="421"/>
      <c r="TVE136" s="421"/>
      <c r="TVF136" s="421"/>
      <c r="TVG136" s="421"/>
      <c r="TVH136" s="421"/>
      <c r="TVI136" s="421"/>
      <c r="TVJ136" s="421"/>
      <c r="TVK136" s="421"/>
      <c r="TVL136" s="421"/>
      <c r="TVM136" s="421"/>
      <c r="TVN136" s="421"/>
      <c r="TVO136" s="421"/>
      <c r="TVP136" s="421"/>
      <c r="TVQ136" s="421"/>
      <c r="TVR136" s="421"/>
      <c r="TVS136" s="421"/>
      <c r="TVT136" s="421"/>
      <c r="TVU136" s="421"/>
      <c r="TVV136" s="421"/>
      <c r="TVW136" s="421"/>
      <c r="TVX136" s="421"/>
      <c r="TVY136" s="421"/>
      <c r="TVZ136" s="421"/>
      <c r="TWA136" s="421"/>
      <c r="TWB136" s="421"/>
      <c r="TWC136" s="421"/>
      <c r="TWD136" s="421"/>
      <c r="TWE136" s="421"/>
      <c r="TWF136" s="421"/>
      <c r="TWG136" s="421"/>
      <c r="TWH136" s="421"/>
      <c r="TWI136" s="421"/>
      <c r="TWJ136" s="421"/>
      <c r="TWK136" s="421"/>
      <c r="TWL136" s="421"/>
      <c r="TWM136" s="421"/>
      <c r="TWN136" s="421"/>
      <c r="TWO136" s="421"/>
      <c r="TWP136" s="421"/>
      <c r="TWQ136" s="421"/>
      <c r="TWR136" s="421"/>
      <c r="TWS136" s="421"/>
      <c r="TWT136" s="421"/>
      <c r="TWU136" s="421"/>
      <c r="TWV136" s="421"/>
      <c r="TWW136" s="421"/>
      <c r="TWX136" s="421"/>
      <c r="TWY136" s="421"/>
      <c r="TWZ136" s="421"/>
      <c r="TXA136" s="421"/>
      <c r="TXB136" s="421"/>
      <c r="TXC136" s="421"/>
      <c r="TXD136" s="421"/>
      <c r="TXE136" s="421"/>
      <c r="TXF136" s="421"/>
      <c r="TXG136" s="421"/>
      <c r="TXH136" s="421"/>
      <c r="TXI136" s="421"/>
      <c r="TXJ136" s="421"/>
      <c r="TXK136" s="421"/>
      <c r="TXL136" s="421"/>
      <c r="TXM136" s="421"/>
      <c r="TXN136" s="421"/>
      <c r="TXO136" s="421"/>
      <c r="TXP136" s="421"/>
      <c r="TXQ136" s="421"/>
      <c r="TXR136" s="421"/>
      <c r="TXS136" s="421"/>
      <c r="TXT136" s="421"/>
      <c r="TXU136" s="421"/>
      <c r="TXV136" s="421"/>
      <c r="TXW136" s="421"/>
      <c r="TXX136" s="421"/>
      <c r="TXY136" s="421"/>
      <c r="TXZ136" s="421"/>
      <c r="TYA136" s="421"/>
      <c r="TYB136" s="421"/>
      <c r="TYC136" s="421"/>
      <c r="TYD136" s="421"/>
      <c r="TYE136" s="421"/>
      <c r="TYF136" s="421"/>
      <c r="TYG136" s="421"/>
      <c r="TYH136" s="421"/>
      <c r="TYI136" s="421"/>
      <c r="TYJ136" s="421"/>
      <c r="TYK136" s="421"/>
      <c r="TYL136" s="421"/>
      <c r="TYM136" s="421"/>
      <c r="TYN136" s="421"/>
      <c r="TYO136" s="421"/>
      <c r="TYP136" s="421"/>
      <c r="TYQ136" s="421"/>
      <c r="TYR136" s="421"/>
      <c r="TYS136" s="421"/>
      <c r="TYT136" s="421"/>
      <c r="TYU136" s="421"/>
      <c r="TYV136" s="421"/>
      <c r="TYW136" s="421"/>
      <c r="TYX136" s="421"/>
      <c r="TYY136" s="421"/>
      <c r="TYZ136" s="421"/>
      <c r="TZA136" s="421"/>
      <c r="TZB136" s="421"/>
      <c r="TZC136" s="421"/>
      <c r="TZD136" s="421"/>
      <c r="TZE136" s="421"/>
      <c r="TZF136" s="421"/>
      <c r="TZG136" s="421"/>
      <c r="TZH136" s="421"/>
      <c r="TZI136" s="421"/>
      <c r="TZJ136" s="421"/>
      <c r="TZK136" s="421"/>
      <c r="TZL136" s="421"/>
      <c r="TZM136" s="421"/>
      <c r="TZN136" s="421"/>
      <c r="TZO136" s="421"/>
      <c r="TZP136" s="421"/>
      <c r="TZQ136" s="421"/>
      <c r="TZR136" s="421"/>
      <c r="TZS136" s="421"/>
      <c r="TZT136" s="421"/>
      <c r="TZU136" s="421"/>
      <c r="TZV136" s="421"/>
      <c r="TZW136" s="421"/>
      <c r="TZX136" s="421"/>
      <c r="TZY136" s="421"/>
      <c r="TZZ136" s="421"/>
      <c r="UAA136" s="421"/>
      <c r="UAB136" s="421"/>
      <c r="UAC136" s="421"/>
      <c r="UAD136" s="421"/>
      <c r="UAE136" s="421"/>
      <c r="UAF136" s="421"/>
      <c r="UAG136" s="421"/>
      <c r="UAH136" s="421"/>
      <c r="UAI136" s="421"/>
      <c r="UAJ136" s="421"/>
      <c r="UAK136" s="421"/>
      <c r="UAL136" s="421"/>
      <c r="UAM136" s="421"/>
      <c r="UAN136" s="421"/>
      <c r="UAO136" s="421"/>
      <c r="UAP136" s="421"/>
      <c r="UAQ136" s="421"/>
      <c r="UAR136" s="421"/>
      <c r="UAS136" s="421"/>
      <c r="UAT136" s="421"/>
      <c r="UAU136" s="421"/>
      <c r="UAV136" s="421"/>
      <c r="UAW136" s="421"/>
      <c r="UAX136" s="421"/>
      <c r="UAY136" s="421"/>
      <c r="UAZ136" s="421"/>
      <c r="UBA136" s="421"/>
      <c r="UBB136" s="421"/>
      <c r="UBC136" s="421"/>
      <c r="UBD136" s="421"/>
      <c r="UBE136" s="421"/>
      <c r="UBF136" s="421"/>
      <c r="UBG136" s="421"/>
      <c r="UBH136" s="421"/>
      <c r="UBI136" s="421"/>
      <c r="UBJ136" s="421"/>
      <c r="UBK136" s="421"/>
      <c r="UBL136" s="421"/>
      <c r="UBM136" s="421"/>
      <c r="UBN136" s="421"/>
      <c r="UBO136" s="421"/>
      <c r="UBP136" s="421"/>
      <c r="UBQ136" s="421"/>
      <c r="UBR136" s="421"/>
      <c r="UBS136" s="421"/>
      <c r="UBT136" s="421"/>
      <c r="UBU136" s="421"/>
      <c r="UBV136" s="421"/>
      <c r="UBW136" s="421"/>
      <c r="UBX136" s="421"/>
      <c r="UBY136" s="421"/>
      <c r="UBZ136" s="421"/>
      <c r="UCA136" s="421"/>
      <c r="UCB136" s="421"/>
      <c r="UCC136" s="421"/>
      <c r="UCD136" s="421"/>
      <c r="UCE136" s="421"/>
      <c r="UCF136" s="421"/>
      <c r="UCG136" s="421"/>
      <c r="UCL136" s="421"/>
      <c r="UCM136" s="421"/>
      <c r="UCN136" s="421"/>
      <c r="UCO136" s="421"/>
      <c r="UCP136" s="421"/>
      <c r="UCQ136" s="421"/>
      <c r="UCR136" s="421"/>
      <c r="UCS136" s="421"/>
      <c r="UCT136" s="421"/>
      <c r="UCU136" s="421"/>
      <c r="UCV136" s="421"/>
      <c r="UEN136" s="421"/>
      <c r="UEO136" s="421"/>
      <c r="UEP136" s="421"/>
      <c r="UEQ136" s="421"/>
      <c r="UER136" s="421"/>
      <c r="UES136" s="421"/>
      <c r="UET136" s="421"/>
      <c r="UEU136" s="421"/>
      <c r="UEV136" s="421"/>
      <c r="UEW136" s="421"/>
      <c r="UEX136" s="421"/>
      <c r="UEY136" s="421"/>
      <c r="UEZ136" s="421"/>
      <c r="UFA136" s="421"/>
      <c r="UFB136" s="421"/>
      <c r="UFC136" s="421"/>
      <c r="UFD136" s="421"/>
      <c r="UFE136" s="421"/>
      <c r="UFF136" s="421"/>
      <c r="UFG136" s="421"/>
      <c r="UFH136" s="421"/>
      <c r="UFI136" s="421"/>
      <c r="UFJ136" s="421"/>
      <c r="UFK136" s="421"/>
      <c r="UFL136" s="421"/>
      <c r="UFM136" s="421"/>
      <c r="UFN136" s="421"/>
      <c r="UFO136" s="421"/>
      <c r="UFP136" s="421"/>
      <c r="UFQ136" s="421"/>
      <c r="UFR136" s="421"/>
      <c r="UFS136" s="421"/>
      <c r="UFT136" s="421"/>
      <c r="UFU136" s="421"/>
      <c r="UFV136" s="421"/>
      <c r="UFW136" s="421"/>
      <c r="UFX136" s="421"/>
      <c r="UFY136" s="421"/>
      <c r="UFZ136" s="421"/>
      <c r="UGA136" s="421"/>
      <c r="UGB136" s="421"/>
      <c r="UGC136" s="421"/>
      <c r="UGD136" s="421"/>
      <c r="UGE136" s="421"/>
      <c r="UGF136" s="421"/>
      <c r="UGG136" s="421"/>
      <c r="UGH136" s="421"/>
      <c r="UGI136" s="421"/>
      <c r="UGJ136" s="421"/>
      <c r="UGK136" s="421"/>
      <c r="UGL136" s="421"/>
      <c r="UGM136" s="421"/>
      <c r="UGN136" s="421"/>
      <c r="UGO136" s="421"/>
      <c r="UGP136" s="421"/>
      <c r="UGQ136" s="421"/>
      <c r="UGR136" s="421"/>
      <c r="UGS136" s="421"/>
      <c r="UGT136" s="421"/>
      <c r="UGU136" s="421"/>
      <c r="UGV136" s="421"/>
      <c r="UGW136" s="421"/>
      <c r="UGX136" s="421"/>
      <c r="UGY136" s="421"/>
      <c r="UGZ136" s="421"/>
      <c r="UHA136" s="421"/>
      <c r="UHB136" s="421"/>
      <c r="UHC136" s="421"/>
      <c r="UHD136" s="421"/>
      <c r="UHE136" s="421"/>
      <c r="UHF136" s="421"/>
      <c r="UHG136" s="421"/>
      <c r="UHH136" s="421"/>
      <c r="UHI136" s="421"/>
      <c r="UHJ136" s="421"/>
      <c r="UHK136" s="421"/>
      <c r="UHL136" s="421"/>
      <c r="UHM136" s="421"/>
      <c r="UHN136" s="421"/>
      <c r="UHO136" s="421"/>
      <c r="UHP136" s="421"/>
      <c r="UHQ136" s="421"/>
      <c r="UHR136" s="421"/>
      <c r="UHS136" s="421"/>
      <c r="UHT136" s="421"/>
      <c r="UHU136" s="421"/>
      <c r="UHV136" s="421"/>
      <c r="UHW136" s="421"/>
      <c r="UHX136" s="421"/>
      <c r="UHY136" s="421"/>
      <c r="UHZ136" s="421"/>
      <c r="UIA136" s="421"/>
      <c r="UIB136" s="421"/>
      <c r="UIC136" s="421"/>
      <c r="UID136" s="421"/>
      <c r="UIE136" s="421"/>
      <c r="UIF136" s="421"/>
      <c r="UIG136" s="421"/>
      <c r="UIH136" s="421"/>
      <c r="UII136" s="421"/>
      <c r="UIJ136" s="421"/>
      <c r="UIK136" s="421"/>
      <c r="UIL136" s="421"/>
      <c r="UIM136" s="421"/>
      <c r="UIN136" s="421"/>
      <c r="UIO136" s="421"/>
      <c r="UIP136" s="421"/>
      <c r="UIQ136" s="421"/>
      <c r="UIR136" s="421"/>
      <c r="UIS136" s="421"/>
      <c r="UIT136" s="421"/>
      <c r="UIU136" s="421"/>
      <c r="UIV136" s="421"/>
      <c r="UIW136" s="421"/>
      <c r="UIX136" s="421"/>
      <c r="UIY136" s="421"/>
      <c r="UIZ136" s="421"/>
      <c r="UJA136" s="421"/>
      <c r="UJB136" s="421"/>
      <c r="UJC136" s="421"/>
      <c r="UJD136" s="421"/>
      <c r="UJE136" s="421"/>
      <c r="UJF136" s="421"/>
      <c r="UJG136" s="421"/>
      <c r="UJH136" s="421"/>
      <c r="UJI136" s="421"/>
      <c r="UJJ136" s="421"/>
      <c r="UJK136" s="421"/>
      <c r="UJL136" s="421"/>
      <c r="UJM136" s="421"/>
      <c r="UJN136" s="421"/>
      <c r="UJO136" s="421"/>
      <c r="UJP136" s="421"/>
      <c r="UJQ136" s="421"/>
      <c r="UJR136" s="421"/>
      <c r="UJS136" s="421"/>
      <c r="UJT136" s="421"/>
      <c r="UJU136" s="421"/>
      <c r="UJV136" s="421"/>
      <c r="UJW136" s="421"/>
      <c r="UJX136" s="421"/>
      <c r="UJY136" s="421"/>
      <c r="UJZ136" s="421"/>
      <c r="UKA136" s="421"/>
      <c r="UKB136" s="421"/>
      <c r="UKC136" s="421"/>
      <c r="UKD136" s="421"/>
      <c r="UKE136" s="421"/>
      <c r="UKF136" s="421"/>
      <c r="UKG136" s="421"/>
      <c r="UKH136" s="421"/>
      <c r="UKI136" s="421"/>
      <c r="UKJ136" s="421"/>
      <c r="UKK136" s="421"/>
      <c r="UKL136" s="421"/>
      <c r="UKM136" s="421"/>
      <c r="UKN136" s="421"/>
      <c r="UKO136" s="421"/>
      <c r="UKP136" s="421"/>
      <c r="UKQ136" s="421"/>
      <c r="UKR136" s="421"/>
      <c r="UKS136" s="421"/>
      <c r="UKT136" s="421"/>
      <c r="UKU136" s="421"/>
      <c r="UKV136" s="421"/>
      <c r="UKW136" s="421"/>
      <c r="UKX136" s="421"/>
      <c r="UKY136" s="421"/>
      <c r="UKZ136" s="421"/>
      <c r="ULA136" s="421"/>
      <c r="ULB136" s="421"/>
      <c r="ULC136" s="421"/>
      <c r="ULD136" s="421"/>
      <c r="ULE136" s="421"/>
      <c r="ULF136" s="421"/>
      <c r="ULG136" s="421"/>
      <c r="ULH136" s="421"/>
      <c r="ULI136" s="421"/>
      <c r="ULJ136" s="421"/>
      <c r="ULK136" s="421"/>
      <c r="ULL136" s="421"/>
      <c r="ULM136" s="421"/>
      <c r="ULN136" s="421"/>
      <c r="ULO136" s="421"/>
      <c r="ULP136" s="421"/>
      <c r="ULQ136" s="421"/>
      <c r="ULR136" s="421"/>
      <c r="ULS136" s="421"/>
      <c r="ULT136" s="421"/>
      <c r="ULU136" s="421"/>
      <c r="ULV136" s="421"/>
      <c r="ULW136" s="421"/>
      <c r="ULX136" s="421"/>
      <c r="ULY136" s="421"/>
      <c r="ULZ136" s="421"/>
      <c r="UMA136" s="421"/>
      <c r="UMB136" s="421"/>
      <c r="UMC136" s="421"/>
      <c r="UMH136" s="421"/>
      <c r="UMI136" s="421"/>
      <c r="UMJ136" s="421"/>
      <c r="UMK136" s="421"/>
      <c r="UML136" s="421"/>
      <c r="UMM136" s="421"/>
      <c r="UMN136" s="421"/>
      <c r="UMO136" s="421"/>
      <c r="UMP136" s="421"/>
      <c r="UMQ136" s="421"/>
      <c r="UMR136" s="421"/>
      <c r="UOJ136" s="421"/>
      <c r="UOK136" s="421"/>
      <c r="UOL136" s="421"/>
      <c r="UOM136" s="421"/>
      <c r="UON136" s="421"/>
      <c r="UOO136" s="421"/>
      <c r="UOP136" s="421"/>
      <c r="UOQ136" s="421"/>
      <c r="UOR136" s="421"/>
      <c r="UOS136" s="421"/>
      <c r="UOT136" s="421"/>
      <c r="UOU136" s="421"/>
      <c r="UOV136" s="421"/>
      <c r="UOW136" s="421"/>
      <c r="UOX136" s="421"/>
      <c r="UOY136" s="421"/>
      <c r="UOZ136" s="421"/>
      <c r="UPA136" s="421"/>
      <c r="UPB136" s="421"/>
      <c r="UPC136" s="421"/>
      <c r="UPD136" s="421"/>
      <c r="UPE136" s="421"/>
      <c r="UPF136" s="421"/>
      <c r="UPG136" s="421"/>
      <c r="UPH136" s="421"/>
      <c r="UPI136" s="421"/>
      <c r="UPJ136" s="421"/>
      <c r="UPK136" s="421"/>
      <c r="UPL136" s="421"/>
      <c r="UPM136" s="421"/>
      <c r="UPN136" s="421"/>
      <c r="UPO136" s="421"/>
      <c r="UPP136" s="421"/>
      <c r="UPQ136" s="421"/>
      <c r="UPR136" s="421"/>
      <c r="UPS136" s="421"/>
      <c r="UPT136" s="421"/>
      <c r="UPU136" s="421"/>
      <c r="UPV136" s="421"/>
      <c r="UPW136" s="421"/>
      <c r="UPX136" s="421"/>
      <c r="UPY136" s="421"/>
      <c r="UPZ136" s="421"/>
      <c r="UQA136" s="421"/>
      <c r="UQB136" s="421"/>
      <c r="UQC136" s="421"/>
      <c r="UQD136" s="421"/>
      <c r="UQE136" s="421"/>
      <c r="UQF136" s="421"/>
      <c r="UQG136" s="421"/>
      <c r="UQH136" s="421"/>
      <c r="UQI136" s="421"/>
      <c r="UQJ136" s="421"/>
      <c r="UQK136" s="421"/>
      <c r="UQL136" s="421"/>
      <c r="UQM136" s="421"/>
      <c r="UQN136" s="421"/>
      <c r="UQO136" s="421"/>
      <c r="UQP136" s="421"/>
      <c r="UQQ136" s="421"/>
      <c r="UQR136" s="421"/>
      <c r="UQS136" s="421"/>
      <c r="UQT136" s="421"/>
      <c r="UQU136" s="421"/>
      <c r="UQV136" s="421"/>
      <c r="UQW136" s="421"/>
      <c r="UQX136" s="421"/>
      <c r="UQY136" s="421"/>
      <c r="UQZ136" s="421"/>
      <c r="URA136" s="421"/>
      <c r="URB136" s="421"/>
      <c r="URC136" s="421"/>
      <c r="URD136" s="421"/>
      <c r="URE136" s="421"/>
      <c r="URF136" s="421"/>
      <c r="URG136" s="421"/>
      <c r="URH136" s="421"/>
      <c r="URI136" s="421"/>
      <c r="URJ136" s="421"/>
      <c r="URK136" s="421"/>
      <c r="URL136" s="421"/>
      <c r="URM136" s="421"/>
      <c r="URN136" s="421"/>
      <c r="URO136" s="421"/>
      <c r="URP136" s="421"/>
      <c r="URQ136" s="421"/>
      <c r="URR136" s="421"/>
      <c r="URS136" s="421"/>
      <c r="URT136" s="421"/>
      <c r="URU136" s="421"/>
      <c r="URV136" s="421"/>
      <c r="URW136" s="421"/>
      <c r="URX136" s="421"/>
      <c r="URY136" s="421"/>
      <c r="URZ136" s="421"/>
      <c r="USA136" s="421"/>
      <c r="USB136" s="421"/>
      <c r="USC136" s="421"/>
      <c r="USD136" s="421"/>
      <c r="USE136" s="421"/>
      <c r="USF136" s="421"/>
      <c r="USG136" s="421"/>
      <c r="USH136" s="421"/>
      <c r="USI136" s="421"/>
      <c r="USJ136" s="421"/>
      <c r="USK136" s="421"/>
      <c r="USL136" s="421"/>
      <c r="USM136" s="421"/>
      <c r="USN136" s="421"/>
      <c r="USO136" s="421"/>
      <c r="USP136" s="421"/>
      <c r="USQ136" s="421"/>
      <c r="USR136" s="421"/>
      <c r="USS136" s="421"/>
      <c r="UST136" s="421"/>
      <c r="USU136" s="421"/>
      <c r="USV136" s="421"/>
      <c r="USW136" s="421"/>
      <c r="USX136" s="421"/>
      <c r="USY136" s="421"/>
      <c r="USZ136" s="421"/>
      <c r="UTA136" s="421"/>
      <c r="UTB136" s="421"/>
      <c r="UTC136" s="421"/>
      <c r="UTD136" s="421"/>
      <c r="UTE136" s="421"/>
      <c r="UTF136" s="421"/>
      <c r="UTG136" s="421"/>
      <c r="UTH136" s="421"/>
      <c r="UTI136" s="421"/>
      <c r="UTJ136" s="421"/>
      <c r="UTK136" s="421"/>
      <c r="UTL136" s="421"/>
      <c r="UTM136" s="421"/>
      <c r="UTN136" s="421"/>
      <c r="UTO136" s="421"/>
      <c r="UTP136" s="421"/>
      <c r="UTQ136" s="421"/>
      <c r="UTR136" s="421"/>
      <c r="UTS136" s="421"/>
      <c r="UTT136" s="421"/>
      <c r="UTU136" s="421"/>
      <c r="UTV136" s="421"/>
      <c r="UTW136" s="421"/>
      <c r="UTX136" s="421"/>
      <c r="UTY136" s="421"/>
      <c r="UTZ136" s="421"/>
      <c r="UUA136" s="421"/>
      <c r="UUB136" s="421"/>
      <c r="UUC136" s="421"/>
      <c r="UUD136" s="421"/>
      <c r="UUE136" s="421"/>
      <c r="UUF136" s="421"/>
      <c r="UUG136" s="421"/>
      <c r="UUH136" s="421"/>
      <c r="UUI136" s="421"/>
      <c r="UUJ136" s="421"/>
      <c r="UUK136" s="421"/>
      <c r="UUL136" s="421"/>
      <c r="UUM136" s="421"/>
      <c r="UUN136" s="421"/>
      <c r="UUO136" s="421"/>
      <c r="UUP136" s="421"/>
      <c r="UUQ136" s="421"/>
      <c r="UUR136" s="421"/>
      <c r="UUS136" s="421"/>
      <c r="UUT136" s="421"/>
      <c r="UUU136" s="421"/>
      <c r="UUV136" s="421"/>
      <c r="UUW136" s="421"/>
      <c r="UUX136" s="421"/>
      <c r="UUY136" s="421"/>
      <c r="UUZ136" s="421"/>
      <c r="UVA136" s="421"/>
      <c r="UVB136" s="421"/>
      <c r="UVC136" s="421"/>
      <c r="UVD136" s="421"/>
      <c r="UVE136" s="421"/>
      <c r="UVF136" s="421"/>
      <c r="UVG136" s="421"/>
      <c r="UVH136" s="421"/>
      <c r="UVI136" s="421"/>
      <c r="UVJ136" s="421"/>
      <c r="UVK136" s="421"/>
      <c r="UVL136" s="421"/>
      <c r="UVM136" s="421"/>
      <c r="UVN136" s="421"/>
      <c r="UVO136" s="421"/>
      <c r="UVP136" s="421"/>
      <c r="UVQ136" s="421"/>
      <c r="UVR136" s="421"/>
      <c r="UVS136" s="421"/>
      <c r="UVT136" s="421"/>
      <c r="UVU136" s="421"/>
      <c r="UVV136" s="421"/>
      <c r="UVW136" s="421"/>
      <c r="UVX136" s="421"/>
      <c r="UVY136" s="421"/>
      <c r="UWD136" s="421"/>
      <c r="UWE136" s="421"/>
      <c r="UWF136" s="421"/>
      <c r="UWG136" s="421"/>
      <c r="UWH136" s="421"/>
      <c r="UWI136" s="421"/>
      <c r="UWJ136" s="421"/>
      <c r="UWK136" s="421"/>
      <c r="UWL136" s="421"/>
      <c r="UWM136" s="421"/>
      <c r="UWN136" s="421"/>
      <c r="UYF136" s="421"/>
      <c r="UYG136" s="421"/>
      <c r="UYH136" s="421"/>
      <c r="UYI136" s="421"/>
      <c r="UYJ136" s="421"/>
      <c r="UYK136" s="421"/>
      <c r="UYL136" s="421"/>
      <c r="UYM136" s="421"/>
      <c r="UYN136" s="421"/>
      <c r="UYO136" s="421"/>
      <c r="UYP136" s="421"/>
      <c r="UYQ136" s="421"/>
      <c r="UYR136" s="421"/>
      <c r="UYS136" s="421"/>
      <c r="UYT136" s="421"/>
      <c r="UYU136" s="421"/>
      <c r="UYV136" s="421"/>
      <c r="UYW136" s="421"/>
      <c r="UYX136" s="421"/>
      <c r="UYY136" s="421"/>
      <c r="UYZ136" s="421"/>
      <c r="UZA136" s="421"/>
      <c r="UZB136" s="421"/>
      <c r="UZC136" s="421"/>
      <c r="UZD136" s="421"/>
      <c r="UZE136" s="421"/>
      <c r="UZF136" s="421"/>
      <c r="UZG136" s="421"/>
      <c r="UZH136" s="421"/>
      <c r="UZI136" s="421"/>
      <c r="UZJ136" s="421"/>
      <c r="UZK136" s="421"/>
      <c r="UZL136" s="421"/>
      <c r="UZM136" s="421"/>
      <c r="UZN136" s="421"/>
      <c r="UZO136" s="421"/>
      <c r="UZP136" s="421"/>
      <c r="UZQ136" s="421"/>
      <c r="UZR136" s="421"/>
      <c r="UZS136" s="421"/>
      <c r="UZT136" s="421"/>
      <c r="UZU136" s="421"/>
      <c r="UZV136" s="421"/>
      <c r="UZW136" s="421"/>
      <c r="UZX136" s="421"/>
      <c r="UZY136" s="421"/>
      <c r="UZZ136" s="421"/>
      <c r="VAA136" s="421"/>
      <c r="VAB136" s="421"/>
      <c r="VAC136" s="421"/>
      <c r="VAD136" s="421"/>
      <c r="VAE136" s="421"/>
      <c r="VAF136" s="421"/>
      <c r="VAG136" s="421"/>
      <c r="VAH136" s="421"/>
      <c r="VAI136" s="421"/>
      <c r="VAJ136" s="421"/>
      <c r="VAK136" s="421"/>
      <c r="VAL136" s="421"/>
      <c r="VAM136" s="421"/>
      <c r="VAN136" s="421"/>
      <c r="VAO136" s="421"/>
      <c r="VAP136" s="421"/>
      <c r="VAQ136" s="421"/>
      <c r="VAR136" s="421"/>
      <c r="VAS136" s="421"/>
      <c r="VAT136" s="421"/>
      <c r="VAU136" s="421"/>
      <c r="VAV136" s="421"/>
      <c r="VAW136" s="421"/>
      <c r="VAX136" s="421"/>
      <c r="VAY136" s="421"/>
      <c r="VAZ136" s="421"/>
      <c r="VBA136" s="421"/>
      <c r="VBB136" s="421"/>
      <c r="VBC136" s="421"/>
      <c r="VBD136" s="421"/>
      <c r="VBE136" s="421"/>
      <c r="VBF136" s="421"/>
      <c r="VBG136" s="421"/>
      <c r="VBH136" s="421"/>
      <c r="VBI136" s="421"/>
      <c r="VBJ136" s="421"/>
      <c r="VBK136" s="421"/>
      <c r="VBL136" s="421"/>
      <c r="VBM136" s="421"/>
      <c r="VBN136" s="421"/>
      <c r="VBO136" s="421"/>
      <c r="VBP136" s="421"/>
      <c r="VBQ136" s="421"/>
      <c r="VBR136" s="421"/>
      <c r="VBS136" s="421"/>
      <c r="VBT136" s="421"/>
      <c r="VBU136" s="421"/>
      <c r="VBV136" s="421"/>
      <c r="VBW136" s="421"/>
      <c r="VBX136" s="421"/>
      <c r="VBY136" s="421"/>
      <c r="VBZ136" s="421"/>
      <c r="VCA136" s="421"/>
      <c r="VCB136" s="421"/>
      <c r="VCC136" s="421"/>
      <c r="VCD136" s="421"/>
      <c r="VCE136" s="421"/>
      <c r="VCF136" s="421"/>
      <c r="VCG136" s="421"/>
      <c r="VCH136" s="421"/>
      <c r="VCI136" s="421"/>
      <c r="VCJ136" s="421"/>
      <c r="VCK136" s="421"/>
      <c r="VCL136" s="421"/>
      <c r="VCM136" s="421"/>
      <c r="VCN136" s="421"/>
      <c r="VCO136" s="421"/>
      <c r="VCP136" s="421"/>
      <c r="VCQ136" s="421"/>
      <c r="VCR136" s="421"/>
      <c r="VCS136" s="421"/>
      <c r="VCT136" s="421"/>
      <c r="VCU136" s="421"/>
      <c r="VCV136" s="421"/>
      <c r="VCW136" s="421"/>
      <c r="VCX136" s="421"/>
      <c r="VCY136" s="421"/>
      <c r="VCZ136" s="421"/>
      <c r="VDA136" s="421"/>
      <c r="VDB136" s="421"/>
      <c r="VDC136" s="421"/>
      <c r="VDD136" s="421"/>
      <c r="VDE136" s="421"/>
      <c r="VDF136" s="421"/>
      <c r="VDG136" s="421"/>
      <c r="VDH136" s="421"/>
      <c r="VDI136" s="421"/>
      <c r="VDJ136" s="421"/>
      <c r="VDK136" s="421"/>
      <c r="VDL136" s="421"/>
      <c r="VDM136" s="421"/>
      <c r="VDN136" s="421"/>
      <c r="VDO136" s="421"/>
      <c r="VDP136" s="421"/>
      <c r="VDQ136" s="421"/>
      <c r="VDR136" s="421"/>
      <c r="VDS136" s="421"/>
      <c r="VDT136" s="421"/>
      <c r="VDU136" s="421"/>
      <c r="VDV136" s="421"/>
      <c r="VDW136" s="421"/>
      <c r="VDX136" s="421"/>
      <c r="VDY136" s="421"/>
      <c r="VDZ136" s="421"/>
      <c r="VEA136" s="421"/>
      <c r="VEB136" s="421"/>
      <c r="VEC136" s="421"/>
      <c r="VED136" s="421"/>
      <c r="VEE136" s="421"/>
      <c r="VEF136" s="421"/>
      <c r="VEG136" s="421"/>
      <c r="VEH136" s="421"/>
      <c r="VEI136" s="421"/>
      <c r="VEJ136" s="421"/>
      <c r="VEK136" s="421"/>
      <c r="VEL136" s="421"/>
      <c r="VEM136" s="421"/>
      <c r="VEN136" s="421"/>
      <c r="VEO136" s="421"/>
      <c r="VEP136" s="421"/>
      <c r="VEQ136" s="421"/>
      <c r="VER136" s="421"/>
      <c r="VES136" s="421"/>
      <c r="VET136" s="421"/>
      <c r="VEU136" s="421"/>
      <c r="VEV136" s="421"/>
      <c r="VEW136" s="421"/>
      <c r="VEX136" s="421"/>
      <c r="VEY136" s="421"/>
      <c r="VEZ136" s="421"/>
      <c r="VFA136" s="421"/>
      <c r="VFB136" s="421"/>
      <c r="VFC136" s="421"/>
      <c r="VFD136" s="421"/>
      <c r="VFE136" s="421"/>
      <c r="VFF136" s="421"/>
      <c r="VFG136" s="421"/>
      <c r="VFH136" s="421"/>
      <c r="VFI136" s="421"/>
      <c r="VFJ136" s="421"/>
      <c r="VFK136" s="421"/>
      <c r="VFL136" s="421"/>
      <c r="VFM136" s="421"/>
      <c r="VFN136" s="421"/>
      <c r="VFO136" s="421"/>
      <c r="VFP136" s="421"/>
      <c r="VFQ136" s="421"/>
      <c r="VFR136" s="421"/>
      <c r="VFS136" s="421"/>
      <c r="VFT136" s="421"/>
      <c r="VFU136" s="421"/>
      <c r="VFZ136" s="421"/>
      <c r="VGA136" s="421"/>
      <c r="VGB136" s="421"/>
      <c r="VGC136" s="421"/>
      <c r="VGD136" s="421"/>
      <c r="VGE136" s="421"/>
      <c r="VGF136" s="421"/>
      <c r="VGG136" s="421"/>
      <c r="VGH136" s="421"/>
      <c r="VGI136" s="421"/>
      <c r="VGJ136" s="421"/>
      <c r="VIB136" s="421"/>
      <c r="VIC136" s="421"/>
      <c r="VID136" s="421"/>
      <c r="VIE136" s="421"/>
      <c r="VIF136" s="421"/>
      <c r="VIG136" s="421"/>
      <c r="VIH136" s="421"/>
      <c r="VII136" s="421"/>
      <c r="VIJ136" s="421"/>
      <c r="VIK136" s="421"/>
      <c r="VIL136" s="421"/>
      <c r="VIM136" s="421"/>
      <c r="VIN136" s="421"/>
      <c r="VIO136" s="421"/>
      <c r="VIP136" s="421"/>
      <c r="VIQ136" s="421"/>
      <c r="VIR136" s="421"/>
      <c r="VIS136" s="421"/>
      <c r="VIT136" s="421"/>
      <c r="VIU136" s="421"/>
      <c r="VIV136" s="421"/>
      <c r="VIW136" s="421"/>
      <c r="VIX136" s="421"/>
      <c r="VIY136" s="421"/>
      <c r="VIZ136" s="421"/>
      <c r="VJA136" s="421"/>
      <c r="VJB136" s="421"/>
      <c r="VJC136" s="421"/>
      <c r="VJD136" s="421"/>
      <c r="VJE136" s="421"/>
      <c r="VJF136" s="421"/>
      <c r="VJG136" s="421"/>
      <c r="VJH136" s="421"/>
      <c r="VJI136" s="421"/>
      <c r="VJJ136" s="421"/>
      <c r="VJK136" s="421"/>
      <c r="VJL136" s="421"/>
      <c r="VJM136" s="421"/>
      <c r="VJN136" s="421"/>
      <c r="VJO136" s="421"/>
      <c r="VJP136" s="421"/>
      <c r="VJQ136" s="421"/>
      <c r="VJR136" s="421"/>
      <c r="VJS136" s="421"/>
      <c r="VJT136" s="421"/>
      <c r="VJU136" s="421"/>
      <c r="VJV136" s="421"/>
      <c r="VJW136" s="421"/>
      <c r="VJX136" s="421"/>
      <c r="VJY136" s="421"/>
      <c r="VJZ136" s="421"/>
      <c r="VKA136" s="421"/>
      <c r="VKB136" s="421"/>
      <c r="VKC136" s="421"/>
      <c r="VKD136" s="421"/>
      <c r="VKE136" s="421"/>
      <c r="VKF136" s="421"/>
      <c r="VKG136" s="421"/>
      <c r="VKH136" s="421"/>
      <c r="VKI136" s="421"/>
      <c r="VKJ136" s="421"/>
      <c r="VKK136" s="421"/>
      <c r="VKL136" s="421"/>
      <c r="VKM136" s="421"/>
      <c r="VKN136" s="421"/>
      <c r="VKO136" s="421"/>
      <c r="VKP136" s="421"/>
      <c r="VKQ136" s="421"/>
      <c r="VKR136" s="421"/>
      <c r="VKS136" s="421"/>
      <c r="VKT136" s="421"/>
      <c r="VKU136" s="421"/>
      <c r="VKV136" s="421"/>
      <c r="VKW136" s="421"/>
      <c r="VKX136" s="421"/>
      <c r="VKY136" s="421"/>
      <c r="VKZ136" s="421"/>
      <c r="VLA136" s="421"/>
      <c r="VLB136" s="421"/>
      <c r="VLC136" s="421"/>
      <c r="VLD136" s="421"/>
      <c r="VLE136" s="421"/>
      <c r="VLF136" s="421"/>
      <c r="VLG136" s="421"/>
      <c r="VLH136" s="421"/>
      <c r="VLI136" s="421"/>
      <c r="VLJ136" s="421"/>
      <c r="VLK136" s="421"/>
      <c r="VLL136" s="421"/>
      <c r="VLM136" s="421"/>
      <c r="VLN136" s="421"/>
      <c r="VLO136" s="421"/>
      <c r="VLP136" s="421"/>
      <c r="VLQ136" s="421"/>
      <c r="VLR136" s="421"/>
      <c r="VLS136" s="421"/>
      <c r="VLT136" s="421"/>
      <c r="VLU136" s="421"/>
      <c r="VLV136" s="421"/>
      <c r="VLW136" s="421"/>
      <c r="VLX136" s="421"/>
      <c r="VLY136" s="421"/>
      <c r="VLZ136" s="421"/>
      <c r="VMA136" s="421"/>
      <c r="VMB136" s="421"/>
      <c r="VMC136" s="421"/>
      <c r="VMD136" s="421"/>
      <c r="VME136" s="421"/>
      <c r="VMF136" s="421"/>
      <c r="VMG136" s="421"/>
      <c r="VMH136" s="421"/>
      <c r="VMI136" s="421"/>
      <c r="VMJ136" s="421"/>
      <c r="VMK136" s="421"/>
      <c r="VML136" s="421"/>
      <c r="VMM136" s="421"/>
      <c r="VMN136" s="421"/>
      <c r="VMO136" s="421"/>
      <c r="VMP136" s="421"/>
      <c r="VMQ136" s="421"/>
      <c r="VMR136" s="421"/>
      <c r="VMS136" s="421"/>
      <c r="VMT136" s="421"/>
      <c r="VMU136" s="421"/>
      <c r="VMV136" s="421"/>
      <c r="VMW136" s="421"/>
      <c r="VMX136" s="421"/>
      <c r="VMY136" s="421"/>
      <c r="VMZ136" s="421"/>
      <c r="VNA136" s="421"/>
      <c r="VNB136" s="421"/>
      <c r="VNC136" s="421"/>
      <c r="VND136" s="421"/>
      <c r="VNE136" s="421"/>
      <c r="VNF136" s="421"/>
      <c r="VNG136" s="421"/>
      <c r="VNH136" s="421"/>
      <c r="VNI136" s="421"/>
      <c r="VNJ136" s="421"/>
      <c r="VNK136" s="421"/>
      <c r="VNL136" s="421"/>
      <c r="VNM136" s="421"/>
      <c r="VNN136" s="421"/>
      <c r="VNO136" s="421"/>
      <c r="VNP136" s="421"/>
      <c r="VNQ136" s="421"/>
      <c r="VNR136" s="421"/>
      <c r="VNS136" s="421"/>
      <c r="VNT136" s="421"/>
      <c r="VNU136" s="421"/>
      <c r="VNV136" s="421"/>
      <c r="VNW136" s="421"/>
      <c r="VNX136" s="421"/>
      <c r="VNY136" s="421"/>
      <c r="VNZ136" s="421"/>
      <c r="VOA136" s="421"/>
      <c r="VOB136" s="421"/>
      <c r="VOC136" s="421"/>
      <c r="VOD136" s="421"/>
      <c r="VOE136" s="421"/>
      <c r="VOF136" s="421"/>
      <c r="VOG136" s="421"/>
      <c r="VOH136" s="421"/>
      <c r="VOI136" s="421"/>
      <c r="VOJ136" s="421"/>
      <c r="VOK136" s="421"/>
      <c r="VOL136" s="421"/>
      <c r="VOM136" s="421"/>
      <c r="VON136" s="421"/>
      <c r="VOO136" s="421"/>
      <c r="VOP136" s="421"/>
      <c r="VOQ136" s="421"/>
      <c r="VOR136" s="421"/>
      <c r="VOS136" s="421"/>
      <c r="VOT136" s="421"/>
      <c r="VOU136" s="421"/>
      <c r="VOV136" s="421"/>
      <c r="VOW136" s="421"/>
      <c r="VOX136" s="421"/>
      <c r="VOY136" s="421"/>
      <c r="VOZ136" s="421"/>
      <c r="VPA136" s="421"/>
      <c r="VPB136" s="421"/>
      <c r="VPC136" s="421"/>
      <c r="VPD136" s="421"/>
      <c r="VPE136" s="421"/>
      <c r="VPF136" s="421"/>
      <c r="VPG136" s="421"/>
      <c r="VPH136" s="421"/>
      <c r="VPI136" s="421"/>
      <c r="VPJ136" s="421"/>
      <c r="VPK136" s="421"/>
      <c r="VPL136" s="421"/>
      <c r="VPM136" s="421"/>
      <c r="VPN136" s="421"/>
      <c r="VPO136" s="421"/>
      <c r="VPP136" s="421"/>
      <c r="VPQ136" s="421"/>
      <c r="VPV136" s="421"/>
      <c r="VPW136" s="421"/>
      <c r="VPX136" s="421"/>
      <c r="VPY136" s="421"/>
      <c r="VPZ136" s="421"/>
      <c r="VQA136" s="421"/>
      <c r="VQB136" s="421"/>
      <c r="VQC136" s="421"/>
      <c r="VQD136" s="421"/>
      <c r="VQE136" s="421"/>
      <c r="VQF136" s="421"/>
      <c r="VRX136" s="421"/>
      <c r="VRY136" s="421"/>
      <c r="VRZ136" s="421"/>
      <c r="VSA136" s="421"/>
      <c r="VSB136" s="421"/>
      <c r="VSC136" s="421"/>
      <c r="VSD136" s="421"/>
      <c r="VSE136" s="421"/>
      <c r="VSF136" s="421"/>
      <c r="VSG136" s="421"/>
      <c r="VSH136" s="421"/>
      <c r="VSI136" s="421"/>
      <c r="VSJ136" s="421"/>
      <c r="VSK136" s="421"/>
      <c r="VSL136" s="421"/>
      <c r="VSM136" s="421"/>
      <c r="VSN136" s="421"/>
      <c r="VSO136" s="421"/>
      <c r="VSP136" s="421"/>
      <c r="VSQ136" s="421"/>
      <c r="VSR136" s="421"/>
      <c r="VSS136" s="421"/>
      <c r="VST136" s="421"/>
      <c r="VSU136" s="421"/>
      <c r="VSV136" s="421"/>
      <c r="VSW136" s="421"/>
      <c r="VSX136" s="421"/>
      <c r="VSY136" s="421"/>
      <c r="VSZ136" s="421"/>
      <c r="VTA136" s="421"/>
      <c r="VTB136" s="421"/>
      <c r="VTC136" s="421"/>
      <c r="VTD136" s="421"/>
      <c r="VTE136" s="421"/>
      <c r="VTF136" s="421"/>
      <c r="VTG136" s="421"/>
      <c r="VTH136" s="421"/>
      <c r="VTI136" s="421"/>
      <c r="VTJ136" s="421"/>
      <c r="VTK136" s="421"/>
      <c r="VTL136" s="421"/>
      <c r="VTM136" s="421"/>
      <c r="VTN136" s="421"/>
      <c r="VTO136" s="421"/>
      <c r="VTP136" s="421"/>
      <c r="VTQ136" s="421"/>
      <c r="VTR136" s="421"/>
      <c r="VTS136" s="421"/>
      <c r="VTT136" s="421"/>
      <c r="VTU136" s="421"/>
      <c r="VTV136" s="421"/>
      <c r="VTW136" s="421"/>
      <c r="VTX136" s="421"/>
      <c r="VTY136" s="421"/>
      <c r="VTZ136" s="421"/>
      <c r="VUA136" s="421"/>
      <c r="VUB136" s="421"/>
      <c r="VUC136" s="421"/>
      <c r="VUD136" s="421"/>
      <c r="VUE136" s="421"/>
      <c r="VUF136" s="421"/>
      <c r="VUG136" s="421"/>
      <c r="VUH136" s="421"/>
      <c r="VUI136" s="421"/>
      <c r="VUJ136" s="421"/>
      <c r="VUK136" s="421"/>
      <c r="VUL136" s="421"/>
      <c r="VUM136" s="421"/>
      <c r="VUN136" s="421"/>
      <c r="VUO136" s="421"/>
      <c r="VUP136" s="421"/>
      <c r="VUQ136" s="421"/>
      <c r="VUR136" s="421"/>
      <c r="VUS136" s="421"/>
      <c r="VUT136" s="421"/>
      <c r="VUU136" s="421"/>
      <c r="VUV136" s="421"/>
      <c r="VUW136" s="421"/>
      <c r="VUX136" s="421"/>
      <c r="VUY136" s="421"/>
      <c r="VUZ136" s="421"/>
      <c r="VVA136" s="421"/>
      <c r="VVB136" s="421"/>
      <c r="VVC136" s="421"/>
      <c r="VVD136" s="421"/>
      <c r="VVE136" s="421"/>
      <c r="VVF136" s="421"/>
      <c r="VVG136" s="421"/>
      <c r="VVH136" s="421"/>
      <c r="VVI136" s="421"/>
      <c r="VVJ136" s="421"/>
      <c r="VVK136" s="421"/>
      <c r="VVL136" s="421"/>
      <c r="VVM136" s="421"/>
      <c r="VVN136" s="421"/>
      <c r="VVO136" s="421"/>
      <c r="VVP136" s="421"/>
      <c r="VVQ136" s="421"/>
      <c r="VVR136" s="421"/>
      <c r="VVS136" s="421"/>
      <c r="VVT136" s="421"/>
      <c r="VVU136" s="421"/>
      <c r="VVV136" s="421"/>
      <c r="VVW136" s="421"/>
      <c r="VVX136" s="421"/>
      <c r="VVY136" s="421"/>
      <c r="VVZ136" s="421"/>
      <c r="VWA136" s="421"/>
      <c r="VWB136" s="421"/>
      <c r="VWC136" s="421"/>
      <c r="VWD136" s="421"/>
      <c r="VWE136" s="421"/>
      <c r="VWF136" s="421"/>
      <c r="VWG136" s="421"/>
      <c r="VWH136" s="421"/>
      <c r="VWI136" s="421"/>
      <c r="VWJ136" s="421"/>
      <c r="VWK136" s="421"/>
      <c r="VWL136" s="421"/>
      <c r="VWM136" s="421"/>
      <c r="VWN136" s="421"/>
      <c r="VWO136" s="421"/>
      <c r="VWP136" s="421"/>
      <c r="VWQ136" s="421"/>
      <c r="VWR136" s="421"/>
      <c r="VWS136" s="421"/>
      <c r="VWT136" s="421"/>
      <c r="VWU136" s="421"/>
      <c r="VWV136" s="421"/>
      <c r="VWW136" s="421"/>
      <c r="VWX136" s="421"/>
      <c r="VWY136" s="421"/>
      <c r="VWZ136" s="421"/>
      <c r="VXA136" s="421"/>
      <c r="VXB136" s="421"/>
      <c r="VXC136" s="421"/>
      <c r="VXD136" s="421"/>
      <c r="VXE136" s="421"/>
      <c r="VXF136" s="421"/>
      <c r="VXG136" s="421"/>
      <c r="VXH136" s="421"/>
      <c r="VXI136" s="421"/>
      <c r="VXJ136" s="421"/>
      <c r="VXK136" s="421"/>
      <c r="VXL136" s="421"/>
      <c r="VXM136" s="421"/>
      <c r="VXN136" s="421"/>
      <c r="VXO136" s="421"/>
      <c r="VXP136" s="421"/>
      <c r="VXQ136" s="421"/>
      <c r="VXR136" s="421"/>
      <c r="VXS136" s="421"/>
      <c r="VXT136" s="421"/>
      <c r="VXU136" s="421"/>
      <c r="VXV136" s="421"/>
      <c r="VXW136" s="421"/>
      <c r="VXX136" s="421"/>
      <c r="VXY136" s="421"/>
      <c r="VXZ136" s="421"/>
      <c r="VYA136" s="421"/>
      <c r="VYB136" s="421"/>
      <c r="VYC136" s="421"/>
      <c r="VYD136" s="421"/>
      <c r="VYE136" s="421"/>
      <c r="VYF136" s="421"/>
      <c r="VYG136" s="421"/>
      <c r="VYH136" s="421"/>
      <c r="VYI136" s="421"/>
      <c r="VYJ136" s="421"/>
      <c r="VYK136" s="421"/>
      <c r="VYL136" s="421"/>
      <c r="VYM136" s="421"/>
      <c r="VYN136" s="421"/>
      <c r="VYO136" s="421"/>
      <c r="VYP136" s="421"/>
      <c r="VYQ136" s="421"/>
      <c r="VYR136" s="421"/>
      <c r="VYS136" s="421"/>
      <c r="VYT136" s="421"/>
      <c r="VYU136" s="421"/>
      <c r="VYV136" s="421"/>
      <c r="VYW136" s="421"/>
      <c r="VYX136" s="421"/>
      <c r="VYY136" s="421"/>
      <c r="VYZ136" s="421"/>
      <c r="VZA136" s="421"/>
      <c r="VZB136" s="421"/>
      <c r="VZC136" s="421"/>
      <c r="VZD136" s="421"/>
      <c r="VZE136" s="421"/>
      <c r="VZF136" s="421"/>
      <c r="VZG136" s="421"/>
      <c r="VZH136" s="421"/>
      <c r="VZI136" s="421"/>
      <c r="VZJ136" s="421"/>
      <c r="VZK136" s="421"/>
      <c r="VZL136" s="421"/>
      <c r="VZM136" s="421"/>
      <c r="VZR136" s="421"/>
      <c r="VZS136" s="421"/>
      <c r="VZT136" s="421"/>
      <c r="VZU136" s="421"/>
      <c r="VZV136" s="421"/>
      <c r="VZW136" s="421"/>
      <c r="VZX136" s="421"/>
      <c r="VZY136" s="421"/>
      <c r="VZZ136" s="421"/>
      <c r="WAA136" s="421"/>
      <c r="WAB136" s="421"/>
      <c r="WBT136" s="421"/>
      <c r="WBU136" s="421"/>
      <c r="WBV136" s="421"/>
      <c r="WBW136" s="421"/>
      <c r="WBX136" s="421"/>
      <c r="WBY136" s="421"/>
      <c r="WBZ136" s="421"/>
      <c r="WCA136" s="421"/>
      <c r="WCB136" s="421"/>
      <c r="WCC136" s="421"/>
      <c r="WCD136" s="421"/>
      <c r="WCE136" s="421"/>
      <c r="WCF136" s="421"/>
      <c r="WCG136" s="421"/>
      <c r="WCH136" s="421"/>
      <c r="WCI136" s="421"/>
      <c r="WCJ136" s="421"/>
      <c r="WCK136" s="421"/>
      <c r="WCL136" s="421"/>
      <c r="WCM136" s="421"/>
      <c r="WCN136" s="421"/>
      <c r="WCO136" s="421"/>
      <c r="WCP136" s="421"/>
      <c r="WCQ136" s="421"/>
      <c r="WCR136" s="421"/>
      <c r="WCS136" s="421"/>
      <c r="WCT136" s="421"/>
      <c r="WCU136" s="421"/>
      <c r="WCV136" s="421"/>
      <c r="WCW136" s="421"/>
      <c r="WCX136" s="421"/>
      <c r="WCY136" s="421"/>
      <c r="WCZ136" s="421"/>
      <c r="WDA136" s="421"/>
      <c r="WDB136" s="421"/>
      <c r="WDC136" s="421"/>
      <c r="WDD136" s="421"/>
      <c r="WDE136" s="421"/>
      <c r="WDF136" s="421"/>
      <c r="WDG136" s="421"/>
      <c r="WDH136" s="421"/>
      <c r="WDI136" s="421"/>
      <c r="WDJ136" s="421"/>
      <c r="WDK136" s="421"/>
      <c r="WDL136" s="421"/>
      <c r="WDM136" s="421"/>
      <c r="WDN136" s="421"/>
      <c r="WDO136" s="421"/>
      <c r="WDP136" s="421"/>
      <c r="WDQ136" s="421"/>
      <c r="WDR136" s="421"/>
      <c r="WDS136" s="421"/>
      <c r="WDT136" s="421"/>
      <c r="WDU136" s="421"/>
      <c r="WDV136" s="421"/>
      <c r="WDW136" s="421"/>
      <c r="WDX136" s="421"/>
      <c r="WDY136" s="421"/>
      <c r="WDZ136" s="421"/>
      <c r="WEA136" s="421"/>
      <c r="WEB136" s="421"/>
      <c r="WEC136" s="421"/>
      <c r="WED136" s="421"/>
      <c r="WEE136" s="421"/>
      <c r="WEF136" s="421"/>
      <c r="WEG136" s="421"/>
      <c r="WEH136" s="421"/>
      <c r="WEI136" s="421"/>
      <c r="WEJ136" s="421"/>
      <c r="WEK136" s="421"/>
      <c r="WEL136" s="421"/>
      <c r="WEM136" s="421"/>
      <c r="WEN136" s="421"/>
      <c r="WEO136" s="421"/>
      <c r="WEP136" s="421"/>
      <c r="WEQ136" s="421"/>
      <c r="WER136" s="421"/>
      <c r="WES136" s="421"/>
      <c r="WET136" s="421"/>
      <c r="WEU136" s="421"/>
      <c r="WEV136" s="421"/>
      <c r="WEW136" s="421"/>
      <c r="WEX136" s="421"/>
      <c r="WEY136" s="421"/>
      <c r="WEZ136" s="421"/>
      <c r="WFA136" s="421"/>
      <c r="WFB136" s="421"/>
      <c r="WFC136" s="421"/>
      <c r="WFD136" s="421"/>
      <c r="WFE136" s="421"/>
      <c r="WFF136" s="421"/>
      <c r="WFG136" s="421"/>
      <c r="WFH136" s="421"/>
      <c r="WFI136" s="421"/>
      <c r="WFJ136" s="421"/>
      <c r="WFK136" s="421"/>
      <c r="WFL136" s="421"/>
      <c r="WFM136" s="421"/>
      <c r="WFN136" s="421"/>
      <c r="WFO136" s="421"/>
      <c r="WFP136" s="421"/>
      <c r="WFQ136" s="421"/>
      <c r="WFR136" s="421"/>
      <c r="WFS136" s="421"/>
      <c r="WFT136" s="421"/>
      <c r="WFU136" s="421"/>
      <c r="WFV136" s="421"/>
      <c r="WFW136" s="421"/>
      <c r="WFX136" s="421"/>
      <c r="WFY136" s="421"/>
      <c r="WFZ136" s="421"/>
      <c r="WGA136" s="421"/>
      <c r="WGB136" s="421"/>
      <c r="WGC136" s="421"/>
      <c r="WGD136" s="421"/>
      <c r="WGE136" s="421"/>
      <c r="WGF136" s="421"/>
      <c r="WGG136" s="421"/>
      <c r="WGH136" s="421"/>
      <c r="WGI136" s="421"/>
      <c r="WGJ136" s="421"/>
      <c r="WGK136" s="421"/>
      <c r="WGL136" s="421"/>
      <c r="WGM136" s="421"/>
      <c r="WGN136" s="421"/>
      <c r="WGO136" s="421"/>
      <c r="WGP136" s="421"/>
      <c r="WGQ136" s="421"/>
      <c r="WGR136" s="421"/>
      <c r="WGS136" s="421"/>
      <c r="WGT136" s="421"/>
      <c r="WGU136" s="421"/>
      <c r="WGV136" s="421"/>
      <c r="WGW136" s="421"/>
      <c r="WGX136" s="421"/>
      <c r="WGY136" s="421"/>
      <c r="WGZ136" s="421"/>
      <c r="WHA136" s="421"/>
      <c r="WHB136" s="421"/>
      <c r="WHC136" s="421"/>
      <c r="WHD136" s="421"/>
      <c r="WHE136" s="421"/>
      <c r="WHF136" s="421"/>
      <c r="WHG136" s="421"/>
      <c r="WHH136" s="421"/>
      <c r="WHI136" s="421"/>
      <c r="WHJ136" s="421"/>
      <c r="WHK136" s="421"/>
      <c r="WHL136" s="421"/>
      <c r="WHM136" s="421"/>
      <c r="WHN136" s="421"/>
      <c r="WHO136" s="421"/>
      <c r="WHP136" s="421"/>
      <c r="WHQ136" s="421"/>
      <c r="WHR136" s="421"/>
      <c r="WHS136" s="421"/>
      <c r="WHT136" s="421"/>
      <c r="WHU136" s="421"/>
      <c r="WHV136" s="421"/>
      <c r="WHW136" s="421"/>
      <c r="WHX136" s="421"/>
      <c r="WHY136" s="421"/>
      <c r="WHZ136" s="421"/>
      <c r="WIA136" s="421"/>
      <c r="WIB136" s="421"/>
      <c r="WIC136" s="421"/>
      <c r="WID136" s="421"/>
      <c r="WIE136" s="421"/>
      <c r="WIF136" s="421"/>
      <c r="WIG136" s="421"/>
      <c r="WIH136" s="421"/>
      <c r="WII136" s="421"/>
      <c r="WIJ136" s="421"/>
      <c r="WIK136" s="421"/>
      <c r="WIL136" s="421"/>
      <c r="WIM136" s="421"/>
      <c r="WIN136" s="421"/>
      <c r="WIO136" s="421"/>
      <c r="WIP136" s="421"/>
      <c r="WIQ136" s="421"/>
      <c r="WIR136" s="421"/>
      <c r="WIS136" s="421"/>
      <c r="WIT136" s="421"/>
      <c r="WIU136" s="421"/>
      <c r="WIV136" s="421"/>
      <c r="WIW136" s="421"/>
      <c r="WIX136" s="421"/>
      <c r="WIY136" s="421"/>
      <c r="WIZ136" s="421"/>
      <c r="WJA136" s="421"/>
      <c r="WJB136" s="421"/>
      <c r="WJC136" s="421"/>
      <c r="WJD136" s="421"/>
      <c r="WJE136" s="421"/>
      <c r="WJF136" s="421"/>
      <c r="WJG136" s="421"/>
      <c r="WJH136" s="421"/>
      <c r="WJI136" s="421"/>
      <c r="WJN136" s="421"/>
      <c r="WJO136" s="421"/>
      <c r="WJP136" s="421"/>
      <c r="WJQ136" s="421"/>
      <c r="WJR136" s="421"/>
      <c r="WJS136" s="421"/>
      <c r="WJT136" s="421"/>
      <c r="WJU136" s="421"/>
      <c r="WJV136" s="421"/>
      <c r="WJW136" s="421"/>
      <c r="WJX136" s="421"/>
      <c r="WLP136" s="421"/>
      <c r="WLQ136" s="421"/>
      <c r="WLR136" s="421"/>
      <c r="WLS136" s="421"/>
      <c r="WLT136" s="421"/>
      <c r="WLU136" s="421"/>
      <c r="WLV136" s="421"/>
      <c r="WLW136" s="421"/>
      <c r="WLX136" s="421"/>
      <c r="WLY136" s="421"/>
      <c r="WLZ136" s="421"/>
      <c r="WMA136" s="421"/>
      <c r="WMB136" s="421"/>
      <c r="WMC136" s="421"/>
      <c r="WMD136" s="421"/>
      <c r="WME136" s="421"/>
      <c r="WMF136" s="421"/>
      <c r="WMG136" s="421"/>
      <c r="WMH136" s="421"/>
      <c r="WMI136" s="421"/>
      <c r="WMJ136" s="421"/>
      <c r="WMK136" s="421"/>
      <c r="WML136" s="421"/>
      <c r="WMM136" s="421"/>
      <c r="WMN136" s="421"/>
      <c r="WMO136" s="421"/>
      <c r="WMP136" s="421"/>
      <c r="WMQ136" s="421"/>
      <c r="WMR136" s="421"/>
      <c r="WMS136" s="421"/>
      <c r="WMT136" s="421"/>
      <c r="WMU136" s="421"/>
      <c r="WMV136" s="421"/>
      <c r="WMW136" s="421"/>
      <c r="WMX136" s="421"/>
      <c r="WMY136" s="421"/>
      <c r="WMZ136" s="421"/>
      <c r="WNA136" s="421"/>
      <c r="WNB136" s="421"/>
      <c r="WNC136" s="421"/>
      <c r="WND136" s="421"/>
      <c r="WNE136" s="421"/>
      <c r="WNF136" s="421"/>
      <c r="WNG136" s="421"/>
      <c r="WNH136" s="421"/>
      <c r="WNI136" s="421"/>
      <c r="WNJ136" s="421"/>
      <c r="WNK136" s="421"/>
      <c r="WNL136" s="421"/>
      <c r="WNM136" s="421"/>
      <c r="WNN136" s="421"/>
      <c r="WNO136" s="421"/>
      <c r="WNP136" s="421"/>
      <c r="WNQ136" s="421"/>
      <c r="WNR136" s="421"/>
      <c r="WNS136" s="421"/>
      <c r="WNT136" s="421"/>
      <c r="WNU136" s="421"/>
      <c r="WNV136" s="421"/>
      <c r="WNW136" s="421"/>
      <c r="WNX136" s="421"/>
      <c r="WNY136" s="421"/>
      <c r="WNZ136" s="421"/>
      <c r="WOA136" s="421"/>
      <c r="WOB136" s="421"/>
      <c r="WOC136" s="421"/>
      <c r="WOD136" s="421"/>
      <c r="WOE136" s="421"/>
      <c r="WOF136" s="421"/>
      <c r="WOG136" s="421"/>
      <c r="WOH136" s="421"/>
      <c r="WOI136" s="421"/>
      <c r="WOJ136" s="421"/>
      <c r="WOK136" s="421"/>
      <c r="WOL136" s="421"/>
      <c r="WOM136" s="421"/>
      <c r="WON136" s="421"/>
      <c r="WOO136" s="421"/>
      <c r="WOP136" s="421"/>
      <c r="WOQ136" s="421"/>
      <c r="WOR136" s="421"/>
      <c r="WOS136" s="421"/>
      <c r="WOT136" s="421"/>
      <c r="WOU136" s="421"/>
      <c r="WOV136" s="421"/>
      <c r="WOW136" s="421"/>
      <c r="WOX136" s="421"/>
      <c r="WOY136" s="421"/>
      <c r="WOZ136" s="421"/>
      <c r="WPA136" s="421"/>
      <c r="WPB136" s="421"/>
      <c r="WPC136" s="421"/>
      <c r="WPD136" s="421"/>
      <c r="WPE136" s="421"/>
      <c r="WPF136" s="421"/>
      <c r="WPG136" s="421"/>
      <c r="WPH136" s="421"/>
      <c r="WPI136" s="421"/>
      <c r="WPJ136" s="421"/>
      <c r="WPK136" s="421"/>
      <c r="WPL136" s="421"/>
      <c r="WPM136" s="421"/>
      <c r="WPN136" s="421"/>
      <c r="WPO136" s="421"/>
      <c r="WPP136" s="421"/>
      <c r="WPQ136" s="421"/>
      <c r="WPR136" s="421"/>
      <c r="WPS136" s="421"/>
      <c r="WPT136" s="421"/>
      <c r="WPU136" s="421"/>
      <c r="WPV136" s="421"/>
      <c r="WPW136" s="421"/>
      <c r="WPX136" s="421"/>
      <c r="WPY136" s="421"/>
      <c r="WPZ136" s="421"/>
      <c r="WQA136" s="421"/>
      <c r="WQB136" s="421"/>
      <c r="WQC136" s="421"/>
      <c r="WQD136" s="421"/>
      <c r="WQE136" s="421"/>
      <c r="WQF136" s="421"/>
      <c r="WQG136" s="421"/>
      <c r="WQH136" s="421"/>
      <c r="WQI136" s="421"/>
      <c r="WQJ136" s="421"/>
      <c r="WQK136" s="421"/>
      <c r="WQL136" s="421"/>
      <c r="WQM136" s="421"/>
      <c r="WQN136" s="421"/>
      <c r="WQO136" s="421"/>
      <c r="WQP136" s="421"/>
      <c r="WQQ136" s="421"/>
      <c r="WQR136" s="421"/>
      <c r="WQS136" s="421"/>
      <c r="WQT136" s="421"/>
      <c r="WQU136" s="421"/>
      <c r="WQV136" s="421"/>
      <c r="WQW136" s="421"/>
      <c r="WQX136" s="421"/>
      <c r="WQY136" s="421"/>
      <c r="WQZ136" s="421"/>
      <c r="WRA136" s="421"/>
      <c r="WRB136" s="421"/>
      <c r="WRC136" s="421"/>
      <c r="WRD136" s="421"/>
      <c r="WRE136" s="421"/>
      <c r="WRF136" s="421"/>
      <c r="WRG136" s="421"/>
      <c r="WRH136" s="421"/>
      <c r="WRI136" s="421"/>
      <c r="WRJ136" s="421"/>
      <c r="WRK136" s="421"/>
      <c r="WRL136" s="421"/>
      <c r="WRM136" s="421"/>
      <c r="WRN136" s="421"/>
      <c r="WRO136" s="421"/>
      <c r="WRP136" s="421"/>
      <c r="WRQ136" s="421"/>
      <c r="WRR136" s="421"/>
      <c r="WRS136" s="421"/>
      <c r="WRT136" s="421"/>
      <c r="WRU136" s="421"/>
      <c r="WRV136" s="421"/>
      <c r="WRW136" s="421"/>
      <c r="WRX136" s="421"/>
      <c r="WRY136" s="421"/>
      <c r="WRZ136" s="421"/>
      <c r="WSA136" s="421"/>
      <c r="WSB136" s="421"/>
      <c r="WSC136" s="421"/>
      <c r="WSD136" s="421"/>
      <c r="WSE136" s="421"/>
      <c r="WSF136" s="421"/>
      <c r="WSG136" s="421"/>
      <c r="WSH136" s="421"/>
      <c r="WSI136" s="421"/>
      <c r="WSJ136" s="421"/>
      <c r="WSK136" s="421"/>
      <c r="WSL136" s="421"/>
      <c r="WSM136" s="421"/>
      <c r="WSN136" s="421"/>
      <c r="WSO136" s="421"/>
      <c r="WSP136" s="421"/>
      <c r="WSQ136" s="421"/>
      <c r="WSR136" s="421"/>
      <c r="WSS136" s="421"/>
      <c r="WST136" s="421"/>
      <c r="WSU136" s="421"/>
      <c r="WSV136" s="421"/>
      <c r="WSW136" s="421"/>
      <c r="WSX136" s="421"/>
      <c r="WSY136" s="421"/>
      <c r="WSZ136" s="421"/>
      <c r="WTA136" s="421"/>
      <c r="WTB136" s="421"/>
      <c r="WTC136" s="421"/>
      <c r="WTD136" s="421"/>
      <c r="WTE136" s="421"/>
      <c r="WTJ136" s="421"/>
      <c r="WTK136" s="421"/>
      <c r="WTL136" s="421"/>
      <c r="WTM136" s="421"/>
      <c r="WTN136" s="421"/>
      <c r="WTO136" s="421"/>
      <c r="WTP136" s="421"/>
      <c r="WTQ136" s="421"/>
      <c r="WTR136" s="421"/>
      <c r="WTS136" s="421"/>
      <c r="WTT136" s="421"/>
      <c r="WVL136" s="421"/>
      <c r="WVM136" s="421"/>
      <c r="WVN136" s="421"/>
      <c r="WVO136" s="421"/>
      <c r="WVP136" s="421"/>
      <c r="WVQ136" s="421"/>
      <c r="WVR136" s="421"/>
      <c r="WVS136" s="421"/>
      <c r="WVT136" s="421"/>
      <c r="WVU136" s="421"/>
      <c r="WVV136" s="421"/>
      <c r="WVW136" s="421"/>
      <c r="WVX136" s="421"/>
      <c r="WVY136" s="421"/>
      <c r="WVZ136" s="421"/>
      <c r="WWA136" s="421"/>
      <c r="WWB136" s="421"/>
      <c r="WWC136" s="421"/>
      <c r="WWD136" s="421"/>
      <c r="WWE136" s="421"/>
      <c r="WWF136" s="421"/>
      <c r="WWG136" s="421"/>
      <c r="WWH136" s="421"/>
      <c r="WWI136" s="421"/>
      <c r="WWJ136" s="421"/>
      <c r="WWK136" s="421"/>
      <c r="WWL136" s="421"/>
      <c r="WWM136" s="421"/>
      <c r="WWN136" s="421"/>
      <c r="WWO136" s="421"/>
      <c r="WWP136" s="421"/>
      <c r="WWQ136" s="421"/>
      <c r="WWR136" s="421"/>
      <c r="WWS136" s="421"/>
      <c r="WWT136" s="421"/>
      <c r="WWU136" s="421"/>
      <c r="WWV136" s="421"/>
      <c r="WWW136" s="421"/>
      <c r="WWX136" s="421"/>
      <c r="WWY136" s="421"/>
      <c r="WWZ136" s="421"/>
      <c r="WXA136" s="421"/>
      <c r="WXB136" s="421"/>
      <c r="WXC136" s="421"/>
      <c r="WXD136" s="421"/>
      <c r="WXE136" s="421"/>
      <c r="WXF136" s="421"/>
      <c r="WXG136" s="421"/>
      <c r="WXH136" s="421"/>
      <c r="WXI136" s="421"/>
      <c r="WXJ136" s="421"/>
      <c r="WXK136" s="421"/>
      <c r="WXL136" s="421"/>
      <c r="WXM136" s="421"/>
      <c r="WXN136" s="421"/>
      <c r="WXO136" s="421"/>
      <c r="WXP136" s="421"/>
      <c r="WXQ136" s="421"/>
      <c r="WXR136" s="421"/>
      <c r="WXS136" s="421"/>
      <c r="WXT136" s="421"/>
      <c r="WXU136" s="421"/>
      <c r="WXV136" s="421"/>
      <c r="WXW136" s="421"/>
      <c r="WXX136" s="421"/>
      <c r="WXY136" s="421"/>
      <c r="WXZ136" s="421"/>
      <c r="WYA136" s="421"/>
      <c r="WYB136" s="421"/>
      <c r="WYC136" s="421"/>
      <c r="WYD136" s="421"/>
      <c r="WYE136" s="421"/>
      <c r="WYF136" s="421"/>
      <c r="WYG136" s="421"/>
      <c r="WYH136" s="421"/>
      <c r="WYI136" s="421"/>
      <c r="WYJ136" s="421"/>
      <c r="WYK136" s="421"/>
      <c r="WYL136" s="421"/>
      <c r="WYM136" s="421"/>
      <c r="WYN136" s="421"/>
      <c r="WYO136" s="421"/>
      <c r="WYP136" s="421"/>
      <c r="WYQ136" s="421"/>
      <c r="WYR136" s="421"/>
      <c r="WYS136" s="421"/>
      <c r="WYT136" s="421"/>
      <c r="WYU136" s="421"/>
      <c r="WYV136" s="421"/>
      <c r="WYW136" s="421"/>
      <c r="WYX136" s="421"/>
      <c r="WYY136" s="421"/>
      <c r="WYZ136" s="421"/>
      <c r="WZA136" s="421"/>
      <c r="WZB136" s="421"/>
      <c r="WZC136" s="421"/>
      <c r="WZD136" s="421"/>
      <c r="WZE136" s="421"/>
      <c r="WZF136" s="421"/>
      <c r="WZG136" s="421"/>
      <c r="WZH136" s="421"/>
      <c r="WZI136" s="421"/>
      <c r="WZJ136" s="421"/>
      <c r="WZK136" s="421"/>
      <c r="WZL136" s="421"/>
      <c r="WZM136" s="421"/>
      <c r="WZN136" s="421"/>
      <c r="WZO136" s="421"/>
      <c r="WZP136" s="421"/>
      <c r="WZQ136" s="421"/>
      <c r="WZR136" s="421"/>
      <c r="WZS136" s="421"/>
      <c r="WZT136" s="421"/>
      <c r="WZU136" s="421"/>
      <c r="WZV136" s="421"/>
      <c r="WZW136" s="421"/>
      <c r="WZX136" s="421"/>
      <c r="WZY136" s="421"/>
      <c r="WZZ136" s="421"/>
      <c r="XAA136" s="421"/>
      <c r="XAB136" s="421"/>
      <c r="XAC136" s="421"/>
      <c r="XAD136" s="421"/>
      <c r="XAE136" s="421"/>
      <c r="XAF136" s="421"/>
      <c r="XAG136" s="421"/>
      <c r="XAH136" s="421"/>
      <c r="XAI136" s="421"/>
      <c r="XAJ136" s="421"/>
      <c r="XAK136" s="421"/>
      <c r="XAL136" s="421"/>
      <c r="XAM136" s="421"/>
      <c r="XAN136" s="421"/>
      <c r="XAO136" s="421"/>
      <c r="XAP136" s="421"/>
      <c r="XAQ136" s="421"/>
      <c r="XAR136" s="421"/>
      <c r="XAS136" s="421"/>
      <c r="XAT136" s="421"/>
      <c r="XAU136" s="421"/>
      <c r="XAV136" s="421"/>
      <c r="XAW136" s="421"/>
      <c r="XAX136" s="421"/>
      <c r="XAY136" s="421"/>
      <c r="XAZ136" s="421"/>
      <c r="XBA136" s="421"/>
      <c r="XBB136" s="421"/>
      <c r="XBC136" s="421"/>
      <c r="XBD136" s="421"/>
      <c r="XBE136" s="421"/>
      <c r="XBF136" s="421"/>
      <c r="XBG136" s="421"/>
      <c r="XBH136" s="421"/>
      <c r="XBI136" s="421"/>
      <c r="XBJ136" s="421"/>
      <c r="XBK136" s="421"/>
      <c r="XBL136" s="421"/>
      <c r="XBM136" s="421"/>
      <c r="XBN136" s="421"/>
      <c r="XBO136" s="421"/>
      <c r="XBP136" s="421"/>
      <c r="XBQ136" s="421"/>
      <c r="XBR136" s="421"/>
      <c r="XBS136" s="421"/>
      <c r="XBT136" s="421"/>
      <c r="XBU136" s="421"/>
      <c r="XBV136" s="421"/>
      <c r="XBW136" s="421"/>
      <c r="XBX136" s="421"/>
      <c r="XBY136" s="421"/>
      <c r="XBZ136" s="421"/>
      <c r="XCA136" s="421"/>
      <c r="XCB136" s="421"/>
      <c r="XCC136" s="421"/>
      <c r="XCD136" s="421"/>
      <c r="XCE136" s="421"/>
      <c r="XCF136" s="421"/>
      <c r="XCG136" s="421"/>
      <c r="XCH136" s="421"/>
      <c r="XCI136" s="421"/>
      <c r="XCJ136" s="421"/>
      <c r="XCK136" s="421"/>
      <c r="XCL136" s="421"/>
      <c r="XCM136" s="421"/>
      <c r="XCN136" s="421"/>
      <c r="XCO136" s="421"/>
      <c r="XCP136" s="421"/>
      <c r="XCQ136" s="421"/>
      <c r="XCR136" s="421"/>
      <c r="XCS136" s="421"/>
      <c r="XCT136" s="421"/>
      <c r="XCU136" s="421"/>
      <c r="XCV136" s="421"/>
      <c r="XCW136" s="421"/>
      <c r="XCX136" s="421"/>
      <c r="XCY136" s="421"/>
      <c r="XCZ136" s="421"/>
      <c r="XDA136" s="421"/>
      <c r="XDB136" s="421"/>
      <c r="XDC136" s="421"/>
      <c r="XDD136" s="421"/>
      <c r="XDE136" s="421"/>
      <c r="XDF136" s="421"/>
      <c r="XDG136" s="421"/>
      <c r="XDH136" s="421"/>
      <c r="XDI136" s="421"/>
      <c r="XDJ136" s="421"/>
      <c r="XDK136" s="421"/>
      <c r="XDL136" s="421"/>
      <c r="XDM136" s="421"/>
      <c r="XDN136" s="421"/>
      <c r="XDO136" s="421"/>
      <c r="XDP136" s="421"/>
      <c r="XDQ136" s="421"/>
      <c r="XDR136" s="421"/>
      <c r="XDS136" s="421"/>
      <c r="XDT136" s="421"/>
      <c r="XDU136" s="421"/>
      <c r="XDV136" s="421"/>
      <c r="XDW136" s="421"/>
      <c r="XDX136" s="421"/>
      <c r="XDY136" s="421"/>
      <c r="XDZ136" s="421"/>
      <c r="XEA136" s="421"/>
      <c r="XEB136" s="421"/>
      <c r="XEC136" s="421"/>
      <c r="XED136" s="421"/>
      <c r="XEE136" s="421"/>
      <c r="XEF136" s="421"/>
      <c r="XEG136" s="421"/>
      <c r="XEH136" s="421"/>
      <c r="XEI136" s="421"/>
      <c r="XEJ136" s="421"/>
      <c r="XEK136" s="421"/>
      <c r="XEL136" s="421"/>
      <c r="XEM136" s="421"/>
    </row>
    <row r="137" spans="1:984 1028:2008 2052:3032 3076:4056 4100:5080 5124:6104 6148:7128 7172:8152 8196:9176 9220:10200 10244:11224 11268:12248 12292:13272 13316:14296 14340:15320 15364:16367" ht="31.5" x14ac:dyDescent="0.25">
      <c r="A137" s="54">
        <v>134</v>
      </c>
      <c r="B137" s="54" t="s">
        <v>4475</v>
      </c>
      <c r="C137" s="55" t="s">
        <v>4469</v>
      </c>
      <c r="D137" s="55" t="s">
        <v>6396</v>
      </c>
      <c r="E137" s="55" t="s">
        <v>6397</v>
      </c>
      <c r="F137" s="430">
        <v>17000</v>
      </c>
      <c r="G137" s="217">
        <v>10200</v>
      </c>
      <c r="H137" s="217">
        <v>11900</v>
      </c>
      <c r="I137" s="217">
        <v>30600</v>
      </c>
      <c r="J137" s="217">
        <v>21420</v>
      </c>
      <c r="K137" s="217">
        <v>18360</v>
      </c>
      <c r="L137" s="431">
        <v>1.8</v>
      </c>
      <c r="M137" s="419">
        <v>1.8</v>
      </c>
      <c r="N137" s="419">
        <v>1.8</v>
      </c>
    </row>
    <row r="138" spans="1:984 1028:2008 2052:3032 3076:4056 4100:5080 5124:6104 6148:7128 7172:8152 8196:9176 9220:10200 10244:11224 11268:12248 12292:13272 13316:14296 14340:15320 15364:16367" ht="85.5" customHeight="1" x14ac:dyDescent="0.25">
      <c r="A138" s="54">
        <v>135</v>
      </c>
      <c r="B138" s="54" t="s">
        <v>20</v>
      </c>
      <c r="C138" s="476" t="s">
        <v>6556</v>
      </c>
      <c r="D138" s="477"/>
      <c r="E138" s="478"/>
      <c r="F138" s="174">
        <v>8000</v>
      </c>
      <c r="G138" s="217">
        <v>5600</v>
      </c>
      <c r="H138" s="217">
        <v>4800</v>
      </c>
      <c r="I138" s="174">
        <v>15300</v>
      </c>
      <c r="J138" s="217">
        <v>10710</v>
      </c>
      <c r="K138" s="217">
        <v>9180</v>
      </c>
      <c r="L138" s="419">
        <v>1.9125000000000001</v>
      </c>
      <c r="M138" s="419">
        <v>1.9125000000000001</v>
      </c>
      <c r="N138" s="419">
        <v>1.9125000000000001</v>
      </c>
    </row>
    <row r="139" spans="1:984 1028:2008 2052:3032 3076:4056 4100:5080 5124:6104 6148:7128 7172:8152 8196:9176 9220:10200 10244:11224 11268:12248 12292:13272 13316:14296 14340:15320 15364:16367" ht="85.5" customHeight="1" x14ac:dyDescent="0.25">
      <c r="A139" s="54">
        <v>136</v>
      </c>
      <c r="B139" s="54" t="s">
        <v>21</v>
      </c>
      <c r="C139" s="476" t="s">
        <v>6557</v>
      </c>
      <c r="D139" s="477"/>
      <c r="E139" s="478"/>
      <c r="F139" s="174">
        <v>4600</v>
      </c>
      <c r="G139" s="217">
        <v>3220</v>
      </c>
      <c r="H139" s="217">
        <v>2760</v>
      </c>
      <c r="I139" s="174">
        <v>12200</v>
      </c>
      <c r="J139" s="217">
        <v>8540</v>
      </c>
      <c r="K139" s="217">
        <v>7320</v>
      </c>
      <c r="L139" s="419">
        <v>2.652173913043478</v>
      </c>
      <c r="M139" s="419">
        <v>2.652173913043478</v>
      </c>
      <c r="N139" s="419">
        <v>2.652173913043478</v>
      </c>
    </row>
    <row r="140" spans="1:984 1028:2008 2052:3032 3076:4056 4100:5080 5124:6104 6148:7128 7172:8152 8196:9176 9220:10200 10244:11224 11268:12248 12292:13272 13316:14296 14340:15320 15364:16367" ht="85.5" customHeight="1" x14ac:dyDescent="0.25">
      <c r="A140" s="54">
        <v>137</v>
      </c>
      <c r="B140" s="54" t="s">
        <v>22</v>
      </c>
      <c r="C140" s="476" t="s">
        <v>6558</v>
      </c>
      <c r="D140" s="477"/>
      <c r="E140" s="478"/>
      <c r="F140" s="174">
        <v>3300</v>
      </c>
      <c r="G140" s="217">
        <v>2310</v>
      </c>
      <c r="H140" s="217">
        <v>1980</v>
      </c>
      <c r="I140" s="174">
        <v>9200</v>
      </c>
      <c r="J140" s="217">
        <v>6440</v>
      </c>
      <c r="K140" s="217">
        <v>5520</v>
      </c>
      <c r="L140" s="419">
        <v>2.7878787878787881</v>
      </c>
      <c r="M140" s="419">
        <v>2.7878787878787881</v>
      </c>
      <c r="N140" s="419">
        <v>2.7878787878787881</v>
      </c>
    </row>
    <row r="141" spans="1:984 1028:2008 2052:3032 3076:4056 4100:5080 5124:6104 6148:7128 7172:8152 8196:9176 9220:10200 10244:11224 11268:12248 12292:13272 13316:14296 14340:15320 15364:16367" ht="85.5" customHeight="1" x14ac:dyDescent="0.25">
      <c r="A141" s="54">
        <v>138</v>
      </c>
      <c r="B141" s="54" t="s">
        <v>92</v>
      </c>
      <c r="C141" s="476" t="s">
        <v>6559</v>
      </c>
      <c r="D141" s="477"/>
      <c r="E141" s="478"/>
      <c r="F141" s="174">
        <v>8000</v>
      </c>
      <c r="G141" s="217">
        <v>5600</v>
      </c>
      <c r="H141" s="217">
        <v>4800</v>
      </c>
      <c r="I141" s="174">
        <v>12240</v>
      </c>
      <c r="J141" s="217">
        <v>8568</v>
      </c>
      <c r="K141" s="217">
        <v>7344</v>
      </c>
      <c r="L141" s="419">
        <v>1.53</v>
      </c>
      <c r="M141" s="419">
        <v>1.53</v>
      </c>
      <c r="N141" s="419">
        <v>1.53</v>
      </c>
    </row>
    <row r="142" spans="1:984 1028:2008 2052:3032 3076:4056 4100:5080 5124:6104 6148:7128 7172:8152 8196:9176 9220:10200 10244:11224 11268:12248 12292:13272 13316:14296 14340:15320 15364:16367" ht="85.5" customHeight="1" x14ac:dyDescent="0.25">
      <c r="A142" s="54">
        <v>139</v>
      </c>
      <c r="B142" s="54" t="s">
        <v>93</v>
      </c>
      <c r="C142" s="476" t="s">
        <v>6560</v>
      </c>
      <c r="D142" s="477"/>
      <c r="E142" s="478"/>
      <c r="F142" s="174">
        <v>4600</v>
      </c>
      <c r="G142" s="217">
        <v>3220</v>
      </c>
      <c r="H142" s="217">
        <v>2760</v>
      </c>
      <c r="I142" s="174">
        <v>9760</v>
      </c>
      <c r="J142" s="217">
        <v>6832</v>
      </c>
      <c r="K142" s="217">
        <v>5856</v>
      </c>
      <c r="L142" s="419">
        <v>2.1217391304347828</v>
      </c>
      <c r="M142" s="419">
        <v>2.1217391304347828</v>
      </c>
      <c r="N142" s="419">
        <v>2.1217391304347828</v>
      </c>
    </row>
    <row r="143" spans="1:984 1028:2008 2052:3032 3076:4056 4100:5080 5124:6104 6148:7128 7172:8152 8196:9176 9220:10200 10244:11224 11268:12248 12292:13272 13316:14296 14340:15320 15364:16367" ht="85.5" customHeight="1" x14ac:dyDescent="0.25">
      <c r="A143" s="54">
        <v>140</v>
      </c>
      <c r="B143" s="54" t="s">
        <v>94</v>
      </c>
      <c r="C143" s="476" t="s">
        <v>6561</v>
      </c>
      <c r="D143" s="477"/>
      <c r="E143" s="478"/>
      <c r="F143" s="174">
        <v>3300</v>
      </c>
      <c r="G143" s="217">
        <v>2310</v>
      </c>
      <c r="H143" s="217">
        <v>1980</v>
      </c>
      <c r="I143" s="174">
        <v>7360</v>
      </c>
      <c r="J143" s="217">
        <v>5152</v>
      </c>
      <c r="K143" s="217">
        <v>4416</v>
      </c>
      <c r="L143" s="419">
        <v>2.2303030303030305</v>
      </c>
      <c r="M143" s="419">
        <v>2.2303030303030305</v>
      </c>
      <c r="N143" s="419">
        <v>2.2303030303030305</v>
      </c>
    </row>
    <row r="144" spans="1:984 1028:2008 2052:3032 3076:4056 4100:5080 5124:6104 6148:7128 7172:8152 8196:9176 9220:10200 10244:11224 11268:12248 12292:13272 13316:14296 14340:15320 15364:16367" ht="31.5" x14ac:dyDescent="0.25">
      <c r="A144" s="54">
        <v>141</v>
      </c>
      <c r="B144" s="54" t="s">
        <v>4478</v>
      </c>
      <c r="C144" s="55" t="s">
        <v>4469</v>
      </c>
      <c r="D144" s="55" t="s">
        <v>6415</v>
      </c>
      <c r="E144" s="55" t="s">
        <v>6427</v>
      </c>
      <c r="F144" s="430">
        <v>12000</v>
      </c>
      <c r="G144" s="217">
        <v>7200</v>
      </c>
      <c r="H144" s="217">
        <v>8400</v>
      </c>
      <c r="I144" s="217">
        <v>21600</v>
      </c>
      <c r="J144" s="217">
        <v>15119.999999999998</v>
      </c>
      <c r="K144" s="217">
        <v>12960</v>
      </c>
      <c r="L144" s="431">
        <v>1.8</v>
      </c>
      <c r="M144" s="419">
        <v>1.7999999999999998</v>
      </c>
      <c r="N144" s="419">
        <v>1.8</v>
      </c>
    </row>
    <row r="145" spans="1:14" ht="85.5" customHeight="1" x14ac:dyDescent="0.25">
      <c r="A145" s="54">
        <v>142</v>
      </c>
      <c r="B145" s="54" t="s">
        <v>20</v>
      </c>
      <c r="C145" s="476" t="s">
        <v>6562</v>
      </c>
      <c r="D145" s="477"/>
      <c r="E145" s="478"/>
      <c r="F145" s="174">
        <v>6000</v>
      </c>
      <c r="G145" s="217">
        <v>4200</v>
      </c>
      <c r="H145" s="217">
        <v>3600</v>
      </c>
      <c r="I145" s="174">
        <v>10800</v>
      </c>
      <c r="J145" s="217">
        <v>7559.9999999999991</v>
      </c>
      <c r="K145" s="217">
        <v>6480</v>
      </c>
      <c r="L145" s="419">
        <v>1.8</v>
      </c>
      <c r="M145" s="419">
        <v>1.7999999999999998</v>
      </c>
      <c r="N145" s="419">
        <v>1.8</v>
      </c>
    </row>
    <row r="146" spans="1:14" ht="85.5" customHeight="1" x14ac:dyDescent="0.25">
      <c r="A146" s="54">
        <v>143</v>
      </c>
      <c r="B146" s="54" t="s">
        <v>21</v>
      </c>
      <c r="C146" s="476" t="s">
        <v>6563</v>
      </c>
      <c r="D146" s="477"/>
      <c r="E146" s="478"/>
      <c r="F146" s="174">
        <v>4000</v>
      </c>
      <c r="G146" s="217">
        <v>2800</v>
      </c>
      <c r="H146" s="217">
        <v>2400</v>
      </c>
      <c r="I146" s="174">
        <v>8600</v>
      </c>
      <c r="J146" s="217">
        <v>6020</v>
      </c>
      <c r="K146" s="217">
        <v>5160</v>
      </c>
      <c r="L146" s="419">
        <v>2.15</v>
      </c>
      <c r="M146" s="419">
        <v>2.15</v>
      </c>
      <c r="N146" s="419">
        <v>2.15</v>
      </c>
    </row>
    <row r="147" spans="1:14" ht="85.5" customHeight="1" x14ac:dyDescent="0.25">
      <c r="A147" s="54">
        <v>144</v>
      </c>
      <c r="B147" s="54" t="s">
        <v>22</v>
      </c>
      <c r="C147" s="476" t="s">
        <v>6564</v>
      </c>
      <c r="D147" s="477"/>
      <c r="E147" s="478"/>
      <c r="F147" s="174">
        <v>2500</v>
      </c>
      <c r="G147" s="217">
        <v>1750</v>
      </c>
      <c r="H147" s="217">
        <v>1500</v>
      </c>
      <c r="I147" s="174">
        <v>6500</v>
      </c>
      <c r="J147" s="217">
        <v>4550</v>
      </c>
      <c r="K147" s="217">
        <v>3900</v>
      </c>
      <c r="L147" s="419">
        <v>2.6</v>
      </c>
      <c r="M147" s="419">
        <v>2.6</v>
      </c>
      <c r="N147" s="419">
        <v>2.6</v>
      </c>
    </row>
    <row r="148" spans="1:14" ht="85.5" customHeight="1" x14ac:dyDescent="0.25">
      <c r="A148" s="54">
        <v>145</v>
      </c>
      <c r="B148" s="54" t="s">
        <v>92</v>
      </c>
      <c r="C148" s="476" t="s">
        <v>6565</v>
      </c>
      <c r="D148" s="477"/>
      <c r="E148" s="478"/>
      <c r="F148" s="174">
        <v>6000</v>
      </c>
      <c r="G148" s="217">
        <v>4200</v>
      </c>
      <c r="H148" s="217">
        <v>3600</v>
      </c>
      <c r="I148" s="174">
        <v>8640</v>
      </c>
      <c r="J148" s="217">
        <v>6048</v>
      </c>
      <c r="K148" s="217">
        <v>5184</v>
      </c>
      <c r="L148" s="419">
        <v>1.44</v>
      </c>
      <c r="M148" s="419">
        <v>1.44</v>
      </c>
      <c r="N148" s="419">
        <v>1.44</v>
      </c>
    </row>
    <row r="149" spans="1:14" ht="85.5" customHeight="1" x14ac:dyDescent="0.25">
      <c r="A149" s="54">
        <v>146</v>
      </c>
      <c r="B149" s="54" t="s">
        <v>93</v>
      </c>
      <c r="C149" s="476" t="s">
        <v>6566</v>
      </c>
      <c r="D149" s="477"/>
      <c r="E149" s="478"/>
      <c r="F149" s="174">
        <v>4000</v>
      </c>
      <c r="G149" s="217">
        <v>2800</v>
      </c>
      <c r="H149" s="217">
        <v>2400</v>
      </c>
      <c r="I149" s="174">
        <v>6880</v>
      </c>
      <c r="J149" s="217">
        <v>4816</v>
      </c>
      <c r="K149" s="217">
        <v>4128</v>
      </c>
      <c r="L149" s="419">
        <v>1.72</v>
      </c>
      <c r="M149" s="419">
        <v>1.72</v>
      </c>
      <c r="N149" s="419">
        <v>1.72</v>
      </c>
    </row>
    <row r="150" spans="1:14" ht="85.5" customHeight="1" x14ac:dyDescent="0.25">
      <c r="A150" s="54">
        <v>147</v>
      </c>
      <c r="B150" s="54" t="s">
        <v>94</v>
      </c>
      <c r="C150" s="476" t="s">
        <v>6567</v>
      </c>
      <c r="D150" s="477"/>
      <c r="E150" s="478"/>
      <c r="F150" s="174">
        <v>2500</v>
      </c>
      <c r="G150" s="217">
        <v>1750</v>
      </c>
      <c r="H150" s="217">
        <v>1500</v>
      </c>
      <c r="I150" s="174">
        <v>5200</v>
      </c>
      <c r="J150" s="217">
        <v>3639.9999999999995</v>
      </c>
      <c r="K150" s="217">
        <v>3120</v>
      </c>
      <c r="L150" s="419">
        <v>2.08</v>
      </c>
      <c r="M150" s="419">
        <v>2.0799999999999996</v>
      </c>
      <c r="N150" s="419">
        <v>2.08</v>
      </c>
    </row>
    <row r="151" spans="1:14" ht="55.5" customHeight="1" x14ac:dyDescent="0.25">
      <c r="A151" s="54">
        <v>148</v>
      </c>
      <c r="B151" s="54" t="s">
        <v>6447</v>
      </c>
      <c r="C151" s="55" t="s">
        <v>3884</v>
      </c>
      <c r="D151" s="55" t="s">
        <v>6398</v>
      </c>
      <c r="E151" s="55" t="s">
        <v>50</v>
      </c>
      <c r="F151" s="430">
        <v>6000</v>
      </c>
      <c r="G151" s="217">
        <v>3600</v>
      </c>
      <c r="H151" s="217">
        <v>4200</v>
      </c>
      <c r="I151" s="217">
        <v>10500</v>
      </c>
      <c r="J151" s="217">
        <v>7349.9999999999991</v>
      </c>
      <c r="K151" s="217">
        <v>6300</v>
      </c>
      <c r="L151" s="431">
        <v>1.75</v>
      </c>
      <c r="M151" s="419">
        <v>1.7499999999999998</v>
      </c>
      <c r="N151" s="419">
        <v>1.75</v>
      </c>
    </row>
    <row r="152" spans="1:14" ht="85.5" customHeight="1" x14ac:dyDescent="0.25">
      <c r="A152" s="54">
        <v>149</v>
      </c>
      <c r="B152" s="54" t="s">
        <v>20</v>
      </c>
      <c r="C152" s="476" t="s">
        <v>6568</v>
      </c>
      <c r="D152" s="477"/>
      <c r="E152" s="478"/>
      <c r="F152" s="174">
        <v>3000</v>
      </c>
      <c r="G152" s="217">
        <v>2100</v>
      </c>
      <c r="H152" s="217">
        <v>1800</v>
      </c>
      <c r="I152" s="174">
        <v>5300</v>
      </c>
      <c r="J152" s="217">
        <v>3709.9999999999995</v>
      </c>
      <c r="K152" s="217">
        <v>3180</v>
      </c>
      <c r="L152" s="419">
        <v>1.7666666666666666</v>
      </c>
      <c r="M152" s="419">
        <v>1.7666666666666664</v>
      </c>
      <c r="N152" s="419">
        <v>1.7666666666666666</v>
      </c>
    </row>
    <row r="153" spans="1:14" ht="85.5" customHeight="1" x14ac:dyDescent="0.25">
      <c r="A153" s="54">
        <v>150</v>
      </c>
      <c r="B153" s="54" t="s">
        <v>21</v>
      </c>
      <c r="C153" s="476" t="s">
        <v>6569</v>
      </c>
      <c r="D153" s="477"/>
      <c r="E153" s="478"/>
      <c r="F153" s="174">
        <v>2500</v>
      </c>
      <c r="G153" s="217">
        <v>1750</v>
      </c>
      <c r="H153" s="217">
        <v>1500</v>
      </c>
      <c r="I153" s="174">
        <v>4200</v>
      </c>
      <c r="J153" s="217">
        <v>2940</v>
      </c>
      <c r="K153" s="217">
        <v>2520</v>
      </c>
      <c r="L153" s="419">
        <v>1.68</v>
      </c>
      <c r="M153" s="419">
        <v>1.68</v>
      </c>
      <c r="N153" s="419">
        <v>1.68</v>
      </c>
    </row>
    <row r="154" spans="1:14" ht="85.5" customHeight="1" x14ac:dyDescent="0.25">
      <c r="A154" s="54">
        <v>151</v>
      </c>
      <c r="B154" s="54" t="s">
        <v>22</v>
      </c>
      <c r="C154" s="476" t="s">
        <v>6570</v>
      </c>
      <c r="D154" s="477"/>
      <c r="E154" s="478"/>
      <c r="F154" s="174">
        <v>1600</v>
      </c>
      <c r="G154" s="217">
        <v>1120</v>
      </c>
      <c r="H154" s="217">
        <v>960</v>
      </c>
      <c r="I154" s="174">
        <v>3200</v>
      </c>
      <c r="J154" s="217">
        <v>2240</v>
      </c>
      <c r="K154" s="217">
        <v>1920</v>
      </c>
      <c r="L154" s="419">
        <v>2</v>
      </c>
      <c r="M154" s="419">
        <v>2</v>
      </c>
      <c r="N154" s="419">
        <v>2</v>
      </c>
    </row>
    <row r="155" spans="1:14" ht="85.5" customHeight="1" x14ac:dyDescent="0.25">
      <c r="A155" s="54">
        <v>152</v>
      </c>
      <c r="B155" s="54" t="s">
        <v>92</v>
      </c>
      <c r="C155" s="476" t="s">
        <v>6571</v>
      </c>
      <c r="D155" s="477"/>
      <c r="E155" s="478"/>
      <c r="F155" s="174">
        <v>3000</v>
      </c>
      <c r="G155" s="217">
        <v>2100</v>
      </c>
      <c r="H155" s="217">
        <v>1800</v>
      </c>
      <c r="I155" s="174">
        <v>4240</v>
      </c>
      <c r="J155" s="217">
        <v>2968</v>
      </c>
      <c r="K155" s="217">
        <v>2544</v>
      </c>
      <c r="L155" s="419">
        <v>1.4133333333333333</v>
      </c>
      <c r="M155" s="419">
        <v>1.4133333333333333</v>
      </c>
      <c r="N155" s="419">
        <v>1.4133333333333333</v>
      </c>
    </row>
    <row r="156" spans="1:14" ht="85.5" customHeight="1" x14ac:dyDescent="0.25">
      <c r="A156" s="54">
        <v>153</v>
      </c>
      <c r="B156" s="54" t="s">
        <v>93</v>
      </c>
      <c r="C156" s="476" t="s">
        <v>6572</v>
      </c>
      <c r="D156" s="477"/>
      <c r="E156" s="478"/>
      <c r="F156" s="174">
        <v>2500</v>
      </c>
      <c r="G156" s="217">
        <v>1750</v>
      </c>
      <c r="H156" s="217">
        <v>1500</v>
      </c>
      <c r="I156" s="174">
        <v>3360</v>
      </c>
      <c r="J156" s="217">
        <v>2352</v>
      </c>
      <c r="K156" s="217">
        <v>2016</v>
      </c>
      <c r="L156" s="419">
        <v>1.3440000000000001</v>
      </c>
      <c r="M156" s="419">
        <v>1.3440000000000001</v>
      </c>
      <c r="N156" s="419">
        <v>1.3440000000000001</v>
      </c>
    </row>
    <row r="157" spans="1:14" ht="85.5" customHeight="1" x14ac:dyDescent="0.25">
      <c r="A157" s="54">
        <v>154</v>
      </c>
      <c r="B157" s="54" t="s">
        <v>94</v>
      </c>
      <c r="C157" s="476" t="s">
        <v>6573</v>
      </c>
      <c r="D157" s="477"/>
      <c r="E157" s="478"/>
      <c r="F157" s="174">
        <v>1600</v>
      </c>
      <c r="G157" s="217">
        <v>1120</v>
      </c>
      <c r="H157" s="217">
        <v>960</v>
      </c>
      <c r="I157" s="174">
        <v>2560</v>
      </c>
      <c r="J157" s="217">
        <v>1792</v>
      </c>
      <c r="K157" s="217">
        <v>1536</v>
      </c>
      <c r="L157" s="419">
        <v>1.6</v>
      </c>
      <c r="M157" s="419">
        <v>1.6</v>
      </c>
      <c r="N157" s="419">
        <v>1.6</v>
      </c>
    </row>
    <row r="158" spans="1:14" x14ac:dyDescent="0.25">
      <c r="A158" s="54">
        <v>155</v>
      </c>
      <c r="B158" s="54" t="s">
        <v>4169</v>
      </c>
      <c r="C158" s="55" t="s">
        <v>4116</v>
      </c>
      <c r="D158" s="55" t="s">
        <v>3884</v>
      </c>
      <c r="E158" s="55" t="s">
        <v>89</v>
      </c>
      <c r="F158" s="430">
        <v>2000</v>
      </c>
      <c r="G158" s="217">
        <v>1200</v>
      </c>
      <c r="H158" s="217">
        <v>1400</v>
      </c>
      <c r="I158" s="217">
        <v>4000</v>
      </c>
      <c r="J158" s="217">
        <v>2800</v>
      </c>
      <c r="K158" s="217">
        <v>2400</v>
      </c>
      <c r="L158" s="431">
        <v>2</v>
      </c>
      <c r="M158" s="419">
        <v>2</v>
      </c>
      <c r="N158" s="419">
        <v>2</v>
      </c>
    </row>
    <row r="159" spans="1:14" ht="85.5" customHeight="1" x14ac:dyDescent="0.25">
      <c r="A159" s="54">
        <v>156</v>
      </c>
      <c r="B159" s="54" t="s">
        <v>20</v>
      </c>
      <c r="C159" s="476" t="s">
        <v>6574</v>
      </c>
      <c r="D159" s="477"/>
      <c r="E159" s="478"/>
      <c r="F159" s="174">
        <v>1000</v>
      </c>
      <c r="G159" s="217">
        <v>700</v>
      </c>
      <c r="H159" s="217">
        <v>600</v>
      </c>
      <c r="I159" s="174">
        <v>2000</v>
      </c>
      <c r="J159" s="217">
        <v>1400</v>
      </c>
      <c r="K159" s="217">
        <v>1200</v>
      </c>
      <c r="L159" s="419">
        <v>2</v>
      </c>
      <c r="M159" s="419">
        <v>2</v>
      </c>
      <c r="N159" s="419">
        <v>2</v>
      </c>
    </row>
    <row r="160" spans="1:14" ht="85.5" customHeight="1" x14ac:dyDescent="0.25">
      <c r="A160" s="54">
        <v>157</v>
      </c>
      <c r="B160" s="54" t="s">
        <v>21</v>
      </c>
      <c r="C160" s="476" t="s">
        <v>6575</v>
      </c>
      <c r="D160" s="477"/>
      <c r="E160" s="478"/>
      <c r="F160" s="174">
        <v>800</v>
      </c>
      <c r="G160" s="217">
        <v>560</v>
      </c>
      <c r="H160" s="217">
        <v>480</v>
      </c>
      <c r="I160" s="174">
        <v>1600</v>
      </c>
      <c r="J160" s="217">
        <v>1120</v>
      </c>
      <c r="K160" s="217">
        <v>960</v>
      </c>
      <c r="L160" s="419">
        <v>2</v>
      </c>
      <c r="M160" s="419">
        <v>2</v>
      </c>
      <c r="N160" s="419">
        <v>2</v>
      </c>
    </row>
    <row r="161" spans="1:14" ht="85.5" customHeight="1" x14ac:dyDescent="0.25">
      <c r="A161" s="54">
        <v>158</v>
      </c>
      <c r="B161" s="54" t="s">
        <v>22</v>
      </c>
      <c r="C161" s="476" t="s">
        <v>6576</v>
      </c>
      <c r="D161" s="477"/>
      <c r="E161" s="478"/>
      <c r="F161" s="174">
        <v>700</v>
      </c>
      <c r="G161" s="217">
        <v>489.99999999999994</v>
      </c>
      <c r="H161" s="217">
        <v>420</v>
      </c>
      <c r="I161" s="174">
        <v>1200</v>
      </c>
      <c r="J161" s="217">
        <v>840</v>
      </c>
      <c r="K161" s="217">
        <v>720</v>
      </c>
      <c r="L161" s="419">
        <v>1.7142857142857142</v>
      </c>
      <c r="M161" s="419">
        <v>1.7142857142857144</v>
      </c>
      <c r="N161" s="419">
        <v>1.7142857142857142</v>
      </c>
    </row>
    <row r="162" spans="1:14" ht="85.5" customHeight="1" x14ac:dyDescent="0.25">
      <c r="A162" s="54">
        <v>159</v>
      </c>
      <c r="B162" s="54" t="s">
        <v>92</v>
      </c>
      <c r="C162" s="476" t="s">
        <v>6577</v>
      </c>
      <c r="D162" s="477"/>
      <c r="E162" s="478"/>
      <c r="F162" s="174">
        <v>1000</v>
      </c>
      <c r="G162" s="217">
        <v>700</v>
      </c>
      <c r="H162" s="217">
        <v>600</v>
      </c>
      <c r="I162" s="174">
        <v>1600</v>
      </c>
      <c r="J162" s="217">
        <v>1120</v>
      </c>
      <c r="K162" s="217">
        <v>960</v>
      </c>
      <c r="L162" s="419">
        <v>1.6</v>
      </c>
      <c r="M162" s="419">
        <v>1.6</v>
      </c>
      <c r="N162" s="419">
        <v>1.6</v>
      </c>
    </row>
    <row r="163" spans="1:14" ht="85.5" customHeight="1" x14ac:dyDescent="0.25">
      <c r="A163" s="54">
        <v>160</v>
      </c>
      <c r="B163" s="54" t="s">
        <v>93</v>
      </c>
      <c r="C163" s="476" t="s">
        <v>6578</v>
      </c>
      <c r="D163" s="477"/>
      <c r="E163" s="478"/>
      <c r="F163" s="174">
        <v>800</v>
      </c>
      <c r="G163" s="217">
        <v>560</v>
      </c>
      <c r="H163" s="217">
        <v>480</v>
      </c>
      <c r="I163" s="174">
        <v>1280</v>
      </c>
      <c r="J163" s="217">
        <v>896</v>
      </c>
      <c r="K163" s="217">
        <v>768</v>
      </c>
      <c r="L163" s="419">
        <v>1.6</v>
      </c>
      <c r="M163" s="419">
        <v>1.6</v>
      </c>
      <c r="N163" s="419">
        <v>1.6</v>
      </c>
    </row>
    <row r="164" spans="1:14" ht="85.5" customHeight="1" x14ac:dyDescent="0.25">
      <c r="A164" s="54">
        <v>161</v>
      </c>
      <c r="B164" s="54" t="s">
        <v>94</v>
      </c>
      <c r="C164" s="476" t="s">
        <v>6579</v>
      </c>
      <c r="D164" s="477"/>
      <c r="E164" s="478"/>
      <c r="F164" s="174">
        <v>700</v>
      </c>
      <c r="G164" s="217">
        <v>489.99999999999994</v>
      </c>
      <c r="H164" s="217">
        <v>420</v>
      </c>
      <c r="I164" s="174">
        <v>960</v>
      </c>
      <c r="J164" s="217">
        <v>672</v>
      </c>
      <c r="K164" s="217">
        <v>576</v>
      </c>
      <c r="L164" s="419">
        <v>1.3714285714285714</v>
      </c>
      <c r="M164" s="419">
        <v>1.3714285714285717</v>
      </c>
      <c r="N164" s="419">
        <v>1.3714285714285714</v>
      </c>
    </row>
    <row r="165" spans="1:14" ht="31.5" x14ac:dyDescent="0.25">
      <c r="A165" s="54">
        <v>162</v>
      </c>
      <c r="B165" s="54" t="s">
        <v>90</v>
      </c>
      <c r="C165" s="55" t="s">
        <v>89</v>
      </c>
      <c r="D165" s="55" t="s">
        <v>50</v>
      </c>
      <c r="E165" s="55" t="s">
        <v>4113</v>
      </c>
      <c r="F165" s="430">
        <v>2500</v>
      </c>
      <c r="G165" s="217">
        <v>1500</v>
      </c>
      <c r="H165" s="217">
        <v>1750</v>
      </c>
      <c r="I165" s="217">
        <v>5000</v>
      </c>
      <c r="J165" s="217">
        <v>3500</v>
      </c>
      <c r="K165" s="217">
        <v>3000</v>
      </c>
      <c r="L165" s="431">
        <v>2</v>
      </c>
      <c r="M165" s="419">
        <v>2</v>
      </c>
      <c r="N165" s="419">
        <v>2</v>
      </c>
    </row>
    <row r="166" spans="1:14" ht="85.5" customHeight="1" x14ac:dyDescent="0.25">
      <c r="A166" s="54">
        <v>163</v>
      </c>
      <c r="B166" s="54" t="s">
        <v>20</v>
      </c>
      <c r="C166" s="476" t="s">
        <v>6580</v>
      </c>
      <c r="D166" s="477"/>
      <c r="E166" s="478"/>
      <c r="F166" s="174">
        <v>1200</v>
      </c>
      <c r="G166" s="217">
        <v>840</v>
      </c>
      <c r="H166" s="217">
        <v>720</v>
      </c>
      <c r="I166" s="174">
        <v>2500</v>
      </c>
      <c r="J166" s="217">
        <v>1750</v>
      </c>
      <c r="K166" s="217">
        <v>1500</v>
      </c>
      <c r="L166" s="419">
        <v>2.0833333333333335</v>
      </c>
      <c r="M166" s="419">
        <v>2.0833333333333335</v>
      </c>
      <c r="N166" s="419">
        <v>2.0833333333333335</v>
      </c>
    </row>
    <row r="167" spans="1:14" ht="85.5" customHeight="1" x14ac:dyDescent="0.25">
      <c r="A167" s="54">
        <v>164</v>
      </c>
      <c r="B167" s="54" t="s">
        <v>21</v>
      </c>
      <c r="C167" s="476" t="s">
        <v>6581</v>
      </c>
      <c r="D167" s="477"/>
      <c r="E167" s="478"/>
      <c r="F167" s="174">
        <v>1000</v>
      </c>
      <c r="G167" s="217">
        <v>700</v>
      </c>
      <c r="H167" s="217">
        <v>600</v>
      </c>
      <c r="I167" s="174">
        <v>2000</v>
      </c>
      <c r="J167" s="217">
        <v>1400</v>
      </c>
      <c r="K167" s="217">
        <v>1200</v>
      </c>
      <c r="L167" s="419">
        <v>2</v>
      </c>
      <c r="M167" s="419">
        <v>2</v>
      </c>
      <c r="N167" s="419">
        <v>2</v>
      </c>
    </row>
    <row r="168" spans="1:14" ht="85.5" customHeight="1" x14ac:dyDescent="0.25">
      <c r="A168" s="54">
        <v>165</v>
      </c>
      <c r="B168" s="54" t="s">
        <v>22</v>
      </c>
      <c r="C168" s="476" t="s">
        <v>6582</v>
      </c>
      <c r="D168" s="477"/>
      <c r="E168" s="478"/>
      <c r="F168" s="174">
        <v>800</v>
      </c>
      <c r="G168" s="217">
        <v>560</v>
      </c>
      <c r="H168" s="217">
        <v>480</v>
      </c>
      <c r="I168" s="174">
        <v>1500</v>
      </c>
      <c r="J168" s="217">
        <v>1050</v>
      </c>
      <c r="K168" s="217">
        <v>900</v>
      </c>
      <c r="L168" s="419">
        <v>1.875</v>
      </c>
      <c r="M168" s="419">
        <v>1.875</v>
      </c>
      <c r="N168" s="419">
        <v>1.875</v>
      </c>
    </row>
    <row r="169" spans="1:14" ht="85.5" customHeight="1" x14ac:dyDescent="0.25">
      <c r="A169" s="54">
        <v>166</v>
      </c>
      <c r="B169" s="54" t="s">
        <v>92</v>
      </c>
      <c r="C169" s="476" t="s">
        <v>6583</v>
      </c>
      <c r="D169" s="477"/>
      <c r="E169" s="478"/>
      <c r="F169" s="174">
        <v>1200</v>
      </c>
      <c r="G169" s="217">
        <v>840</v>
      </c>
      <c r="H169" s="217">
        <v>720</v>
      </c>
      <c r="I169" s="174">
        <v>2000</v>
      </c>
      <c r="J169" s="217">
        <v>1400</v>
      </c>
      <c r="K169" s="217">
        <v>1200</v>
      </c>
      <c r="L169" s="419">
        <v>1.6666666666666667</v>
      </c>
      <c r="M169" s="419">
        <v>1.6666666666666667</v>
      </c>
      <c r="N169" s="419">
        <v>1.6666666666666667</v>
      </c>
    </row>
    <row r="170" spans="1:14" ht="85.5" customHeight="1" x14ac:dyDescent="0.25">
      <c r="A170" s="54">
        <v>167</v>
      </c>
      <c r="B170" s="54" t="s">
        <v>93</v>
      </c>
      <c r="C170" s="476" t="s">
        <v>6584</v>
      </c>
      <c r="D170" s="477"/>
      <c r="E170" s="478"/>
      <c r="F170" s="174">
        <v>1000</v>
      </c>
      <c r="G170" s="217">
        <v>700</v>
      </c>
      <c r="H170" s="217">
        <v>600</v>
      </c>
      <c r="I170" s="174">
        <v>1600</v>
      </c>
      <c r="J170" s="217">
        <v>1120</v>
      </c>
      <c r="K170" s="217">
        <v>960</v>
      </c>
      <c r="L170" s="419">
        <v>1.6</v>
      </c>
      <c r="M170" s="419">
        <v>1.6</v>
      </c>
      <c r="N170" s="419">
        <v>1.6</v>
      </c>
    </row>
    <row r="171" spans="1:14" ht="85.5" customHeight="1" x14ac:dyDescent="0.25">
      <c r="A171" s="54">
        <v>168</v>
      </c>
      <c r="B171" s="54" t="s">
        <v>94</v>
      </c>
      <c r="C171" s="476" t="s">
        <v>6585</v>
      </c>
      <c r="D171" s="477"/>
      <c r="E171" s="478"/>
      <c r="F171" s="174">
        <v>800</v>
      </c>
      <c r="G171" s="217">
        <v>560</v>
      </c>
      <c r="H171" s="217">
        <v>480</v>
      </c>
      <c r="I171" s="174">
        <v>1200</v>
      </c>
      <c r="J171" s="217">
        <v>840</v>
      </c>
      <c r="K171" s="217">
        <v>720</v>
      </c>
      <c r="L171" s="419">
        <v>1.5</v>
      </c>
      <c r="M171" s="419">
        <v>1.5</v>
      </c>
      <c r="N171" s="419">
        <v>1.5</v>
      </c>
    </row>
    <row r="172" spans="1:14" ht="31.5" x14ac:dyDescent="0.25">
      <c r="A172" s="54">
        <v>169</v>
      </c>
      <c r="B172" s="54" t="s">
        <v>4114</v>
      </c>
      <c r="C172" s="55" t="s">
        <v>89</v>
      </c>
      <c r="D172" s="55" t="s">
        <v>4113</v>
      </c>
      <c r="E172" s="55" t="s">
        <v>4116</v>
      </c>
      <c r="F172" s="430">
        <v>2300</v>
      </c>
      <c r="G172" s="217">
        <v>1380</v>
      </c>
      <c r="H172" s="217">
        <v>1610</v>
      </c>
      <c r="I172" s="217">
        <v>4600</v>
      </c>
      <c r="J172" s="217">
        <v>3220</v>
      </c>
      <c r="K172" s="217">
        <v>2760</v>
      </c>
      <c r="L172" s="431">
        <v>2</v>
      </c>
      <c r="M172" s="419">
        <v>2</v>
      </c>
      <c r="N172" s="419">
        <v>2</v>
      </c>
    </row>
    <row r="173" spans="1:14" ht="85.5" customHeight="1" x14ac:dyDescent="0.25">
      <c r="A173" s="54">
        <v>170</v>
      </c>
      <c r="B173" s="54" t="s">
        <v>20</v>
      </c>
      <c r="C173" s="476" t="s">
        <v>6586</v>
      </c>
      <c r="D173" s="477"/>
      <c r="E173" s="478"/>
      <c r="F173" s="174">
        <v>1100</v>
      </c>
      <c r="G173" s="217">
        <v>770</v>
      </c>
      <c r="H173" s="217">
        <v>660</v>
      </c>
      <c r="I173" s="174">
        <v>2300</v>
      </c>
      <c r="J173" s="217">
        <v>1610</v>
      </c>
      <c r="K173" s="217">
        <v>1380</v>
      </c>
      <c r="L173" s="419">
        <v>2.0909090909090908</v>
      </c>
      <c r="M173" s="419">
        <v>2.0909090909090908</v>
      </c>
      <c r="N173" s="419">
        <v>2.0909090909090908</v>
      </c>
    </row>
    <row r="174" spans="1:14" ht="85.5" customHeight="1" x14ac:dyDescent="0.25">
      <c r="A174" s="54">
        <v>171</v>
      </c>
      <c r="B174" s="54" t="s">
        <v>21</v>
      </c>
      <c r="C174" s="476" t="s">
        <v>6587</v>
      </c>
      <c r="D174" s="477"/>
      <c r="E174" s="478"/>
      <c r="F174" s="174">
        <v>900</v>
      </c>
      <c r="G174" s="217">
        <v>630</v>
      </c>
      <c r="H174" s="217">
        <v>540</v>
      </c>
      <c r="I174" s="174">
        <v>1800</v>
      </c>
      <c r="J174" s="217">
        <v>1260</v>
      </c>
      <c r="K174" s="217">
        <v>1080</v>
      </c>
      <c r="L174" s="419">
        <v>2</v>
      </c>
      <c r="M174" s="419">
        <v>2</v>
      </c>
      <c r="N174" s="419">
        <v>2</v>
      </c>
    </row>
    <row r="175" spans="1:14" ht="85.5" customHeight="1" x14ac:dyDescent="0.25">
      <c r="A175" s="54">
        <v>172</v>
      </c>
      <c r="B175" s="54" t="s">
        <v>22</v>
      </c>
      <c r="C175" s="476" t="s">
        <v>6588</v>
      </c>
      <c r="D175" s="477"/>
      <c r="E175" s="478"/>
      <c r="F175" s="174">
        <v>800</v>
      </c>
      <c r="G175" s="217">
        <v>560</v>
      </c>
      <c r="H175" s="217">
        <v>480</v>
      </c>
      <c r="I175" s="174">
        <v>1400</v>
      </c>
      <c r="J175" s="217">
        <v>979.99999999999989</v>
      </c>
      <c r="K175" s="217">
        <v>840</v>
      </c>
      <c r="L175" s="419">
        <v>1.75</v>
      </c>
      <c r="M175" s="419">
        <v>1.7499999999999998</v>
      </c>
      <c r="N175" s="419">
        <v>1.75</v>
      </c>
    </row>
    <row r="176" spans="1:14" ht="85.5" customHeight="1" x14ac:dyDescent="0.25">
      <c r="A176" s="54">
        <v>173</v>
      </c>
      <c r="B176" s="54" t="s">
        <v>92</v>
      </c>
      <c r="C176" s="476" t="s">
        <v>6589</v>
      </c>
      <c r="D176" s="477"/>
      <c r="E176" s="478"/>
      <c r="F176" s="174">
        <v>1100</v>
      </c>
      <c r="G176" s="217">
        <v>770</v>
      </c>
      <c r="H176" s="217">
        <v>660</v>
      </c>
      <c r="I176" s="174">
        <v>1840</v>
      </c>
      <c r="J176" s="217">
        <v>1288</v>
      </c>
      <c r="K176" s="217">
        <v>1104</v>
      </c>
      <c r="L176" s="419">
        <v>1.6727272727272726</v>
      </c>
      <c r="M176" s="419">
        <v>1.6727272727272726</v>
      </c>
      <c r="N176" s="419">
        <v>1.6727272727272726</v>
      </c>
    </row>
    <row r="177" spans="1:14" ht="85.5" customHeight="1" x14ac:dyDescent="0.25">
      <c r="A177" s="54">
        <v>174</v>
      </c>
      <c r="B177" s="54" t="s">
        <v>93</v>
      </c>
      <c r="C177" s="476" t="s">
        <v>6590</v>
      </c>
      <c r="D177" s="477"/>
      <c r="E177" s="478"/>
      <c r="F177" s="174">
        <v>900</v>
      </c>
      <c r="G177" s="217">
        <v>630</v>
      </c>
      <c r="H177" s="217">
        <v>540</v>
      </c>
      <c r="I177" s="174">
        <v>1440</v>
      </c>
      <c r="J177" s="217">
        <v>1007.9999999999999</v>
      </c>
      <c r="K177" s="217">
        <v>864</v>
      </c>
      <c r="L177" s="419">
        <v>1.6</v>
      </c>
      <c r="M177" s="419">
        <v>1.5999999999999999</v>
      </c>
      <c r="N177" s="419">
        <v>1.6</v>
      </c>
    </row>
    <row r="178" spans="1:14" ht="85.5" customHeight="1" x14ac:dyDescent="0.25">
      <c r="A178" s="54">
        <v>175</v>
      </c>
      <c r="B178" s="54" t="s">
        <v>94</v>
      </c>
      <c r="C178" s="476" t="s">
        <v>6591</v>
      </c>
      <c r="D178" s="477"/>
      <c r="E178" s="478"/>
      <c r="F178" s="174">
        <v>800</v>
      </c>
      <c r="G178" s="217">
        <v>560</v>
      </c>
      <c r="H178" s="217">
        <v>480</v>
      </c>
      <c r="I178" s="174">
        <v>1120</v>
      </c>
      <c r="J178" s="217">
        <v>784</v>
      </c>
      <c r="K178" s="217">
        <v>672</v>
      </c>
      <c r="L178" s="419">
        <v>1.4</v>
      </c>
      <c r="M178" s="419">
        <v>1.4</v>
      </c>
      <c r="N178" s="419">
        <v>1.4</v>
      </c>
    </row>
    <row r="179" spans="1:14" ht="31.5" x14ac:dyDescent="0.25">
      <c r="A179" s="54">
        <v>176</v>
      </c>
      <c r="B179" s="54" t="s">
        <v>4117</v>
      </c>
      <c r="C179" s="55" t="s">
        <v>89</v>
      </c>
      <c r="D179" s="55" t="s">
        <v>4116</v>
      </c>
      <c r="E179" s="55" t="s">
        <v>6400</v>
      </c>
      <c r="F179" s="430">
        <v>2000</v>
      </c>
      <c r="G179" s="217">
        <v>1200</v>
      </c>
      <c r="H179" s="217">
        <v>1400</v>
      </c>
      <c r="I179" s="217">
        <v>4000</v>
      </c>
      <c r="J179" s="217">
        <v>2800</v>
      </c>
      <c r="K179" s="217">
        <v>2400</v>
      </c>
      <c r="L179" s="431">
        <v>2</v>
      </c>
      <c r="M179" s="419">
        <v>2</v>
      </c>
      <c r="N179" s="419">
        <v>2</v>
      </c>
    </row>
    <row r="180" spans="1:14" ht="85.5" customHeight="1" x14ac:dyDescent="0.25">
      <c r="A180" s="54">
        <v>177</v>
      </c>
      <c r="B180" s="54" t="s">
        <v>20</v>
      </c>
      <c r="C180" s="476" t="s">
        <v>6592</v>
      </c>
      <c r="D180" s="477"/>
      <c r="E180" s="478"/>
      <c r="F180" s="174">
        <v>1000</v>
      </c>
      <c r="G180" s="217">
        <v>700</v>
      </c>
      <c r="H180" s="217">
        <v>600</v>
      </c>
      <c r="I180" s="174">
        <v>2000</v>
      </c>
      <c r="J180" s="217">
        <v>1400</v>
      </c>
      <c r="K180" s="217">
        <v>1200</v>
      </c>
      <c r="L180" s="419">
        <v>2</v>
      </c>
      <c r="M180" s="419">
        <v>2</v>
      </c>
      <c r="N180" s="419">
        <v>2</v>
      </c>
    </row>
    <row r="181" spans="1:14" ht="85.5" customHeight="1" x14ac:dyDescent="0.25">
      <c r="A181" s="54">
        <v>178</v>
      </c>
      <c r="B181" s="54" t="s">
        <v>21</v>
      </c>
      <c r="C181" s="476" t="s">
        <v>6593</v>
      </c>
      <c r="D181" s="477"/>
      <c r="E181" s="478"/>
      <c r="F181" s="174">
        <v>800</v>
      </c>
      <c r="G181" s="217">
        <v>560</v>
      </c>
      <c r="H181" s="217">
        <v>480</v>
      </c>
      <c r="I181" s="174">
        <v>1600</v>
      </c>
      <c r="J181" s="217">
        <v>1120</v>
      </c>
      <c r="K181" s="217">
        <v>960</v>
      </c>
      <c r="L181" s="419">
        <v>2</v>
      </c>
      <c r="M181" s="419">
        <v>2</v>
      </c>
      <c r="N181" s="419">
        <v>2</v>
      </c>
    </row>
    <row r="182" spans="1:14" ht="85.5" customHeight="1" x14ac:dyDescent="0.25">
      <c r="A182" s="54">
        <v>179</v>
      </c>
      <c r="B182" s="54" t="s">
        <v>22</v>
      </c>
      <c r="C182" s="476" t="s">
        <v>6594</v>
      </c>
      <c r="D182" s="477"/>
      <c r="E182" s="478"/>
      <c r="F182" s="174">
        <v>500</v>
      </c>
      <c r="G182" s="217">
        <v>350</v>
      </c>
      <c r="H182" s="217">
        <v>300</v>
      </c>
      <c r="I182" s="174">
        <v>1200</v>
      </c>
      <c r="J182" s="217">
        <v>840</v>
      </c>
      <c r="K182" s="217">
        <v>720</v>
      </c>
      <c r="L182" s="419">
        <v>2.4</v>
      </c>
      <c r="M182" s="419">
        <v>2.4</v>
      </c>
      <c r="N182" s="419">
        <v>2.4</v>
      </c>
    </row>
    <row r="183" spans="1:14" ht="85.5" customHeight="1" x14ac:dyDescent="0.25">
      <c r="A183" s="54">
        <v>180</v>
      </c>
      <c r="B183" s="54" t="s">
        <v>92</v>
      </c>
      <c r="C183" s="476" t="s">
        <v>6595</v>
      </c>
      <c r="D183" s="477"/>
      <c r="E183" s="478"/>
      <c r="F183" s="174">
        <v>1000</v>
      </c>
      <c r="G183" s="217">
        <v>700</v>
      </c>
      <c r="H183" s="217">
        <v>600</v>
      </c>
      <c r="I183" s="174">
        <v>1600</v>
      </c>
      <c r="J183" s="217">
        <v>1120</v>
      </c>
      <c r="K183" s="217">
        <v>960</v>
      </c>
      <c r="L183" s="419">
        <v>1.6</v>
      </c>
      <c r="M183" s="419">
        <v>1.6</v>
      </c>
      <c r="N183" s="419">
        <v>1.6</v>
      </c>
    </row>
    <row r="184" spans="1:14" ht="85.5" customHeight="1" x14ac:dyDescent="0.25">
      <c r="A184" s="54">
        <v>181</v>
      </c>
      <c r="B184" s="54" t="s">
        <v>93</v>
      </c>
      <c r="C184" s="476" t="s">
        <v>6596</v>
      </c>
      <c r="D184" s="477"/>
      <c r="E184" s="478"/>
      <c r="F184" s="174">
        <v>800</v>
      </c>
      <c r="G184" s="217">
        <v>560</v>
      </c>
      <c r="H184" s="217">
        <v>480</v>
      </c>
      <c r="I184" s="174">
        <v>1280</v>
      </c>
      <c r="J184" s="217">
        <v>896</v>
      </c>
      <c r="K184" s="217">
        <v>768</v>
      </c>
      <c r="L184" s="419">
        <v>1.6</v>
      </c>
      <c r="M184" s="419">
        <v>1.6</v>
      </c>
      <c r="N184" s="419">
        <v>1.6</v>
      </c>
    </row>
    <row r="185" spans="1:14" ht="85.5" customHeight="1" x14ac:dyDescent="0.25">
      <c r="A185" s="54">
        <v>182</v>
      </c>
      <c r="B185" s="54" t="s">
        <v>94</v>
      </c>
      <c r="C185" s="476" t="s">
        <v>6597</v>
      </c>
      <c r="D185" s="477"/>
      <c r="E185" s="478"/>
      <c r="F185" s="174">
        <v>500</v>
      </c>
      <c r="G185" s="217">
        <v>350</v>
      </c>
      <c r="H185" s="217">
        <v>300</v>
      </c>
      <c r="I185" s="174">
        <v>960</v>
      </c>
      <c r="J185" s="217">
        <v>672</v>
      </c>
      <c r="K185" s="217">
        <v>576</v>
      </c>
      <c r="L185" s="419">
        <v>1.92</v>
      </c>
      <c r="M185" s="419">
        <v>1.92</v>
      </c>
      <c r="N185" s="419">
        <v>1.92</v>
      </c>
    </row>
    <row r="186" spans="1:14" ht="31.5" x14ac:dyDescent="0.25">
      <c r="A186" s="54">
        <v>183</v>
      </c>
      <c r="B186" s="54" t="s">
        <v>3887</v>
      </c>
      <c r="C186" s="55" t="s">
        <v>50</v>
      </c>
      <c r="D186" s="55" t="s">
        <v>6401</v>
      </c>
      <c r="E186" s="55" t="s">
        <v>6402</v>
      </c>
      <c r="F186" s="430">
        <v>5500</v>
      </c>
      <c r="G186" s="217">
        <v>3300</v>
      </c>
      <c r="H186" s="217">
        <v>3849.9999999999995</v>
      </c>
      <c r="I186" s="217">
        <v>9900</v>
      </c>
      <c r="J186" s="217">
        <v>6930</v>
      </c>
      <c r="K186" s="217">
        <v>5940</v>
      </c>
      <c r="L186" s="431">
        <v>1.8</v>
      </c>
      <c r="M186" s="419">
        <v>1.8000000000000003</v>
      </c>
      <c r="N186" s="419">
        <v>1.8</v>
      </c>
    </row>
    <row r="187" spans="1:14" ht="85.5" customHeight="1" x14ac:dyDescent="0.25">
      <c r="A187" s="54">
        <v>184</v>
      </c>
      <c r="B187" s="54" t="s">
        <v>20</v>
      </c>
      <c r="C187" s="476" t="s">
        <v>6598</v>
      </c>
      <c r="D187" s="477"/>
      <c r="E187" s="478"/>
      <c r="F187" s="174">
        <v>2700</v>
      </c>
      <c r="G187" s="217">
        <v>1889.9999999999998</v>
      </c>
      <c r="H187" s="217">
        <v>1620</v>
      </c>
      <c r="I187" s="174">
        <v>5000</v>
      </c>
      <c r="J187" s="217">
        <v>3500</v>
      </c>
      <c r="K187" s="217">
        <v>3000</v>
      </c>
      <c r="L187" s="419">
        <v>1.8518518518518519</v>
      </c>
      <c r="M187" s="419">
        <v>1.8518518518518521</v>
      </c>
      <c r="N187" s="419">
        <v>1.8518518518518519</v>
      </c>
    </row>
    <row r="188" spans="1:14" ht="85.5" customHeight="1" x14ac:dyDescent="0.25">
      <c r="A188" s="54">
        <v>185</v>
      </c>
      <c r="B188" s="54" t="s">
        <v>21</v>
      </c>
      <c r="C188" s="476" t="s">
        <v>6599</v>
      </c>
      <c r="D188" s="477"/>
      <c r="E188" s="478"/>
      <c r="F188" s="174">
        <v>2000</v>
      </c>
      <c r="G188" s="217">
        <v>1400</v>
      </c>
      <c r="H188" s="217">
        <v>1200</v>
      </c>
      <c r="I188" s="174">
        <v>4000</v>
      </c>
      <c r="J188" s="217">
        <v>2800</v>
      </c>
      <c r="K188" s="217">
        <v>2400</v>
      </c>
      <c r="L188" s="419">
        <v>2</v>
      </c>
      <c r="M188" s="419">
        <v>2</v>
      </c>
      <c r="N188" s="419">
        <v>2</v>
      </c>
    </row>
    <row r="189" spans="1:14" ht="85.5" customHeight="1" x14ac:dyDescent="0.25">
      <c r="A189" s="54">
        <v>186</v>
      </c>
      <c r="B189" s="54" t="s">
        <v>22</v>
      </c>
      <c r="C189" s="476" t="s">
        <v>6600</v>
      </c>
      <c r="D189" s="477"/>
      <c r="E189" s="478"/>
      <c r="F189" s="174">
        <v>1300</v>
      </c>
      <c r="G189" s="217">
        <v>909.99999999999989</v>
      </c>
      <c r="H189" s="217">
        <v>780</v>
      </c>
      <c r="I189" s="174">
        <v>3000</v>
      </c>
      <c r="J189" s="217">
        <v>2100</v>
      </c>
      <c r="K189" s="217">
        <v>1800</v>
      </c>
      <c r="L189" s="419">
        <v>2.3076923076923075</v>
      </c>
      <c r="M189" s="419">
        <v>2.3076923076923079</v>
      </c>
      <c r="N189" s="419">
        <v>2.3076923076923075</v>
      </c>
    </row>
    <row r="190" spans="1:14" ht="85.5" customHeight="1" x14ac:dyDescent="0.25">
      <c r="A190" s="54">
        <v>187</v>
      </c>
      <c r="B190" s="54" t="s">
        <v>92</v>
      </c>
      <c r="C190" s="476" t="s">
        <v>6601</v>
      </c>
      <c r="D190" s="477"/>
      <c r="E190" s="478"/>
      <c r="F190" s="174">
        <v>2700</v>
      </c>
      <c r="G190" s="217">
        <v>1889.9999999999998</v>
      </c>
      <c r="H190" s="217">
        <v>1620</v>
      </c>
      <c r="I190" s="174">
        <v>4000</v>
      </c>
      <c r="J190" s="217">
        <v>2800</v>
      </c>
      <c r="K190" s="217">
        <v>2400</v>
      </c>
      <c r="L190" s="419">
        <v>1.4814814814814814</v>
      </c>
      <c r="M190" s="419">
        <v>1.4814814814814816</v>
      </c>
      <c r="N190" s="419">
        <v>1.4814814814814814</v>
      </c>
    </row>
    <row r="191" spans="1:14" ht="85.5" customHeight="1" x14ac:dyDescent="0.25">
      <c r="A191" s="54">
        <v>188</v>
      </c>
      <c r="B191" s="54" t="s">
        <v>93</v>
      </c>
      <c r="C191" s="476" t="s">
        <v>6602</v>
      </c>
      <c r="D191" s="477"/>
      <c r="E191" s="478"/>
      <c r="F191" s="174">
        <v>2000</v>
      </c>
      <c r="G191" s="217">
        <v>1400</v>
      </c>
      <c r="H191" s="217">
        <v>1200</v>
      </c>
      <c r="I191" s="174">
        <v>3200</v>
      </c>
      <c r="J191" s="217">
        <v>2240</v>
      </c>
      <c r="K191" s="217">
        <v>1920</v>
      </c>
      <c r="L191" s="419">
        <v>1.6</v>
      </c>
      <c r="M191" s="419">
        <v>1.6</v>
      </c>
      <c r="N191" s="419">
        <v>1.6</v>
      </c>
    </row>
    <row r="192" spans="1:14" ht="85.5" customHeight="1" x14ac:dyDescent="0.25">
      <c r="A192" s="54">
        <v>189</v>
      </c>
      <c r="B192" s="54" t="s">
        <v>94</v>
      </c>
      <c r="C192" s="476" t="s">
        <v>6603</v>
      </c>
      <c r="D192" s="477"/>
      <c r="E192" s="478"/>
      <c r="F192" s="174">
        <v>1300</v>
      </c>
      <c r="G192" s="217">
        <v>909.99999999999989</v>
      </c>
      <c r="H192" s="217">
        <v>780</v>
      </c>
      <c r="I192" s="174">
        <v>2400</v>
      </c>
      <c r="J192" s="217">
        <v>1680</v>
      </c>
      <c r="K192" s="217">
        <v>1440</v>
      </c>
      <c r="L192" s="419">
        <v>1.8461538461538463</v>
      </c>
      <c r="M192" s="419">
        <v>1.8461538461538465</v>
      </c>
      <c r="N192" s="419">
        <v>1.8461538461538463</v>
      </c>
    </row>
    <row r="193" spans="1:14" ht="31.5" x14ac:dyDescent="0.25">
      <c r="A193" s="54">
        <v>190</v>
      </c>
      <c r="B193" s="54" t="s">
        <v>3889</v>
      </c>
      <c r="C193" s="55" t="s">
        <v>50</v>
      </c>
      <c r="D193" s="55" t="s">
        <v>3881</v>
      </c>
      <c r="E193" s="55" t="s">
        <v>6403</v>
      </c>
      <c r="F193" s="430">
        <v>4500</v>
      </c>
      <c r="G193" s="217">
        <v>2700</v>
      </c>
      <c r="H193" s="217">
        <v>3150</v>
      </c>
      <c r="I193" s="217">
        <v>8100</v>
      </c>
      <c r="J193" s="217">
        <v>5670</v>
      </c>
      <c r="K193" s="217">
        <v>4860</v>
      </c>
      <c r="L193" s="431">
        <v>1.8</v>
      </c>
      <c r="M193" s="419">
        <v>1.8</v>
      </c>
      <c r="N193" s="419">
        <v>1.8</v>
      </c>
    </row>
    <row r="194" spans="1:14" ht="85.5" customHeight="1" x14ac:dyDescent="0.25">
      <c r="A194" s="54">
        <v>191</v>
      </c>
      <c r="B194" s="54" t="s">
        <v>20</v>
      </c>
      <c r="C194" s="476" t="s">
        <v>6604</v>
      </c>
      <c r="D194" s="477"/>
      <c r="E194" s="478"/>
      <c r="F194" s="174">
        <v>2000</v>
      </c>
      <c r="G194" s="217">
        <v>1400</v>
      </c>
      <c r="H194" s="217">
        <v>1200</v>
      </c>
      <c r="I194" s="174">
        <v>4100</v>
      </c>
      <c r="J194" s="217">
        <v>2870</v>
      </c>
      <c r="K194" s="217">
        <v>2460</v>
      </c>
      <c r="L194" s="419">
        <v>2.0499999999999998</v>
      </c>
      <c r="M194" s="419">
        <v>2.0499999999999998</v>
      </c>
      <c r="N194" s="419">
        <v>2.0499999999999998</v>
      </c>
    </row>
    <row r="195" spans="1:14" ht="85.5" customHeight="1" x14ac:dyDescent="0.25">
      <c r="A195" s="54">
        <v>192</v>
      </c>
      <c r="B195" s="54" t="s">
        <v>21</v>
      </c>
      <c r="C195" s="476" t="s">
        <v>6605</v>
      </c>
      <c r="D195" s="477"/>
      <c r="E195" s="478"/>
      <c r="F195" s="174">
        <v>1500</v>
      </c>
      <c r="G195" s="217">
        <v>1050</v>
      </c>
      <c r="H195" s="217">
        <v>900</v>
      </c>
      <c r="I195" s="174">
        <v>3200</v>
      </c>
      <c r="J195" s="217">
        <v>2240</v>
      </c>
      <c r="K195" s="217">
        <v>1920</v>
      </c>
      <c r="L195" s="419">
        <v>2.1333333333333333</v>
      </c>
      <c r="M195" s="419">
        <v>2.1333333333333333</v>
      </c>
      <c r="N195" s="419">
        <v>2.1333333333333333</v>
      </c>
    </row>
    <row r="196" spans="1:14" ht="85.5" customHeight="1" x14ac:dyDescent="0.25">
      <c r="A196" s="54">
        <v>193</v>
      </c>
      <c r="B196" s="54" t="s">
        <v>22</v>
      </c>
      <c r="C196" s="476" t="s">
        <v>6606</v>
      </c>
      <c r="D196" s="477"/>
      <c r="E196" s="478"/>
      <c r="F196" s="174">
        <v>1000</v>
      </c>
      <c r="G196" s="217">
        <v>700</v>
      </c>
      <c r="H196" s="217">
        <v>600</v>
      </c>
      <c r="I196" s="174">
        <v>2400</v>
      </c>
      <c r="J196" s="217">
        <v>1680</v>
      </c>
      <c r="K196" s="217">
        <v>1440</v>
      </c>
      <c r="L196" s="419">
        <v>2.4</v>
      </c>
      <c r="M196" s="419">
        <v>2.4</v>
      </c>
      <c r="N196" s="419">
        <v>2.4</v>
      </c>
    </row>
    <row r="197" spans="1:14" ht="85.5" customHeight="1" x14ac:dyDescent="0.25">
      <c r="A197" s="54">
        <v>194</v>
      </c>
      <c r="B197" s="54" t="s">
        <v>92</v>
      </c>
      <c r="C197" s="476" t="s">
        <v>6607</v>
      </c>
      <c r="D197" s="477"/>
      <c r="E197" s="478"/>
      <c r="F197" s="174">
        <v>2000</v>
      </c>
      <c r="G197" s="217">
        <v>1400</v>
      </c>
      <c r="H197" s="217">
        <v>1200</v>
      </c>
      <c r="I197" s="174">
        <v>3280</v>
      </c>
      <c r="J197" s="217">
        <v>2296</v>
      </c>
      <c r="K197" s="217">
        <v>1968</v>
      </c>
      <c r="L197" s="419">
        <v>1.64</v>
      </c>
      <c r="M197" s="419">
        <v>1.64</v>
      </c>
      <c r="N197" s="419">
        <v>1.64</v>
      </c>
    </row>
    <row r="198" spans="1:14" ht="85.5" customHeight="1" x14ac:dyDescent="0.25">
      <c r="A198" s="54">
        <v>195</v>
      </c>
      <c r="B198" s="54" t="s">
        <v>93</v>
      </c>
      <c r="C198" s="476" t="s">
        <v>6608</v>
      </c>
      <c r="D198" s="477"/>
      <c r="E198" s="478"/>
      <c r="F198" s="174">
        <v>1500</v>
      </c>
      <c r="G198" s="217">
        <v>1050</v>
      </c>
      <c r="H198" s="217">
        <v>900</v>
      </c>
      <c r="I198" s="174">
        <v>2560</v>
      </c>
      <c r="J198" s="217">
        <v>1792</v>
      </c>
      <c r="K198" s="217">
        <v>1536</v>
      </c>
      <c r="L198" s="419">
        <v>1.7066666666666668</v>
      </c>
      <c r="M198" s="419">
        <v>1.7066666666666668</v>
      </c>
      <c r="N198" s="419">
        <v>1.7066666666666668</v>
      </c>
    </row>
    <row r="199" spans="1:14" ht="85.5" customHeight="1" x14ac:dyDescent="0.25">
      <c r="A199" s="54">
        <v>196</v>
      </c>
      <c r="B199" s="54" t="s">
        <v>94</v>
      </c>
      <c r="C199" s="476" t="s">
        <v>6609</v>
      </c>
      <c r="D199" s="477"/>
      <c r="E199" s="478"/>
      <c r="F199" s="174">
        <v>1000</v>
      </c>
      <c r="G199" s="217">
        <v>700</v>
      </c>
      <c r="H199" s="217">
        <v>600</v>
      </c>
      <c r="I199" s="174">
        <v>1920</v>
      </c>
      <c r="J199" s="217">
        <v>1344</v>
      </c>
      <c r="K199" s="217">
        <v>1152</v>
      </c>
      <c r="L199" s="419">
        <v>1.92</v>
      </c>
      <c r="M199" s="419">
        <v>1.92</v>
      </c>
      <c r="N199" s="419">
        <v>1.92</v>
      </c>
    </row>
    <row r="200" spans="1:14" ht="31.5" x14ac:dyDescent="0.25">
      <c r="A200" s="54">
        <v>197</v>
      </c>
      <c r="B200" s="54" t="s">
        <v>35</v>
      </c>
      <c r="C200" s="55" t="s">
        <v>50</v>
      </c>
      <c r="D200" s="55" t="s">
        <v>6403</v>
      </c>
      <c r="E200" s="55" t="s">
        <v>6404</v>
      </c>
      <c r="F200" s="430">
        <v>4200</v>
      </c>
      <c r="G200" s="217">
        <v>2520</v>
      </c>
      <c r="H200" s="217">
        <v>2940</v>
      </c>
      <c r="I200" s="217">
        <v>7600</v>
      </c>
      <c r="J200" s="217">
        <v>5320</v>
      </c>
      <c r="K200" s="217">
        <v>4560</v>
      </c>
      <c r="L200" s="431">
        <v>1.8095238095238095</v>
      </c>
      <c r="M200" s="419">
        <v>1.8095238095238095</v>
      </c>
      <c r="N200" s="419">
        <v>1.8095238095238095</v>
      </c>
    </row>
    <row r="201" spans="1:14" ht="85.5" customHeight="1" x14ac:dyDescent="0.25">
      <c r="A201" s="54">
        <v>198</v>
      </c>
      <c r="B201" s="54" t="s">
        <v>20</v>
      </c>
      <c r="C201" s="476" t="s">
        <v>6610</v>
      </c>
      <c r="D201" s="477"/>
      <c r="E201" s="478"/>
      <c r="F201" s="174">
        <v>1600</v>
      </c>
      <c r="G201" s="217">
        <v>1120</v>
      </c>
      <c r="H201" s="217">
        <v>960</v>
      </c>
      <c r="I201" s="174">
        <v>3800</v>
      </c>
      <c r="J201" s="217">
        <v>2660</v>
      </c>
      <c r="K201" s="217">
        <v>2280</v>
      </c>
      <c r="L201" s="419">
        <v>2.375</v>
      </c>
      <c r="M201" s="419">
        <v>2.375</v>
      </c>
      <c r="N201" s="419">
        <v>2.375</v>
      </c>
    </row>
    <row r="202" spans="1:14" ht="85.5" customHeight="1" x14ac:dyDescent="0.25">
      <c r="A202" s="54">
        <v>199</v>
      </c>
      <c r="B202" s="54" t="s">
        <v>21</v>
      </c>
      <c r="C202" s="476" t="s">
        <v>6611</v>
      </c>
      <c r="D202" s="477"/>
      <c r="E202" s="478"/>
      <c r="F202" s="174">
        <v>1000</v>
      </c>
      <c r="G202" s="217">
        <v>700</v>
      </c>
      <c r="H202" s="217">
        <v>600</v>
      </c>
      <c r="I202" s="174">
        <v>3000</v>
      </c>
      <c r="J202" s="217">
        <v>2100</v>
      </c>
      <c r="K202" s="217">
        <v>1800</v>
      </c>
      <c r="L202" s="419">
        <v>3</v>
      </c>
      <c r="M202" s="419">
        <v>3</v>
      </c>
      <c r="N202" s="419">
        <v>3</v>
      </c>
    </row>
    <row r="203" spans="1:14" ht="85.5" customHeight="1" x14ac:dyDescent="0.25">
      <c r="A203" s="54">
        <v>200</v>
      </c>
      <c r="B203" s="54" t="s">
        <v>22</v>
      </c>
      <c r="C203" s="476" t="s">
        <v>6612</v>
      </c>
      <c r="D203" s="477"/>
      <c r="E203" s="478"/>
      <c r="F203" s="174">
        <v>800</v>
      </c>
      <c r="G203" s="217">
        <v>560</v>
      </c>
      <c r="H203" s="217">
        <v>480</v>
      </c>
      <c r="I203" s="174">
        <v>2300</v>
      </c>
      <c r="J203" s="217">
        <v>1610</v>
      </c>
      <c r="K203" s="217">
        <v>1380</v>
      </c>
      <c r="L203" s="419">
        <v>2.875</v>
      </c>
      <c r="M203" s="419">
        <v>2.875</v>
      </c>
      <c r="N203" s="419">
        <v>2.875</v>
      </c>
    </row>
    <row r="204" spans="1:14" ht="85.5" customHeight="1" x14ac:dyDescent="0.25">
      <c r="A204" s="54">
        <v>201</v>
      </c>
      <c r="B204" s="54" t="s">
        <v>92</v>
      </c>
      <c r="C204" s="476" t="s">
        <v>6613</v>
      </c>
      <c r="D204" s="477"/>
      <c r="E204" s="478"/>
      <c r="F204" s="174">
        <v>1600</v>
      </c>
      <c r="G204" s="217">
        <v>1120</v>
      </c>
      <c r="H204" s="217">
        <v>960</v>
      </c>
      <c r="I204" s="174">
        <v>3040</v>
      </c>
      <c r="J204" s="217">
        <v>2128</v>
      </c>
      <c r="K204" s="217">
        <v>1824</v>
      </c>
      <c r="L204" s="419">
        <v>1.9</v>
      </c>
      <c r="M204" s="419">
        <v>1.9</v>
      </c>
      <c r="N204" s="419">
        <v>1.9</v>
      </c>
    </row>
    <row r="205" spans="1:14" ht="85.5" customHeight="1" x14ac:dyDescent="0.25">
      <c r="A205" s="54">
        <v>202</v>
      </c>
      <c r="B205" s="54" t="s">
        <v>93</v>
      </c>
      <c r="C205" s="476" t="s">
        <v>6614</v>
      </c>
      <c r="D205" s="477"/>
      <c r="E205" s="478"/>
      <c r="F205" s="174">
        <v>1000</v>
      </c>
      <c r="G205" s="217">
        <v>700</v>
      </c>
      <c r="H205" s="217">
        <v>600</v>
      </c>
      <c r="I205" s="174">
        <v>2400</v>
      </c>
      <c r="J205" s="217">
        <v>1680</v>
      </c>
      <c r="K205" s="217">
        <v>1440</v>
      </c>
      <c r="L205" s="419">
        <v>2.4</v>
      </c>
      <c r="M205" s="419">
        <v>2.4</v>
      </c>
      <c r="N205" s="419">
        <v>2.4</v>
      </c>
    </row>
    <row r="206" spans="1:14" ht="85.5" customHeight="1" x14ac:dyDescent="0.25">
      <c r="A206" s="54">
        <v>203</v>
      </c>
      <c r="B206" s="54" t="s">
        <v>94</v>
      </c>
      <c r="C206" s="476" t="s">
        <v>6615</v>
      </c>
      <c r="D206" s="477"/>
      <c r="E206" s="478"/>
      <c r="F206" s="174">
        <v>800</v>
      </c>
      <c r="G206" s="217">
        <v>560</v>
      </c>
      <c r="H206" s="217">
        <v>480</v>
      </c>
      <c r="I206" s="174">
        <v>1840</v>
      </c>
      <c r="J206" s="217">
        <v>1288</v>
      </c>
      <c r="K206" s="217">
        <v>1104</v>
      </c>
      <c r="L206" s="419">
        <v>2.2999999999999998</v>
      </c>
      <c r="M206" s="419">
        <v>2.2999999999999998</v>
      </c>
      <c r="N206" s="419">
        <v>2.2999999999999998</v>
      </c>
    </row>
    <row r="207" spans="1:14" ht="31.5" x14ac:dyDescent="0.25">
      <c r="A207" s="54">
        <v>204</v>
      </c>
      <c r="B207" s="54" t="s">
        <v>4162</v>
      </c>
      <c r="C207" s="55" t="s">
        <v>4160</v>
      </c>
      <c r="D207" s="55" t="s">
        <v>50</v>
      </c>
      <c r="E207" s="55" t="s">
        <v>4164</v>
      </c>
      <c r="F207" s="430">
        <v>3500</v>
      </c>
      <c r="G207" s="217">
        <v>2100</v>
      </c>
      <c r="H207" s="217">
        <v>2450</v>
      </c>
      <c r="I207" s="217">
        <v>7000</v>
      </c>
      <c r="J207" s="217">
        <v>4900</v>
      </c>
      <c r="K207" s="217">
        <v>4200</v>
      </c>
      <c r="L207" s="431">
        <v>2</v>
      </c>
      <c r="M207" s="419">
        <v>2</v>
      </c>
      <c r="N207" s="419">
        <v>2</v>
      </c>
    </row>
    <row r="208" spans="1:14" ht="85.5" customHeight="1" x14ac:dyDescent="0.25">
      <c r="A208" s="54">
        <v>205</v>
      </c>
      <c r="B208" s="54" t="s">
        <v>20</v>
      </c>
      <c r="C208" s="476" t="s">
        <v>6616</v>
      </c>
      <c r="D208" s="477"/>
      <c r="E208" s="478"/>
      <c r="F208" s="174">
        <v>1700</v>
      </c>
      <c r="G208" s="217">
        <v>1190</v>
      </c>
      <c r="H208" s="217">
        <v>1020</v>
      </c>
      <c r="I208" s="174">
        <v>3500</v>
      </c>
      <c r="J208" s="217">
        <v>2450</v>
      </c>
      <c r="K208" s="217">
        <v>2100</v>
      </c>
      <c r="L208" s="419">
        <v>2.0588235294117645</v>
      </c>
      <c r="M208" s="419">
        <v>2.0588235294117645</v>
      </c>
      <c r="N208" s="419">
        <v>2.0588235294117645</v>
      </c>
    </row>
    <row r="209" spans="1:14" ht="85.5" customHeight="1" x14ac:dyDescent="0.25">
      <c r="A209" s="54">
        <v>206</v>
      </c>
      <c r="B209" s="54" t="s">
        <v>21</v>
      </c>
      <c r="C209" s="476" t="s">
        <v>6617</v>
      </c>
      <c r="D209" s="477"/>
      <c r="E209" s="478"/>
      <c r="F209" s="174">
        <v>1100</v>
      </c>
      <c r="G209" s="217">
        <v>770</v>
      </c>
      <c r="H209" s="217">
        <v>660</v>
      </c>
      <c r="I209" s="174">
        <v>2800</v>
      </c>
      <c r="J209" s="217">
        <v>1959.9999999999998</v>
      </c>
      <c r="K209" s="217">
        <v>1680</v>
      </c>
      <c r="L209" s="419">
        <v>2.5454545454545454</v>
      </c>
      <c r="M209" s="419">
        <v>2.545454545454545</v>
      </c>
      <c r="N209" s="419">
        <v>2.5454545454545454</v>
      </c>
    </row>
    <row r="210" spans="1:14" ht="85.5" customHeight="1" x14ac:dyDescent="0.25">
      <c r="A210" s="54">
        <v>207</v>
      </c>
      <c r="B210" s="54" t="s">
        <v>22</v>
      </c>
      <c r="C210" s="476" t="s">
        <v>6618</v>
      </c>
      <c r="D210" s="477"/>
      <c r="E210" s="478"/>
      <c r="F210" s="174">
        <v>800</v>
      </c>
      <c r="G210" s="217">
        <v>560</v>
      </c>
      <c r="H210" s="217">
        <v>480</v>
      </c>
      <c r="I210" s="174">
        <v>2100</v>
      </c>
      <c r="J210" s="217">
        <v>1470</v>
      </c>
      <c r="K210" s="217">
        <v>1260</v>
      </c>
      <c r="L210" s="419">
        <v>2.625</v>
      </c>
      <c r="M210" s="419">
        <v>2.625</v>
      </c>
      <c r="N210" s="419">
        <v>2.625</v>
      </c>
    </row>
    <row r="211" spans="1:14" ht="85.5" customHeight="1" x14ac:dyDescent="0.25">
      <c r="A211" s="54">
        <v>208</v>
      </c>
      <c r="B211" s="54" t="s">
        <v>92</v>
      </c>
      <c r="C211" s="476" t="s">
        <v>6619</v>
      </c>
      <c r="D211" s="477"/>
      <c r="E211" s="478"/>
      <c r="F211" s="174">
        <v>1700</v>
      </c>
      <c r="G211" s="217">
        <v>1190</v>
      </c>
      <c r="H211" s="217">
        <v>1020</v>
      </c>
      <c r="I211" s="174">
        <v>2800</v>
      </c>
      <c r="J211" s="217">
        <v>1959.9999999999998</v>
      </c>
      <c r="K211" s="217">
        <v>1680</v>
      </c>
      <c r="L211" s="419">
        <v>1.6470588235294117</v>
      </c>
      <c r="M211" s="419">
        <v>1.6470588235294115</v>
      </c>
      <c r="N211" s="419">
        <v>1.6470588235294117</v>
      </c>
    </row>
    <row r="212" spans="1:14" ht="85.5" customHeight="1" x14ac:dyDescent="0.25">
      <c r="A212" s="54">
        <v>209</v>
      </c>
      <c r="B212" s="54" t="s">
        <v>93</v>
      </c>
      <c r="C212" s="476" t="s">
        <v>6620</v>
      </c>
      <c r="D212" s="477"/>
      <c r="E212" s="478"/>
      <c r="F212" s="174">
        <v>1100</v>
      </c>
      <c r="G212" s="217">
        <v>770</v>
      </c>
      <c r="H212" s="217">
        <v>660</v>
      </c>
      <c r="I212" s="174">
        <v>2240</v>
      </c>
      <c r="J212" s="217">
        <v>1568</v>
      </c>
      <c r="K212" s="217">
        <v>1344</v>
      </c>
      <c r="L212" s="419">
        <v>2.0363636363636362</v>
      </c>
      <c r="M212" s="419">
        <v>2.0363636363636362</v>
      </c>
      <c r="N212" s="419">
        <v>2.0363636363636362</v>
      </c>
    </row>
    <row r="213" spans="1:14" ht="85.5" customHeight="1" x14ac:dyDescent="0.25">
      <c r="A213" s="54">
        <v>210</v>
      </c>
      <c r="B213" s="54" t="s">
        <v>94</v>
      </c>
      <c r="C213" s="476" t="s">
        <v>6621</v>
      </c>
      <c r="D213" s="477"/>
      <c r="E213" s="478"/>
      <c r="F213" s="174">
        <v>800</v>
      </c>
      <c r="G213" s="217">
        <v>560</v>
      </c>
      <c r="H213" s="217">
        <v>480</v>
      </c>
      <c r="I213" s="174">
        <v>1680</v>
      </c>
      <c r="J213" s="217">
        <v>1176</v>
      </c>
      <c r="K213" s="217">
        <v>1008</v>
      </c>
      <c r="L213" s="419">
        <v>2.1</v>
      </c>
      <c r="M213" s="419">
        <v>2.1</v>
      </c>
      <c r="N213" s="419">
        <v>2.1</v>
      </c>
    </row>
    <row r="214" spans="1:14" ht="63" x14ac:dyDescent="0.25">
      <c r="A214" s="54">
        <v>211</v>
      </c>
      <c r="B214" s="54" t="s">
        <v>4165</v>
      </c>
      <c r="C214" s="55" t="s">
        <v>4160</v>
      </c>
      <c r="D214" s="55" t="s">
        <v>4164</v>
      </c>
      <c r="E214" s="55" t="s">
        <v>6405</v>
      </c>
      <c r="F214" s="430">
        <v>4500</v>
      </c>
      <c r="G214" s="217">
        <v>2700</v>
      </c>
      <c r="H214" s="217">
        <v>3150</v>
      </c>
      <c r="I214" s="217">
        <v>9000</v>
      </c>
      <c r="J214" s="217">
        <v>6300</v>
      </c>
      <c r="K214" s="217">
        <v>5400</v>
      </c>
      <c r="L214" s="431">
        <v>2</v>
      </c>
      <c r="M214" s="419">
        <v>2</v>
      </c>
      <c r="N214" s="419">
        <v>2</v>
      </c>
    </row>
    <row r="215" spans="1:14" ht="85.5" customHeight="1" x14ac:dyDescent="0.25">
      <c r="A215" s="54">
        <v>212</v>
      </c>
      <c r="B215" s="54" t="s">
        <v>20</v>
      </c>
      <c r="C215" s="476" t="s">
        <v>6622</v>
      </c>
      <c r="D215" s="477"/>
      <c r="E215" s="478"/>
      <c r="F215" s="174">
        <v>1800</v>
      </c>
      <c r="G215" s="217">
        <v>1260</v>
      </c>
      <c r="H215" s="217">
        <v>1080</v>
      </c>
      <c r="I215" s="174">
        <v>4500</v>
      </c>
      <c r="J215" s="217">
        <v>3150</v>
      </c>
      <c r="K215" s="217">
        <v>2700</v>
      </c>
      <c r="L215" s="419">
        <v>2.5</v>
      </c>
      <c r="M215" s="419">
        <v>2.5</v>
      </c>
      <c r="N215" s="419">
        <v>2.5</v>
      </c>
    </row>
    <row r="216" spans="1:14" ht="85.5" customHeight="1" x14ac:dyDescent="0.25">
      <c r="A216" s="54">
        <v>213</v>
      </c>
      <c r="B216" s="54" t="s">
        <v>21</v>
      </c>
      <c r="C216" s="476" t="s">
        <v>6623</v>
      </c>
      <c r="D216" s="477"/>
      <c r="E216" s="478"/>
      <c r="F216" s="174">
        <v>1100</v>
      </c>
      <c r="G216" s="217">
        <v>770</v>
      </c>
      <c r="H216" s="217">
        <v>660</v>
      </c>
      <c r="I216" s="174">
        <v>3600</v>
      </c>
      <c r="J216" s="217">
        <v>2520</v>
      </c>
      <c r="K216" s="217">
        <v>2160</v>
      </c>
      <c r="L216" s="419">
        <v>3.2727272727272729</v>
      </c>
      <c r="M216" s="419">
        <v>3.2727272727272729</v>
      </c>
      <c r="N216" s="419">
        <v>3.2727272727272729</v>
      </c>
    </row>
    <row r="217" spans="1:14" ht="85.5" customHeight="1" x14ac:dyDescent="0.25">
      <c r="A217" s="54">
        <v>214</v>
      </c>
      <c r="B217" s="54" t="s">
        <v>22</v>
      </c>
      <c r="C217" s="476" t="s">
        <v>6624</v>
      </c>
      <c r="D217" s="477"/>
      <c r="E217" s="478"/>
      <c r="F217" s="174">
        <v>800</v>
      </c>
      <c r="G217" s="217">
        <v>560</v>
      </c>
      <c r="H217" s="217">
        <v>480</v>
      </c>
      <c r="I217" s="174">
        <v>2700</v>
      </c>
      <c r="J217" s="217">
        <v>1889.9999999999998</v>
      </c>
      <c r="K217" s="217">
        <v>1620</v>
      </c>
      <c r="L217" s="419">
        <v>3.375</v>
      </c>
      <c r="M217" s="419">
        <v>3.3749999999999996</v>
      </c>
      <c r="N217" s="419">
        <v>3.375</v>
      </c>
    </row>
    <row r="218" spans="1:14" ht="85.5" customHeight="1" x14ac:dyDescent="0.25">
      <c r="A218" s="54">
        <v>215</v>
      </c>
      <c r="B218" s="54" t="s">
        <v>92</v>
      </c>
      <c r="C218" s="476" t="s">
        <v>6625</v>
      </c>
      <c r="D218" s="477"/>
      <c r="E218" s="478"/>
      <c r="F218" s="174">
        <v>1800</v>
      </c>
      <c r="G218" s="217">
        <v>1260</v>
      </c>
      <c r="H218" s="217">
        <v>1080</v>
      </c>
      <c r="I218" s="174">
        <v>3600</v>
      </c>
      <c r="J218" s="217">
        <v>2520</v>
      </c>
      <c r="K218" s="217">
        <v>2160</v>
      </c>
      <c r="L218" s="419">
        <v>2</v>
      </c>
      <c r="M218" s="419">
        <v>2</v>
      </c>
      <c r="N218" s="419">
        <v>2</v>
      </c>
    </row>
    <row r="219" spans="1:14" ht="85.5" customHeight="1" x14ac:dyDescent="0.25">
      <c r="A219" s="54">
        <v>216</v>
      </c>
      <c r="B219" s="54" t="s">
        <v>93</v>
      </c>
      <c r="C219" s="476" t="s">
        <v>6626</v>
      </c>
      <c r="D219" s="477"/>
      <c r="E219" s="478"/>
      <c r="F219" s="174">
        <v>1100</v>
      </c>
      <c r="G219" s="217">
        <v>770</v>
      </c>
      <c r="H219" s="217">
        <v>660</v>
      </c>
      <c r="I219" s="174">
        <v>2880</v>
      </c>
      <c r="J219" s="217">
        <v>2015.9999999999998</v>
      </c>
      <c r="K219" s="217">
        <v>1728</v>
      </c>
      <c r="L219" s="419">
        <v>2.6181818181818182</v>
      </c>
      <c r="M219" s="419">
        <v>2.6181818181818177</v>
      </c>
      <c r="N219" s="419">
        <v>2.6181818181818182</v>
      </c>
    </row>
    <row r="220" spans="1:14" ht="85.5" customHeight="1" x14ac:dyDescent="0.25">
      <c r="A220" s="54">
        <v>217</v>
      </c>
      <c r="B220" s="54" t="s">
        <v>94</v>
      </c>
      <c r="C220" s="476" t="s">
        <v>6627</v>
      </c>
      <c r="D220" s="477"/>
      <c r="E220" s="478"/>
      <c r="F220" s="174">
        <v>800</v>
      </c>
      <c r="G220" s="217">
        <v>560</v>
      </c>
      <c r="H220" s="217">
        <v>480</v>
      </c>
      <c r="I220" s="174">
        <v>2160</v>
      </c>
      <c r="J220" s="217">
        <v>1512</v>
      </c>
      <c r="K220" s="217">
        <v>1296</v>
      </c>
      <c r="L220" s="419">
        <v>2.7</v>
      </c>
      <c r="M220" s="419">
        <v>2.7</v>
      </c>
      <c r="N220" s="419">
        <v>2.7</v>
      </c>
    </row>
    <row r="221" spans="1:14" x14ac:dyDescent="0.25">
      <c r="A221" s="54">
        <v>218</v>
      </c>
      <c r="B221" s="54" t="s">
        <v>4050</v>
      </c>
      <c r="C221" s="55" t="s">
        <v>6406</v>
      </c>
      <c r="D221" s="55" t="s">
        <v>50</v>
      </c>
      <c r="E221" s="55" t="s">
        <v>6407</v>
      </c>
      <c r="F221" s="430">
        <v>3000</v>
      </c>
      <c r="G221" s="217">
        <v>1800</v>
      </c>
      <c r="H221" s="217">
        <v>2100</v>
      </c>
      <c r="I221" s="217">
        <v>6000</v>
      </c>
      <c r="J221" s="217">
        <v>4200</v>
      </c>
      <c r="K221" s="217">
        <v>3600</v>
      </c>
      <c r="L221" s="431">
        <v>2</v>
      </c>
      <c r="M221" s="419">
        <v>2</v>
      </c>
      <c r="N221" s="419">
        <v>2</v>
      </c>
    </row>
    <row r="222" spans="1:14" ht="85.5" customHeight="1" x14ac:dyDescent="0.25">
      <c r="A222" s="54">
        <v>219</v>
      </c>
      <c r="B222" s="54" t="s">
        <v>20</v>
      </c>
      <c r="C222" s="476" t="s">
        <v>6628</v>
      </c>
      <c r="D222" s="477"/>
      <c r="E222" s="478"/>
      <c r="F222" s="174">
        <v>1500</v>
      </c>
      <c r="G222" s="217">
        <v>1050</v>
      </c>
      <c r="H222" s="217">
        <v>900</v>
      </c>
      <c r="I222" s="174">
        <v>3000</v>
      </c>
      <c r="J222" s="217">
        <v>2100</v>
      </c>
      <c r="K222" s="217">
        <v>1800</v>
      </c>
      <c r="L222" s="419">
        <v>2</v>
      </c>
      <c r="M222" s="419">
        <v>2</v>
      </c>
      <c r="N222" s="419">
        <v>2</v>
      </c>
    </row>
    <row r="223" spans="1:14" ht="85.5" customHeight="1" x14ac:dyDescent="0.25">
      <c r="A223" s="54">
        <v>220</v>
      </c>
      <c r="B223" s="54" t="s">
        <v>21</v>
      </c>
      <c r="C223" s="476" t="s">
        <v>6629</v>
      </c>
      <c r="D223" s="477"/>
      <c r="E223" s="478"/>
      <c r="F223" s="174">
        <v>1200</v>
      </c>
      <c r="G223" s="217">
        <v>840</v>
      </c>
      <c r="H223" s="217">
        <v>720</v>
      </c>
      <c r="I223" s="174">
        <v>2400</v>
      </c>
      <c r="J223" s="217">
        <v>1680</v>
      </c>
      <c r="K223" s="217">
        <v>1440</v>
      </c>
      <c r="L223" s="419">
        <v>2</v>
      </c>
      <c r="M223" s="419">
        <v>2</v>
      </c>
      <c r="N223" s="419">
        <v>2</v>
      </c>
    </row>
    <row r="224" spans="1:14" ht="85.5" customHeight="1" x14ac:dyDescent="0.25">
      <c r="A224" s="54">
        <v>221</v>
      </c>
      <c r="B224" s="54" t="s">
        <v>22</v>
      </c>
      <c r="C224" s="476" t="s">
        <v>6630</v>
      </c>
      <c r="D224" s="477"/>
      <c r="E224" s="478"/>
      <c r="F224" s="174">
        <v>800</v>
      </c>
      <c r="G224" s="217">
        <v>560</v>
      </c>
      <c r="H224" s="217">
        <v>480</v>
      </c>
      <c r="I224" s="174">
        <v>1800</v>
      </c>
      <c r="J224" s="217">
        <v>1260</v>
      </c>
      <c r="K224" s="217">
        <v>1080</v>
      </c>
      <c r="L224" s="419">
        <v>2.25</v>
      </c>
      <c r="M224" s="419">
        <v>2.25</v>
      </c>
      <c r="N224" s="419">
        <v>2.25</v>
      </c>
    </row>
    <row r="225" spans="1:14" ht="85.5" customHeight="1" x14ac:dyDescent="0.25">
      <c r="A225" s="54">
        <v>222</v>
      </c>
      <c r="B225" s="54" t="s">
        <v>92</v>
      </c>
      <c r="C225" s="476" t="s">
        <v>6631</v>
      </c>
      <c r="D225" s="477"/>
      <c r="E225" s="478"/>
      <c r="F225" s="174">
        <v>1500</v>
      </c>
      <c r="G225" s="217">
        <v>1050</v>
      </c>
      <c r="H225" s="217">
        <v>900</v>
      </c>
      <c r="I225" s="174">
        <v>2400</v>
      </c>
      <c r="J225" s="217">
        <v>1680</v>
      </c>
      <c r="K225" s="217">
        <v>1440</v>
      </c>
      <c r="L225" s="419">
        <v>1.6</v>
      </c>
      <c r="M225" s="419">
        <v>1.6</v>
      </c>
      <c r="N225" s="419">
        <v>1.6</v>
      </c>
    </row>
    <row r="226" spans="1:14" ht="85.5" customHeight="1" x14ac:dyDescent="0.25">
      <c r="A226" s="54">
        <v>223</v>
      </c>
      <c r="B226" s="54" t="s">
        <v>93</v>
      </c>
      <c r="C226" s="476" t="s">
        <v>6632</v>
      </c>
      <c r="D226" s="477"/>
      <c r="E226" s="478"/>
      <c r="F226" s="174">
        <v>1200</v>
      </c>
      <c r="G226" s="217">
        <v>840</v>
      </c>
      <c r="H226" s="217">
        <v>720</v>
      </c>
      <c r="I226" s="174">
        <v>1920</v>
      </c>
      <c r="J226" s="217">
        <v>1344</v>
      </c>
      <c r="K226" s="217">
        <v>1152</v>
      </c>
      <c r="L226" s="419">
        <v>1.6</v>
      </c>
      <c r="M226" s="419">
        <v>1.6</v>
      </c>
      <c r="N226" s="419">
        <v>1.6</v>
      </c>
    </row>
    <row r="227" spans="1:14" ht="85.5" customHeight="1" x14ac:dyDescent="0.25">
      <c r="A227" s="54">
        <v>224</v>
      </c>
      <c r="B227" s="54" t="s">
        <v>94</v>
      </c>
      <c r="C227" s="476" t="s">
        <v>6633</v>
      </c>
      <c r="D227" s="477"/>
      <c r="E227" s="478"/>
      <c r="F227" s="174">
        <v>800</v>
      </c>
      <c r="G227" s="217">
        <v>560</v>
      </c>
      <c r="H227" s="217">
        <v>480</v>
      </c>
      <c r="I227" s="174">
        <v>1440</v>
      </c>
      <c r="J227" s="217">
        <v>1007.9999999999999</v>
      </c>
      <c r="K227" s="217">
        <v>864</v>
      </c>
      <c r="L227" s="419">
        <v>1.8</v>
      </c>
      <c r="M227" s="419">
        <v>1.7999999999999998</v>
      </c>
      <c r="N227" s="419">
        <v>1.8</v>
      </c>
    </row>
    <row r="228" spans="1:14" x14ac:dyDescent="0.25">
      <c r="A228" s="54">
        <v>225</v>
      </c>
      <c r="B228" s="54" t="s">
        <v>4167</v>
      </c>
      <c r="C228" s="55" t="s">
        <v>6409</v>
      </c>
      <c r="D228" s="55" t="s">
        <v>6408</v>
      </c>
      <c r="E228" s="55" t="s">
        <v>6403</v>
      </c>
      <c r="F228" s="430">
        <v>2000</v>
      </c>
      <c r="G228" s="217">
        <v>1200</v>
      </c>
      <c r="H228" s="217">
        <v>1400</v>
      </c>
      <c r="I228" s="217">
        <v>4000</v>
      </c>
      <c r="J228" s="217">
        <v>2800</v>
      </c>
      <c r="K228" s="217">
        <v>2400</v>
      </c>
      <c r="L228" s="431">
        <v>2</v>
      </c>
      <c r="M228" s="419">
        <v>2</v>
      </c>
      <c r="N228" s="419">
        <v>2</v>
      </c>
    </row>
    <row r="229" spans="1:14" ht="85.5" customHeight="1" x14ac:dyDescent="0.25">
      <c r="A229" s="54">
        <v>226</v>
      </c>
      <c r="B229" s="54" t="s">
        <v>20</v>
      </c>
      <c r="C229" s="476" t="s">
        <v>6634</v>
      </c>
      <c r="D229" s="477"/>
      <c r="E229" s="478"/>
      <c r="F229" s="174">
        <v>1000</v>
      </c>
      <c r="G229" s="217">
        <v>700</v>
      </c>
      <c r="H229" s="217">
        <v>600</v>
      </c>
      <c r="I229" s="174">
        <v>2000</v>
      </c>
      <c r="J229" s="217">
        <v>1400</v>
      </c>
      <c r="K229" s="217">
        <v>1200</v>
      </c>
      <c r="L229" s="419">
        <v>2</v>
      </c>
      <c r="M229" s="419">
        <v>2</v>
      </c>
      <c r="N229" s="419">
        <v>2</v>
      </c>
    </row>
    <row r="230" spans="1:14" ht="85.5" customHeight="1" x14ac:dyDescent="0.25">
      <c r="A230" s="54">
        <v>227</v>
      </c>
      <c r="B230" s="54" t="s">
        <v>21</v>
      </c>
      <c r="C230" s="476" t="s">
        <v>6635</v>
      </c>
      <c r="D230" s="477"/>
      <c r="E230" s="478"/>
      <c r="F230" s="174">
        <v>800</v>
      </c>
      <c r="G230" s="217">
        <v>560</v>
      </c>
      <c r="H230" s="217">
        <v>480</v>
      </c>
      <c r="I230" s="174">
        <v>1600</v>
      </c>
      <c r="J230" s="217">
        <v>1120</v>
      </c>
      <c r="K230" s="217">
        <v>960</v>
      </c>
      <c r="L230" s="419">
        <v>2</v>
      </c>
      <c r="M230" s="419">
        <v>2</v>
      </c>
      <c r="N230" s="419">
        <v>2</v>
      </c>
    </row>
    <row r="231" spans="1:14" ht="85.5" customHeight="1" x14ac:dyDescent="0.25">
      <c r="A231" s="54">
        <v>228</v>
      </c>
      <c r="B231" s="54" t="s">
        <v>22</v>
      </c>
      <c r="C231" s="476" t="s">
        <v>6636</v>
      </c>
      <c r="D231" s="477"/>
      <c r="E231" s="478"/>
      <c r="F231" s="174">
        <v>700</v>
      </c>
      <c r="G231" s="217">
        <v>489.99999999999994</v>
      </c>
      <c r="H231" s="217">
        <v>420</v>
      </c>
      <c r="I231" s="174">
        <v>1200</v>
      </c>
      <c r="J231" s="217">
        <v>840</v>
      </c>
      <c r="K231" s="217">
        <v>720</v>
      </c>
      <c r="L231" s="419">
        <v>1.7142857142857142</v>
      </c>
      <c r="M231" s="419">
        <v>1.7142857142857144</v>
      </c>
      <c r="N231" s="419">
        <v>1.7142857142857142</v>
      </c>
    </row>
    <row r="232" spans="1:14" ht="85.5" customHeight="1" x14ac:dyDescent="0.25">
      <c r="A232" s="54">
        <v>229</v>
      </c>
      <c r="B232" s="54" t="s">
        <v>92</v>
      </c>
      <c r="C232" s="476" t="s">
        <v>6637</v>
      </c>
      <c r="D232" s="477"/>
      <c r="E232" s="478"/>
      <c r="F232" s="174">
        <v>1000</v>
      </c>
      <c r="G232" s="217">
        <v>700</v>
      </c>
      <c r="H232" s="217">
        <v>600</v>
      </c>
      <c r="I232" s="174">
        <v>1600</v>
      </c>
      <c r="J232" s="217">
        <v>1120</v>
      </c>
      <c r="K232" s="217">
        <v>960</v>
      </c>
      <c r="L232" s="419">
        <v>1.6</v>
      </c>
      <c r="M232" s="419">
        <v>1.6</v>
      </c>
      <c r="N232" s="419">
        <v>1.6</v>
      </c>
    </row>
    <row r="233" spans="1:14" ht="85.5" customHeight="1" x14ac:dyDescent="0.25">
      <c r="A233" s="54">
        <v>230</v>
      </c>
      <c r="B233" s="54" t="s">
        <v>93</v>
      </c>
      <c r="C233" s="476" t="s">
        <v>6638</v>
      </c>
      <c r="D233" s="477"/>
      <c r="E233" s="478"/>
      <c r="F233" s="174">
        <v>800</v>
      </c>
      <c r="G233" s="217">
        <v>560</v>
      </c>
      <c r="H233" s="217">
        <v>480</v>
      </c>
      <c r="I233" s="174">
        <v>1280</v>
      </c>
      <c r="J233" s="217">
        <v>896</v>
      </c>
      <c r="K233" s="217">
        <v>768</v>
      </c>
      <c r="L233" s="419">
        <v>1.6</v>
      </c>
      <c r="M233" s="419">
        <v>1.6</v>
      </c>
      <c r="N233" s="419">
        <v>1.6</v>
      </c>
    </row>
    <row r="234" spans="1:14" ht="85.5" customHeight="1" x14ac:dyDescent="0.25">
      <c r="A234" s="54">
        <v>231</v>
      </c>
      <c r="B234" s="54" t="s">
        <v>94</v>
      </c>
      <c r="C234" s="476" t="s">
        <v>6639</v>
      </c>
      <c r="D234" s="477"/>
      <c r="E234" s="478"/>
      <c r="F234" s="174">
        <v>700</v>
      </c>
      <c r="G234" s="217">
        <v>489.99999999999994</v>
      </c>
      <c r="H234" s="217">
        <v>420</v>
      </c>
      <c r="I234" s="174">
        <v>960</v>
      </c>
      <c r="J234" s="217">
        <v>672</v>
      </c>
      <c r="K234" s="217">
        <v>576</v>
      </c>
      <c r="L234" s="419">
        <v>1.3714285714285714</v>
      </c>
      <c r="M234" s="419">
        <v>1.3714285714285717</v>
      </c>
      <c r="N234" s="419">
        <v>1.3714285714285714</v>
      </c>
    </row>
    <row r="235" spans="1:14" x14ac:dyDescent="0.25">
      <c r="A235" s="54">
        <v>232</v>
      </c>
      <c r="B235" s="54" t="s">
        <v>4058</v>
      </c>
      <c r="C235" s="55" t="s">
        <v>6410</v>
      </c>
      <c r="D235" s="55" t="s">
        <v>50</v>
      </c>
      <c r="E235" s="55" t="s">
        <v>6403</v>
      </c>
      <c r="F235" s="430">
        <v>2000</v>
      </c>
      <c r="G235" s="217">
        <v>1200</v>
      </c>
      <c r="H235" s="217">
        <v>1400</v>
      </c>
      <c r="I235" s="217">
        <v>4000</v>
      </c>
      <c r="J235" s="217">
        <v>2800</v>
      </c>
      <c r="K235" s="217">
        <v>2400</v>
      </c>
      <c r="L235" s="431">
        <v>2</v>
      </c>
      <c r="M235" s="419">
        <v>2</v>
      </c>
      <c r="N235" s="419">
        <v>2</v>
      </c>
    </row>
    <row r="236" spans="1:14" ht="85.5" customHeight="1" x14ac:dyDescent="0.25">
      <c r="A236" s="54">
        <v>233</v>
      </c>
      <c r="B236" s="54" t="s">
        <v>20</v>
      </c>
      <c r="C236" s="476" t="s">
        <v>6640</v>
      </c>
      <c r="D236" s="477"/>
      <c r="E236" s="478"/>
      <c r="F236" s="174">
        <v>1000</v>
      </c>
      <c r="G236" s="217">
        <v>700</v>
      </c>
      <c r="H236" s="217">
        <v>600</v>
      </c>
      <c r="I236" s="174">
        <v>2000</v>
      </c>
      <c r="J236" s="217">
        <v>1400</v>
      </c>
      <c r="K236" s="217">
        <v>1200</v>
      </c>
      <c r="L236" s="419">
        <v>2</v>
      </c>
      <c r="M236" s="419">
        <v>2</v>
      </c>
      <c r="N236" s="419">
        <v>2</v>
      </c>
    </row>
    <row r="237" spans="1:14" ht="85.5" customHeight="1" x14ac:dyDescent="0.25">
      <c r="A237" s="54">
        <v>234</v>
      </c>
      <c r="B237" s="54" t="s">
        <v>21</v>
      </c>
      <c r="C237" s="476" t="s">
        <v>6641</v>
      </c>
      <c r="D237" s="477"/>
      <c r="E237" s="478"/>
      <c r="F237" s="174">
        <v>800</v>
      </c>
      <c r="G237" s="217">
        <v>560</v>
      </c>
      <c r="H237" s="217">
        <v>480</v>
      </c>
      <c r="I237" s="174">
        <v>1600</v>
      </c>
      <c r="J237" s="217">
        <v>1120</v>
      </c>
      <c r="K237" s="217">
        <v>960</v>
      </c>
      <c r="L237" s="419">
        <v>2</v>
      </c>
      <c r="M237" s="419">
        <v>2</v>
      </c>
      <c r="N237" s="419">
        <v>2</v>
      </c>
    </row>
    <row r="238" spans="1:14" ht="85.5" customHeight="1" x14ac:dyDescent="0.25">
      <c r="A238" s="54">
        <v>235</v>
      </c>
      <c r="B238" s="54" t="s">
        <v>22</v>
      </c>
      <c r="C238" s="476" t="s">
        <v>6642</v>
      </c>
      <c r="D238" s="477"/>
      <c r="E238" s="478"/>
      <c r="F238" s="174">
        <v>500</v>
      </c>
      <c r="G238" s="217">
        <v>350</v>
      </c>
      <c r="H238" s="217">
        <v>300</v>
      </c>
      <c r="I238" s="174">
        <v>1200</v>
      </c>
      <c r="J238" s="217">
        <v>840</v>
      </c>
      <c r="K238" s="217">
        <v>720</v>
      </c>
      <c r="L238" s="419">
        <v>2.4</v>
      </c>
      <c r="M238" s="419">
        <v>2.4</v>
      </c>
      <c r="N238" s="419">
        <v>2.4</v>
      </c>
    </row>
    <row r="239" spans="1:14" ht="85.5" customHeight="1" x14ac:dyDescent="0.25">
      <c r="A239" s="54">
        <v>236</v>
      </c>
      <c r="B239" s="54" t="s">
        <v>92</v>
      </c>
      <c r="C239" s="476" t="s">
        <v>6643</v>
      </c>
      <c r="D239" s="477"/>
      <c r="E239" s="478"/>
      <c r="F239" s="174">
        <v>1000</v>
      </c>
      <c r="G239" s="217">
        <v>700</v>
      </c>
      <c r="H239" s="217">
        <v>600</v>
      </c>
      <c r="I239" s="174">
        <v>1600</v>
      </c>
      <c r="J239" s="217">
        <v>1120</v>
      </c>
      <c r="K239" s="217">
        <v>960</v>
      </c>
      <c r="L239" s="419">
        <v>1.6</v>
      </c>
      <c r="M239" s="419">
        <v>1.6</v>
      </c>
      <c r="N239" s="419">
        <v>1.6</v>
      </c>
    </row>
    <row r="240" spans="1:14" ht="85.5" customHeight="1" x14ac:dyDescent="0.25">
      <c r="A240" s="54">
        <v>237</v>
      </c>
      <c r="B240" s="54" t="s">
        <v>93</v>
      </c>
      <c r="C240" s="476" t="s">
        <v>6644</v>
      </c>
      <c r="D240" s="477"/>
      <c r="E240" s="478"/>
      <c r="F240" s="174">
        <v>800</v>
      </c>
      <c r="G240" s="217">
        <v>560</v>
      </c>
      <c r="H240" s="217">
        <v>480</v>
      </c>
      <c r="I240" s="174">
        <v>1280</v>
      </c>
      <c r="J240" s="217">
        <v>896</v>
      </c>
      <c r="K240" s="217">
        <v>768</v>
      </c>
      <c r="L240" s="419">
        <v>1.6</v>
      </c>
      <c r="M240" s="419">
        <v>1.6</v>
      </c>
      <c r="N240" s="419">
        <v>1.6</v>
      </c>
    </row>
    <row r="241" spans="1:14" ht="85.5" customHeight="1" x14ac:dyDescent="0.25">
      <c r="A241" s="54">
        <v>238</v>
      </c>
      <c r="B241" s="54" t="s">
        <v>94</v>
      </c>
      <c r="C241" s="476" t="s">
        <v>6645</v>
      </c>
      <c r="D241" s="477"/>
      <c r="E241" s="478"/>
      <c r="F241" s="174">
        <v>500</v>
      </c>
      <c r="G241" s="217">
        <v>350</v>
      </c>
      <c r="H241" s="217">
        <v>300</v>
      </c>
      <c r="I241" s="174">
        <v>960</v>
      </c>
      <c r="J241" s="217">
        <v>672</v>
      </c>
      <c r="K241" s="217">
        <v>576</v>
      </c>
      <c r="L241" s="419">
        <v>1.92</v>
      </c>
      <c r="M241" s="419">
        <v>1.92</v>
      </c>
      <c r="N241" s="419">
        <v>1.92</v>
      </c>
    </row>
    <row r="242" spans="1:14" x14ac:dyDescent="0.25">
      <c r="A242" s="54">
        <v>239</v>
      </c>
      <c r="B242" s="54" t="s">
        <v>4226</v>
      </c>
      <c r="C242" s="55" t="s">
        <v>6411</v>
      </c>
      <c r="D242" s="55" t="s">
        <v>6428</v>
      </c>
      <c r="E242" s="55" t="s">
        <v>6432</v>
      </c>
      <c r="F242" s="430">
        <v>2000</v>
      </c>
      <c r="G242" s="217">
        <v>1200</v>
      </c>
      <c r="H242" s="217">
        <v>1400</v>
      </c>
      <c r="I242" s="217">
        <v>4000</v>
      </c>
      <c r="J242" s="217">
        <v>2800</v>
      </c>
      <c r="K242" s="217">
        <v>2400</v>
      </c>
      <c r="L242" s="431">
        <v>2</v>
      </c>
      <c r="M242" s="419">
        <v>2</v>
      </c>
      <c r="N242" s="419">
        <v>2</v>
      </c>
    </row>
    <row r="243" spans="1:14" ht="85.5" customHeight="1" x14ac:dyDescent="0.25">
      <c r="A243" s="54">
        <v>240</v>
      </c>
      <c r="B243" s="54" t="s">
        <v>20</v>
      </c>
      <c r="C243" s="476" t="s">
        <v>6646</v>
      </c>
      <c r="D243" s="477"/>
      <c r="E243" s="478"/>
      <c r="F243" s="174">
        <v>1000</v>
      </c>
      <c r="G243" s="217">
        <v>700</v>
      </c>
      <c r="H243" s="217">
        <v>600</v>
      </c>
      <c r="I243" s="174">
        <v>2000</v>
      </c>
      <c r="J243" s="217">
        <v>1400</v>
      </c>
      <c r="K243" s="217">
        <v>1200</v>
      </c>
      <c r="L243" s="419">
        <v>2</v>
      </c>
      <c r="M243" s="419">
        <v>2</v>
      </c>
      <c r="N243" s="419">
        <v>2</v>
      </c>
    </row>
    <row r="244" spans="1:14" ht="85.5" customHeight="1" x14ac:dyDescent="0.25">
      <c r="A244" s="54">
        <v>241</v>
      </c>
      <c r="B244" s="54" t="s">
        <v>21</v>
      </c>
      <c r="C244" s="476" t="s">
        <v>6647</v>
      </c>
      <c r="D244" s="477"/>
      <c r="E244" s="478"/>
      <c r="F244" s="174">
        <v>800</v>
      </c>
      <c r="G244" s="217">
        <v>560</v>
      </c>
      <c r="H244" s="217">
        <v>480</v>
      </c>
      <c r="I244" s="174">
        <v>1600</v>
      </c>
      <c r="J244" s="217">
        <v>1120</v>
      </c>
      <c r="K244" s="217">
        <v>960</v>
      </c>
      <c r="L244" s="419">
        <v>2</v>
      </c>
      <c r="M244" s="419">
        <v>2</v>
      </c>
      <c r="N244" s="419">
        <v>2</v>
      </c>
    </row>
    <row r="245" spans="1:14" ht="85.5" customHeight="1" x14ac:dyDescent="0.25">
      <c r="A245" s="54">
        <v>242</v>
      </c>
      <c r="B245" s="54" t="s">
        <v>22</v>
      </c>
      <c r="C245" s="476" t="s">
        <v>6648</v>
      </c>
      <c r="D245" s="477"/>
      <c r="E245" s="478"/>
      <c r="F245" s="174">
        <v>500</v>
      </c>
      <c r="G245" s="217">
        <v>350</v>
      </c>
      <c r="H245" s="217">
        <v>300</v>
      </c>
      <c r="I245" s="174">
        <v>1200</v>
      </c>
      <c r="J245" s="217">
        <v>840</v>
      </c>
      <c r="K245" s="217">
        <v>720</v>
      </c>
      <c r="L245" s="419">
        <v>2.4</v>
      </c>
      <c r="M245" s="419">
        <v>2.4</v>
      </c>
      <c r="N245" s="419">
        <v>2.4</v>
      </c>
    </row>
    <row r="246" spans="1:14" ht="85.5" customHeight="1" x14ac:dyDescent="0.25">
      <c r="A246" s="54">
        <v>243</v>
      </c>
      <c r="B246" s="54" t="s">
        <v>92</v>
      </c>
      <c r="C246" s="476" t="s">
        <v>6649</v>
      </c>
      <c r="D246" s="477"/>
      <c r="E246" s="478"/>
      <c r="F246" s="174">
        <v>1000</v>
      </c>
      <c r="G246" s="217">
        <v>700</v>
      </c>
      <c r="H246" s="217">
        <v>600</v>
      </c>
      <c r="I246" s="174">
        <v>1600</v>
      </c>
      <c r="J246" s="217">
        <v>1120</v>
      </c>
      <c r="K246" s="217">
        <v>960</v>
      </c>
      <c r="L246" s="419">
        <v>1.6</v>
      </c>
      <c r="M246" s="419">
        <v>1.6</v>
      </c>
      <c r="N246" s="419">
        <v>1.6</v>
      </c>
    </row>
    <row r="247" spans="1:14" ht="85.5" customHeight="1" x14ac:dyDescent="0.25">
      <c r="A247" s="54">
        <v>244</v>
      </c>
      <c r="B247" s="54" t="s">
        <v>93</v>
      </c>
      <c r="C247" s="476" t="s">
        <v>6650</v>
      </c>
      <c r="D247" s="477"/>
      <c r="E247" s="478"/>
      <c r="F247" s="174">
        <v>800</v>
      </c>
      <c r="G247" s="217">
        <v>560</v>
      </c>
      <c r="H247" s="217">
        <v>480</v>
      </c>
      <c r="I247" s="174">
        <v>1280</v>
      </c>
      <c r="J247" s="217">
        <v>896</v>
      </c>
      <c r="K247" s="217">
        <v>768</v>
      </c>
      <c r="L247" s="419">
        <v>1.6</v>
      </c>
      <c r="M247" s="419">
        <v>1.6</v>
      </c>
      <c r="N247" s="419">
        <v>1.6</v>
      </c>
    </row>
    <row r="248" spans="1:14" ht="85.5" customHeight="1" x14ac:dyDescent="0.25">
      <c r="A248" s="54">
        <v>245</v>
      </c>
      <c r="B248" s="54" t="s">
        <v>94</v>
      </c>
      <c r="C248" s="476" t="s">
        <v>6651</v>
      </c>
      <c r="D248" s="477"/>
      <c r="E248" s="478"/>
      <c r="F248" s="174">
        <v>500</v>
      </c>
      <c r="G248" s="217">
        <v>350</v>
      </c>
      <c r="H248" s="217">
        <v>300</v>
      </c>
      <c r="I248" s="174">
        <v>960</v>
      </c>
      <c r="J248" s="217">
        <v>672</v>
      </c>
      <c r="K248" s="217">
        <v>576</v>
      </c>
      <c r="L248" s="419">
        <v>1.92</v>
      </c>
      <c r="M248" s="419">
        <v>1.92</v>
      </c>
      <c r="N248" s="419">
        <v>1.92</v>
      </c>
    </row>
    <row r="249" spans="1:14" ht="31.5" x14ac:dyDescent="0.25">
      <c r="A249" s="54">
        <v>246</v>
      </c>
      <c r="B249" s="54" t="s">
        <v>4096</v>
      </c>
      <c r="C249" s="55" t="s">
        <v>4094</v>
      </c>
      <c r="D249" s="55" t="s">
        <v>34</v>
      </c>
      <c r="E249" s="55" t="s">
        <v>6412</v>
      </c>
      <c r="F249" s="430">
        <v>4000</v>
      </c>
      <c r="G249" s="217">
        <v>2400</v>
      </c>
      <c r="H249" s="217">
        <v>2800</v>
      </c>
      <c r="I249" s="217">
        <v>8000</v>
      </c>
      <c r="J249" s="217">
        <v>5600</v>
      </c>
      <c r="K249" s="217">
        <v>4800</v>
      </c>
      <c r="L249" s="431">
        <v>2</v>
      </c>
      <c r="M249" s="419">
        <v>2</v>
      </c>
      <c r="N249" s="419">
        <v>2</v>
      </c>
    </row>
    <row r="250" spans="1:14" ht="85.5" customHeight="1" x14ac:dyDescent="0.25">
      <c r="A250" s="54">
        <v>247</v>
      </c>
      <c r="B250" s="54" t="s">
        <v>20</v>
      </c>
      <c r="C250" s="476" t="s">
        <v>6652</v>
      </c>
      <c r="D250" s="477"/>
      <c r="E250" s="478"/>
      <c r="F250" s="174">
        <v>1500</v>
      </c>
      <c r="G250" s="217">
        <v>1050</v>
      </c>
      <c r="H250" s="217">
        <v>900</v>
      </c>
      <c r="I250" s="174">
        <v>4000</v>
      </c>
      <c r="J250" s="217">
        <v>2800</v>
      </c>
      <c r="K250" s="217">
        <v>2400</v>
      </c>
      <c r="L250" s="419">
        <v>2.6666666666666665</v>
      </c>
      <c r="M250" s="419">
        <v>2.6666666666666665</v>
      </c>
      <c r="N250" s="419">
        <v>2.6666666666666665</v>
      </c>
    </row>
    <row r="251" spans="1:14" ht="85.5" customHeight="1" x14ac:dyDescent="0.25">
      <c r="A251" s="54">
        <v>248</v>
      </c>
      <c r="B251" s="54" t="s">
        <v>21</v>
      </c>
      <c r="C251" s="476" t="s">
        <v>6653</v>
      </c>
      <c r="D251" s="477"/>
      <c r="E251" s="478"/>
      <c r="F251" s="174">
        <v>1000</v>
      </c>
      <c r="G251" s="217">
        <v>700</v>
      </c>
      <c r="H251" s="217">
        <v>600</v>
      </c>
      <c r="I251" s="174">
        <v>3200</v>
      </c>
      <c r="J251" s="217">
        <v>2240</v>
      </c>
      <c r="K251" s="217">
        <v>1920</v>
      </c>
      <c r="L251" s="419">
        <v>3.2</v>
      </c>
      <c r="M251" s="419">
        <v>3.2</v>
      </c>
      <c r="N251" s="419">
        <v>3.2</v>
      </c>
    </row>
    <row r="252" spans="1:14" ht="85.5" customHeight="1" x14ac:dyDescent="0.25">
      <c r="A252" s="54">
        <v>249</v>
      </c>
      <c r="B252" s="54" t="s">
        <v>22</v>
      </c>
      <c r="C252" s="476" t="s">
        <v>6654</v>
      </c>
      <c r="D252" s="477"/>
      <c r="E252" s="478"/>
      <c r="F252" s="174">
        <v>900</v>
      </c>
      <c r="G252" s="217">
        <v>630</v>
      </c>
      <c r="H252" s="217">
        <v>540</v>
      </c>
      <c r="I252" s="174">
        <v>2400</v>
      </c>
      <c r="J252" s="217">
        <v>1680</v>
      </c>
      <c r="K252" s="217">
        <v>1440</v>
      </c>
      <c r="L252" s="419">
        <v>2.6666666666666665</v>
      </c>
      <c r="M252" s="419">
        <v>2.6666666666666665</v>
      </c>
      <c r="N252" s="419">
        <v>2.6666666666666665</v>
      </c>
    </row>
    <row r="253" spans="1:14" ht="85.5" customHeight="1" x14ac:dyDescent="0.25">
      <c r="A253" s="54">
        <v>250</v>
      </c>
      <c r="B253" s="54" t="s">
        <v>92</v>
      </c>
      <c r="C253" s="476" t="s">
        <v>6655</v>
      </c>
      <c r="D253" s="477"/>
      <c r="E253" s="478"/>
      <c r="F253" s="174">
        <v>1500</v>
      </c>
      <c r="G253" s="217">
        <v>1050</v>
      </c>
      <c r="H253" s="217">
        <v>900</v>
      </c>
      <c r="I253" s="174">
        <v>3200</v>
      </c>
      <c r="J253" s="217">
        <v>2240</v>
      </c>
      <c r="K253" s="217">
        <v>1920</v>
      </c>
      <c r="L253" s="419">
        <v>2.1333333333333333</v>
      </c>
      <c r="M253" s="419">
        <v>2.1333333333333333</v>
      </c>
      <c r="N253" s="419">
        <v>2.1333333333333333</v>
      </c>
    </row>
    <row r="254" spans="1:14" ht="85.5" customHeight="1" x14ac:dyDescent="0.25">
      <c r="A254" s="54">
        <v>251</v>
      </c>
      <c r="B254" s="54" t="s">
        <v>93</v>
      </c>
      <c r="C254" s="476" t="s">
        <v>6656</v>
      </c>
      <c r="D254" s="477"/>
      <c r="E254" s="478"/>
      <c r="F254" s="174">
        <v>1000</v>
      </c>
      <c r="G254" s="217">
        <v>700</v>
      </c>
      <c r="H254" s="217">
        <v>600</v>
      </c>
      <c r="I254" s="174">
        <v>2560</v>
      </c>
      <c r="J254" s="217">
        <v>1792</v>
      </c>
      <c r="K254" s="217">
        <v>1536</v>
      </c>
      <c r="L254" s="419">
        <v>2.56</v>
      </c>
      <c r="M254" s="419">
        <v>2.56</v>
      </c>
      <c r="N254" s="419">
        <v>2.56</v>
      </c>
    </row>
    <row r="255" spans="1:14" ht="85.5" customHeight="1" x14ac:dyDescent="0.25">
      <c r="A255" s="54">
        <v>252</v>
      </c>
      <c r="B255" s="54" t="s">
        <v>94</v>
      </c>
      <c r="C255" s="476" t="s">
        <v>6657</v>
      </c>
      <c r="D255" s="477"/>
      <c r="E255" s="478"/>
      <c r="F255" s="174">
        <v>900</v>
      </c>
      <c r="G255" s="217">
        <v>630</v>
      </c>
      <c r="H255" s="217">
        <v>540</v>
      </c>
      <c r="I255" s="174">
        <v>1920</v>
      </c>
      <c r="J255" s="217">
        <v>1344</v>
      </c>
      <c r="K255" s="217">
        <v>1152</v>
      </c>
      <c r="L255" s="419">
        <v>2.1333333333333333</v>
      </c>
      <c r="M255" s="419">
        <v>2.1333333333333333</v>
      </c>
      <c r="N255" s="419">
        <v>2.1333333333333333</v>
      </c>
    </row>
    <row r="256" spans="1:14" ht="31.5" x14ac:dyDescent="0.25">
      <c r="A256" s="54">
        <v>253</v>
      </c>
      <c r="B256" s="54" t="s">
        <v>4099</v>
      </c>
      <c r="C256" s="55" t="s">
        <v>4094</v>
      </c>
      <c r="D256" s="55" t="s">
        <v>6412</v>
      </c>
      <c r="E256" s="55" t="s">
        <v>6413</v>
      </c>
      <c r="F256" s="430">
        <v>3500</v>
      </c>
      <c r="G256" s="217">
        <v>2100</v>
      </c>
      <c r="H256" s="217">
        <v>2450</v>
      </c>
      <c r="I256" s="217">
        <v>7000</v>
      </c>
      <c r="J256" s="217">
        <v>4900</v>
      </c>
      <c r="K256" s="217">
        <v>4200</v>
      </c>
      <c r="L256" s="431">
        <v>2</v>
      </c>
      <c r="M256" s="419">
        <v>2</v>
      </c>
      <c r="N256" s="419">
        <v>2</v>
      </c>
    </row>
    <row r="257" spans="1:14" ht="85.5" customHeight="1" x14ac:dyDescent="0.25">
      <c r="A257" s="54">
        <v>254</v>
      </c>
      <c r="B257" s="54" t="s">
        <v>20</v>
      </c>
      <c r="C257" s="476" t="s">
        <v>6658</v>
      </c>
      <c r="D257" s="477"/>
      <c r="E257" s="478"/>
      <c r="F257" s="174">
        <v>1500</v>
      </c>
      <c r="G257" s="217">
        <v>1050</v>
      </c>
      <c r="H257" s="217">
        <v>900</v>
      </c>
      <c r="I257" s="174">
        <v>3500</v>
      </c>
      <c r="J257" s="217">
        <v>2450</v>
      </c>
      <c r="K257" s="217">
        <v>2100</v>
      </c>
      <c r="L257" s="419">
        <v>2.3333333333333335</v>
      </c>
      <c r="M257" s="419">
        <v>2.3333333333333335</v>
      </c>
      <c r="N257" s="419">
        <v>2.3333333333333335</v>
      </c>
    </row>
    <row r="258" spans="1:14" ht="85.5" customHeight="1" x14ac:dyDescent="0.25">
      <c r="A258" s="54">
        <v>255</v>
      </c>
      <c r="B258" s="54" t="s">
        <v>21</v>
      </c>
      <c r="C258" s="476" t="s">
        <v>6659</v>
      </c>
      <c r="D258" s="477"/>
      <c r="E258" s="478"/>
      <c r="F258" s="174">
        <v>1000</v>
      </c>
      <c r="G258" s="217">
        <v>700</v>
      </c>
      <c r="H258" s="217">
        <v>600</v>
      </c>
      <c r="I258" s="174">
        <v>2800</v>
      </c>
      <c r="J258" s="217">
        <v>1959.9999999999998</v>
      </c>
      <c r="K258" s="217">
        <v>1680</v>
      </c>
      <c r="L258" s="419">
        <v>2.8</v>
      </c>
      <c r="M258" s="419">
        <v>2.8</v>
      </c>
      <c r="N258" s="419">
        <v>2.8</v>
      </c>
    </row>
    <row r="259" spans="1:14" ht="85.5" customHeight="1" x14ac:dyDescent="0.25">
      <c r="A259" s="54">
        <v>256</v>
      </c>
      <c r="B259" s="54" t="s">
        <v>22</v>
      </c>
      <c r="C259" s="476" t="s">
        <v>6660</v>
      </c>
      <c r="D259" s="477"/>
      <c r="E259" s="478"/>
      <c r="F259" s="174">
        <v>900</v>
      </c>
      <c r="G259" s="217">
        <v>630</v>
      </c>
      <c r="H259" s="217">
        <v>540</v>
      </c>
      <c r="I259" s="174">
        <v>2100</v>
      </c>
      <c r="J259" s="217">
        <v>1470</v>
      </c>
      <c r="K259" s="217">
        <v>1260</v>
      </c>
      <c r="L259" s="419">
        <v>2.3333333333333335</v>
      </c>
      <c r="M259" s="419">
        <v>2.3333333333333335</v>
      </c>
      <c r="N259" s="419">
        <v>2.3333333333333335</v>
      </c>
    </row>
    <row r="260" spans="1:14" ht="85.5" customHeight="1" x14ac:dyDescent="0.25">
      <c r="A260" s="54">
        <v>257</v>
      </c>
      <c r="B260" s="54" t="s">
        <v>92</v>
      </c>
      <c r="C260" s="476" t="s">
        <v>6661</v>
      </c>
      <c r="D260" s="477"/>
      <c r="E260" s="478"/>
      <c r="F260" s="174">
        <v>1500</v>
      </c>
      <c r="G260" s="217">
        <v>1050</v>
      </c>
      <c r="H260" s="217">
        <v>900</v>
      </c>
      <c r="I260" s="174">
        <v>2800</v>
      </c>
      <c r="J260" s="217">
        <v>1959.9999999999998</v>
      </c>
      <c r="K260" s="217">
        <v>1680</v>
      </c>
      <c r="L260" s="419">
        <v>1.8666666666666667</v>
      </c>
      <c r="M260" s="419">
        <v>1.8666666666666665</v>
      </c>
      <c r="N260" s="419">
        <v>1.8666666666666667</v>
      </c>
    </row>
    <row r="261" spans="1:14" ht="85.5" customHeight="1" x14ac:dyDescent="0.25">
      <c r="A261" s="54">
        <v>258</v>
      </c>
      <c r="B261" s="54" t="s">
        <v>93</v>
      </c>
      <c r="C261" s="476" t="s">
        <v>6662</v>
      </c>
      <c r="D261" s="477"/>
      <c r="E261" s="478"/>
      <c r="F261" s="174">
        <v>1000</v>
      </c>
      <c r="G261" s="217">
        <v>700</v>
      </c>
      <c r="H261" s="217">
        <v>600</v>
      </c>
      <c r="I261" s="174">
        <v>2240</v>
      </c>
      <c r="J261" s="217">
        <v>1568</v>
      </c>
      <c r="K261" s="217">
        <v>1344</v>
      </c>
      <c r="L261" s="419">
        <v>2.2400000000000002</v>
      </c>
      <c r="M261" s="419">
        <v>2.2400000000000002</v>
      </c>
      <c r="N261" s="419">
        <v>2.2400000000000002</v>
      </c>
    </row>
    <row r="262" spans="1:14" ht="85.5" customHeight="1" x14ac:dyDescent="0.25">
      <c r="A262" s="54">
        <v>259</v>
      </c>
      <c r="B262" s="54" t="s">
        <v>94</v>
      </c>
      <c r="C262" s="476" t="s">
        <v>6663</v>
      </c>
      <c r="D262" s="477"/>
      <c r="E262" s="478"/>
      <c r="F262" s="174">
        <v>900</v>
      </c>
      <c r="G262" s="217">
        <v>630</v>
      </c>
      <c r="H262" s="217">
        <v>540</v>
      </c>
      <c r="I262" s="174">
        <v>1680</v>
      </c>
      <c r="J262" s="217">
        <v>1176</v>
      </c>
      <c r="K262" s="217">
        <v>1008</v>
      </c>
      <c r="L262" s="419">
        <v>1.8666666666666667</v>
      </c>
      <c r="M262" s="419">
        <v>1.8666666666666667</v>
      </c>
      <c r="N262" s="419">
        <v>1.8666666666666667</v>
      </c>
    </row>
  </sheetData>
  <autoFilter ref="A3:WVM262" xr:uid="{71188152-D8C1-4AE3-BDCA-17FB50886442}"/>
  <mergeCells count="231">
    <mergeCell ref="C257:E257"/>
    <mergeCell ref="C258:E258"/>
    <mergeCell ref="C259:E259"/>
    <mergeCell ref="C260:E260"/>
    <mergeCell ref="C261:E261"/>
    <mergeCell ref="C262:E262"/>
    <mergeCell ref="I2:I3"/>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15:E215"/>
    <mergeCell ref="C216:E216"/>
    <mergeCell ref="C217:E217"/>
    <mergeCell ref="C218:E218"/>
    <mergeCell ref="C219:E219"/>
    <mergeCell ref="C220:E220"/>
    <mergeCell ref="C222:E222"/>
    <mergeCell ref="C223:E223"/>
    <mergeCell ref="C224:E22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G2:G3"/>
    <mergeCell ref="H2:H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39370078740157499" footer="0.27559055118110198"/>
  <pageSetup paperSize="9" scale="48"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62"/>
  <sheetViews>
    <sheetView tabSelected="1" view="pageBreakPreview" zoomScale="70" zoomScaleNormal="70"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6.5703125" style="5" customWidth="1"/>
    <col min="8" max="9" width="15.7109375" style="405" customWidth="1"/>
    <col min="10" max="10" width="15.7109375" style="417"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406"/>
      <c r="B1" s="406"/>
      <c r="C1" s="406"/>
      <c r="D1" s="406"/>
      <c r="E1" s="406"/>
      <c r="F1" s="406"/>
      <c r="G1" s="406"/>
      <c r="H1" s="407"/>
      <c r="I1" s="407"/>
      <c r="J1" s="418"/>
    </row>
    <row r="2" spans="1:10" ht="46.5" customHeight="1" x14ac:dyDescent="0.25">
      <c r="A2" s="408" t="s">
        <v>2</v>
      </c>
      <c r="B2" s="408" t="s">
        <v>3</v>
      </c>
      <c r="C2" s="408" t="s">
        <v>4</v>
      </c>
      <c r="D2" s="408" t="s">
        <v>5</v>
      </c>
      <c r="E2" s="409" t="s">
        <v>7</v>
      </c>
      <c r="F2" s="488" t="s">
        <v>6433</v>
      </c>
      <c r="G2" s="488" t="s">
        <v>6446</v>
      </c>
      <c r="H2" s="488" t="s">
        <v>6434</v>
      </c>
      <c r="I2" s="488" t="s">
        <v>6435</v>
      </c>
      <c r="J2" s="490" t="s">
        <v>6436</v>
      </c>
    </row>
    <row r="3" spans="1:10" s="51" customFormat="1" ht="36" customHeight="1" x14ac:dyDescent="0.25">
      <c r="A3" s="410"/>
      <c r="B3" s="410"/>
      <c r="C3" s="410" t="s">
        <v>6414</v>
      </c>
      <c r="D3" s="410"/>
      <c r="E3" s="410"/>
      <c r="F3" s="489"/>
      <c r="G3" s="489"/>
      <c r="H3" s="489"/>
      <c r="I3" s="489"/>
      <c r="J3" s="491"/>
    </row>
    <row r="4" spans="1:10" s="18" customFormat="1" ht="76.5" customHeight="1" x14ac:dyDescent="0.25">
      <c r="A4" s="84">
        <v>1</v>
      </c>
      <c r="B4" s="84" t="s">
        <v>4334</v>
      </c>
      <c r="C4" s="92" t="s">
        <v>4251</v>
      </c>
      <c r="D4" s="92" t="s">
        <v>6389</v>
      </c>
      <c r="E4" s="92" t="s">
        <v>6390</v>
      </c>
      <c r="F4" s="412">
        <v>450</v>
      </c>
      <c r="G4" s="95">
        <v>290</v>
      </c>
      <c r="H4" s="411">
        <v>1500</v>
      </c>
      <c r="I4" s="411">
        <v>966.66666666666663</v>
      </c>
      <c r="J4" s="413">
        <v>3.3333333333333335</v>
      </c>
    </row>
    <row r="5" spans="1:10" s="18" customFormat="1" ht="94.5" customHeight="1" x14ac:dyDescent="0.25">
      <c r="A5" s="54">
        <v>2</v>
      </c>
      <c r="B5" s="54" t="s">
        <v>20</v>
      </c>
      <c r="C5" s="492" t="s">
        <v>6448</v>
      </c>
      <c r="D5" s="493"/>
      <c r="E5" s="494"/>
      <c r="F5" s="422">
        <v>410</v>
      </c>
      <c r="G5" s="422">
        <v>270</v>
      </c>
      <c r="H5" s="422">
        <v>1025</v>
      </c>
      <c r="I5" s="422">
        <v>675</v>
      </c>
      <c r="J5" s="423">
        <v>2.5</v>
      </c>
    </row>
    <row r="6" spans="1:10" s="18" customFormat="1" ht="110.25" customHeight="1" x14ac:dyDescent="0.25">
      <c r="A6" s="54">
        <v>3</v>
      </c>
      <c r="B6" s="54" t="s">
        <v>21</v>
      </c>
      <c r="C6" s="492" t="s">
        <v>6449</v>
      </c>
      <c r="D6" s="493"/>
      <c r="E6" s="494"/>
      <c r="F6" s="422">
        <v>390</v>
      </c>
      <c r="G6" s="422">
        <v>260</v>
      </c>
      <c r="H6" s="422">
        <v>858.00000000000011</v>
      </c>
      <c r="I6" s="422">
        <v>572</v>
      </c>
      <c r="J6" s="423">
        <v>2.2000000000000002</v>
      </c>
    </row>
    <row r="7" spans="1:10" s="18" customFormat="1" ht="63" customHeight="1" x14ac:dyDescent="0.25">
      <c r="A7" s="54">
        <v>4</v>
      </c>
      <c r="B7" s="54" t="s">
        <v>22</v>
      </c>
      <c r="C7" s="492" t="s">
        <v>6450</v>
      </c>
      <c r="D7" s="493"/>
      <c r="E7" s="494"/>
      <c r="F7" s="422">
        <v>370</v>
      </c>
      <c r="G7" s="422">
        <v>250</v>
      </c>
      <c r="H7" s="422">
        <v>666</v>
      </c>
      <c r="I7" s="422">
        <v>450</v>
      </c>
      <c r="J7" s="423">
        <v>1.8</v>
      </c>
    </row>
    <row r="8" spans="1:10" s="18" customFormat="1" ht="94.5" customHeight="1" x14ac:dyDescent="0.25">
      <c r="A8" s="54">
        <v>5</v>
      </c>
      <c r="B8" s="54" t="s">
        <v>92</v>
      </c>
      <c r="C8" s="492" t="s">
        <v>6451</v>
      </c>
      <c r="D8" s="493"/>
      <c r="E8" s="494"/>
      <c r="F8" s="422">
        <v>410</v>
      </c>
      <c r="G8" s="422">
        <v>270</v>
      </c>
      <c r="H8" s="422">
        <v>1025</v>
      </c>
      <c r="I8" s="422">
        <v>675</v>
      </c>
      <c r="J8" s="423">
        <v>2.5</v>
      </c>
    </row>
    <row r="9" spans="1:10" s="18" customFormat="1" ht="94.5" customHeight="1" x14ac:dyDescent="0.25">
      <c r="A9" s="54">
        <v>6</v>
      </c>
      <c r="B9" s="54" t="s">
        <v>93</v>
      </c>
      <c r="C9" s="492" t="s">
        <v>6452</v>
      </c>
      <c r="D9" s="493"/>
      <c r="E9" s="494"/>
      <c r="F9" s="422">
        <v>390</v>
      </c>
      <c r="G9" s="422">
        <v>260</v>
      </c>
      <c r="H9" s="422">
        <v>858.00000000000011</v>
      </c>
      <c r="I9" s="422">
        <v>572</v>
      </c>
      <c r="J9" s="423">
        <v>2.2000000000000002</v>
      </c>
    </row>
    <row r="10" spans="1:10" s="18" customFormat="1" ht="63" customHeight="1" x14ac:dyDescent="0.25">
      <c r="A10" s="54">
        <v>7</v>
      </c>
      <c r="B10" s="54" t="s">
        <v>94</v>
      </c>
      <c r="C10" s="492" t="s">
        <v>6453</v>
      </c>
      <c r="D10" s="493"/>
      <c r="E10" s="494"/>
      <c r="F10" s="422">
        <v>370</v>
      </c>
      <c r="G10" s="422">
        <v>250</v>
      </c>
      <c r="H10" s="422">
        <v>666</v>
      </c>
      <c r="I10" s="422">
        <v>450</v>
      </c>
      <c r="J10" s="423">
        <v>1.8</v>
      </c>
    </row>
    <row r="11" spans="1:10" s="18" customFormat="1" ht="31.5" x14ac:dyDescent="0.25">
      <c r="A11" s="54">
        <v>8</v>
      </c>
      <c r="B11" s="84" t="s">
        <v>4392</v>
      </c>
      <c r="C11" s="92" t="s">
        <v>3949</v>
      </c>
      <c r="D11" s="92" t="s">
        <v>4251</v>
      </c>
      <c r="E11" s="92" t="s">
        <v>4400</v>
      </c>
      <c r="F11" s="412">
        <v>450</v>
      </c>
      <c r="G11" s="95">
        <v>290</v>
      </c>
      <c r="H11" s="411">
        <v>1500</v>
      </c>
      <c r="I11" s="411">
        <v>966.66666666666663</v>
      </c>
      <c r="J11" s="413">
        <v>3.3333333333333335</v>
      </c>
    </row>
    <row r="12" spans="1:10" s="18" customFormat="1" ht="94.5" customHeight="1" x14ac:dyDescent="0.25">
      <c r="A12" s="54">
        <v>9</v>
      </c>
      <c r="B12" s="54" t="s">
        <v>20</v>
      </c>
      <c r="C12" s="492" t="s">
        <v>6454</v>
      </c>
      <c r="D12" s="493"/>
      <c r="E12" s="494"/>
      <c r="F12" s="422">
        <v>410</v>
      </c>
      <c r="G12" s="422">
        <v>270</v>
      </c>
      <c r="H12" s="422">
        <v>1025</v>
      </c>
      <c r="I12" s="422">
        <v>675</v>
      </c>
      <c r="J12" s="423">
        <v>2.5</v>
      </c>
    </row>
    <row r="13" spans="1:10" s="18" customFormat="1" ht="110.25" customHeight="1" x14ac:dyDescent="0.25">
      <c r="A13" s="54">
        <v>10</v>
      </c>
      <c r="B13" s="54" t="s">
        <v>21</v>
      </c>
      <c r="C13" s="492" t="s">
        <v>6455</v>
      </c>
      <c r="D13" s="493"/>
      <c r="E13" s="494"/>
      <c r="F13" s="422">
        <v>390</v>
      </c>
      <c r="G13" s="422">
        <v>260</v>
      </c>
      <c r="H13" s="422">
        <v>858.00000000000011</v>
      </c>
      <c r="I13" s="422">
        <v>572</v>
      </c>
      <c r="J13" s="423">
        <v>2.2000000000000002</v>
      </c>
    </row>
    <row r="14" spans="1:10" s="18" customFormat="1" ht="63" customHeight="1" x14ac:dyDescent="0.25">
      <c r="A14" s="54">
        <v>11</v>
      </c>
      <c r="B14" s="54" t="s">
        <v>22</v>
      </c>
      <c r="C14" s="492" t="s">
        <v>6456</v>
      </c>
      <c r="D14" s="493"/>
      <c r="E14" s="494"/>
      <c r="F14" s="422">
        <v>370</v>
      </c>
      <c r="G14" s="422">
        <v>250</v>
      </c>
      <c r="H14" s="422">
        <v>666</v>
      </c>
      <c r="I14" s="422">
        <v>450</v>
      </c>
      <c r="J14" s="423">
        <v>1.8</v>
      </c>
    </row>
    <row r="15" spans="1:10" s="18" customFormat="1" ht="94.5" customHeight="1" x14ac:dyDescent="0.25">
      <c r="A15" s="54">
        <v>12</v>
      </c>
      <c r="B15" s="54" t="s">
        <v>92</v>
      </c>
      <c r="C15" s="492" t="s">
        <v>6457</v>
      </c>
      <c r="D15" s="493"/>
      <c r="E15" s="494"/>
      <c r="F15" s="422">
        <v>410</v>
      </c>
      <c r="G15" s="422">
        <v>270</v>
      </c>
      <c r="H15" s="422">
        <v>1025</v>
      </c>
      <c r="I15" s="422">
        <v>675</v>
      </c>
      <c r="J15" s="423">
        <v>2.5</v>
      </c>
    </row>
    <row r="16" spans="1:10" s="18" customFormat="1" ht="94.5" customHeight="1" x14ac:dyDescent="0.25">
      <c r="A16" s="54">
        <v>13</v>
      </c>
      <c r="B16" s="54" t="s">
        <v>93</v>
      </c>
      <c r="C16" s="492" t="s">
        <v>6458</v>
      </c>
      <c r="D16" s="493"/>
      <c r="E16" s="494"/>
      <c r="F16" s="422">
        <v>390</v>
      </c>
      <c r="G16" s="422">
        <v>260</v>
      </c>
      <c r="H16" s="422">
        <v>858.00000000000011</v>
      </c>
      <c r="I16" s="422">
        <v>572</v>
      </c>
      <c r="J16" s="423">
        <v>2.2000000000000002</v>
      </c>
    </row>
    <row r="17" spans="1:10" s="18" customFormat="1" ht="63" customHeight="1" x14ac:dyDescent="0.25">
      <c r="A17" s="54">
        <v>14</v>
      </c>
      <c r="B17" s="54" t="s">
        <v>94</v>
      </c>
      <c r="C17" s="492" t="s">
        <v>6459</v>
      </c>
      <c r="D17" s="493"/>
      <c r="E17" s="494"/>
      <c r="F17" s="422">
        <v>370</v>
      </c>
      <c r="G17" s="422">
        <v>250</v>
      </c>
      <c r="H17" s="422">
        <v>666</v>
      </c>
      <c r="I17" s="422">
        <v>450</v>
      </c>
      <c r="J17" s="423">
        <v>1.8</v>
      </c>
    </row>
    <row r="18" spans="1:10" s="18" customFormat="1" ht="31.5" x14ac:dyDescent="0.25">
      <c r="A18" s="54">
        <v>15</v>
      </c>
      <c r="B18" s="84" t="s">
        <v>4395</v>
      </c>
      <c r="C18" s="92" t="s">
        <v>3949</v>
      </c>
      <c r="D18" s="92" t="s">
        <v>4400</v>
      </c>
      <c r="E18" s="92" t="s">
        <v>4401</v>
      </c>
      <c r="F18" s="412">
        <v>450</v>
      </c>
      <c r="G18" s="95">
        <v>290</v>
      </c>
      <c r="H18" s="411">
        <v>1500</v>
      </c>
      <c r="I18" s="411">
        <v>966.66666666666663</v>
      </c>
      <c r="J18" s="413">
        <v>3.3333333333333335</v>
      </c>
    </row>
    <row r="19" spans="1:10" s="18" customFormat="1" ht="94.5" customHeight="1" x14ac:dyDescent="0.25">
      <c r="A19" s="54">
        <v>16</v>
      </c>
      <c r="B19" s="54" t="s">
        <v>20</v>
      </c>
      <c r="C19" s="492" t="s">
        <v>6460</v>
      </c>
      <c r="D19" s="493"/>
      <c r="E19" s="494"/>
      <c r="F19" s="422">
        <v>410</v>
      </c>
      <c r="G19" s="422">
        <v>270</v>
      </c>
      <c r="H19" s="422">
        <v>1025</v>
      </c>
      <c r="I19" s="422">
        <v>675</v>
      </c>
      <c r="J19" s="423">
        <v>2.5</v>
      </c>
    </row>
    <row r="20" spans="1:10" s="18" customFormat="1" ht="110.25" customHeight="1" x14ac:dyDescent="0.25">
      <c r="A20" s="54">
        <v>17</v>
      </c>
      <c r="B20" s="54" t="s">
        <v>21</v>
      </c>
      <c r="C20" s="492" t="s">
        <v>6461</v>
      </c>
      <c r="D20" s="493"/>
      <c r="E20" s="494"/>
      <c r="F20" s="422">
        <v>390</v>
      </c>
      <c r="G20" s="422">
        <v>260</v>
      </c>
      <c r="H20" s="422">
        <v>858.00000000000011</v>
      </c>
      <c r="I20" s="422">
        <v>572</v>
      </c>
      <c r="J20" s="423">
        <v>2.2000000000000002</v>
      </c>
    </row>
    <row r="21" spans="1:10" s="18" customFormat="1" ht="63" customHeight="1" x14ac:dyDescent="0.25">
      <c r="A21" s="54">
        <v>18</v>
      </c>
      <c r="B21" s="54" t="s">
        <v>22</v>
      </c>
      <c r="C21" s="492" t="s">
        <v>6462</v>
      </c>
      <c r="D21" s="493"/>
      <c r="E21" s="494"/>
      <c r="F21" s="422">
        <v>370</v>
      </c>
      <c r="G21" s="422">
        <v>250</v>
      </c>
      <c r="H21" s="422">
        <v>666</v>
      </c>
      <c r="I21" s="422">
        <v>450</v>
      </c>
      <c r="J21" s="423">
        <v>1.8</v>
      </c>
    </row>
    <row r="22" spans="1:10" s="18" customFormat="1" ht="94.5" customHeight="1" x14ac:dyDescent="0.25">
      <c r="A22" s="54">
        <v>19</v>
      </c>
      <c r="B22" s="54" t="s">
        <v>92</v>
      </c>
      <c r="C22" s="492" t="s">
        <v>6463</v>
      </c>
      <c r="D22" s="493"/>
      <c r="E22" s="494"/>
      <c r="F22" s="422">
        <v>410</v>
      </c>
      <c r="G22" s="422">
        <v>270</v>
      </c>
      <c r="H22" s="422">
        <v>1025</v>
      </c>
      <c r="I22" s="422">
        <v>675</v>
      </c>
      <c r="J22" s="423">
        <v>2.5</v>
      </c>
    </row>
    <row r="23" spans="1:10" s="18" customFormat="1" ht="94.5" customHeight="1" x14ac:dyDescent="0.25">
      <c r="A23" s="54">
        <v>20</v>
      </c>
      <c r="B23" s="54" t="s">
        <v>93</v>
      </c>
      <c r="C23" s="492" t="s">
        <v>6464</v>
      </c>
      <c r="D23" s="493"/>
      <c r="E23" s="494"/>
      <c r="F23" s="422">
        <v>390</v>
      </c>
      <c r="G23" s="422">
        <v>260</v>
      </c>
      <c r="H23" s="422">
        <v>858.00000000000011</v>
      </c>
      <c r="I23" s="422">
        <v>572</v>
      </c>
      <c r="J23" s="423">
        <v>2.2000000000000002</v>
      </c>
    </row>
    <row r="24" spans="1:10" s="18" customFormat="1" ht="63" customHeight="1" x14ac:dyDescent="0.25">
      <c r="A24" s="54">
        <v>21</v>
      </c>
      <c r="B24" s="54" t="s">
        <v>94</v>
      </c>
      <c r="C24" s="492" t="s">
        <v>6465</v>
      </c>
      <c r="D24" s="493"/>
      <c r="E24" s="494"/>
      <c r="F24" s="422">
        <v>370</v>
      </c>
      <c r="G24" s="422">
        <v>250</v>
      </c>
      <c r="H24" s="422">
        <v>666</v>
      </c>
      <c r="I24" s="422">
        <v>450</v>
      </c>
      <c r="J24" s="423">
        <v>1.8</v>
      </c>
    </row>
    <row r="25" spans="1:10" s="18" customFormat="1" ht="31.5" x14ac:dyDescent="0.25">
      <c r="A25" s="54">
        <v>22</v>
      </c>
      <c r="B25" s="84" t="s">
        <v>4398</v>
      </c>
      <c r="C25" s="92" t="s">
        <v>3949</v>
      </c>
      <c r="D25" s="92" t="s">
        <v>4401</v>
      </c>
      <c r="E25" s="92" t="s">
        <v>6429</v>
      </c>
      <c r="F25" s="412">
        <v>450</v>
      </c>
      <c r="G25" s="95">
        <v>290</v>
      </c>
      <c r="H25" s="411">
        <v>1500</v>
      </c>
      <c r="I25" s="411">
        <v>966.66666666666663</v>
      </c>
      <c r="J25" s="413">
        <v>3.3333333333333335</v>
      </c>
    </row>
    <row r="26" spans="1:10" s="18" customFormat="1" ht="94.5" customHeight="1" x14ac:dyDescent="0.25">
      <c r="A26" s="54">
        <v>23</v>
      </c>
      <c r="B26" s="54" t="s">
        <v>20</v>
      </c>
      <c r="C26" s="492" t="s">
        <v>6466</v>
      </c>
      <c r="D26" s="493"/>
      <c r="E26" s="494"/>
      <c r="F26" s="422">
        <v>410</v>
      </c>
      <c r="G26" s="422">
        <v>270</v>
      </c>
      <c r="H26" s="422">
        <v>1025</v>
      </c>
      <c r="I26" s="422">
        <v>675</v>
      </c>
      <c r="J26" s="423">
        <v>2.5</v>
      </c>
    </row>
    <row r="27" spans="1:10" s="18" customFormat="1" ht="110.25" customHeight="1" x14ac:dyDescent="0.25">
      <c r="A27" s="54">
        <v>24</v>
      </c>
      <c r="B27" s="54" t="s">
        <v>21</v>
      </c>
      <c r="C27" s="492" t="s">
        <v>6467</v>
      </c>
      <c r="D27" s="493"/>
      <c r="E27" s="494"/>
      <c r="F27" s="422">
        <v>390</v>
      </c>
      <c r="G27" s="422">
        <v>260</v>
      </c>
      <c r="H27" s="422">
        <v>858.00000000000011</v>
      </c>
      <c r="I27" s="422">
        <v>572</v>
      </c>
      <c r="J27" s="423">
        <v>2.2000000000000002</v>
      </c>
    </row>
    <row r="28" spans="1:10" s="18" customFormat="1" ht="63" customHeight="1" x14ac:dyDescent="0.25">
      <c r="A28" s="54">
        <v>25</v>
      </c>
      <c r="B28" s="54" t="s">
        <v>22</v>
      </c>
      <c r="C28" s="492" t="s">
        <v>6468</v>
      </c>
      <c r="D28" s="493"/>
      <c r="E28" s="494"/>
      <c r="F28" s="422">
        <v>370</v>
      </c>
      <c r="G28" s="422">
        <v>250</v>
      </c>
      <c r="H28" s="422">
        <v>666</v>
      </c>
      <c r="I28" s="422">
        <v>450</v>
      </c>
      <c r="J28" s="423">
        <v>1.8</v>
      </c>
    </row>
    <row r="29" spans="1:10" s="18" customFormat="1" ht="94.5" customHeight="1" x14ac:dyDescent="0.25">
      <c r="A29" s="54">
        <v>26</v>
      </c>
      <c r="B29" s="54" t="s">
        <v>92</v>
      </c>
      <c r="C29" s="492" t="s">
        <v>6469</v>
      </c>
      <c r="D29" s="493"/>
      <c r="E29" s="494"/>
      <c r="F29" s="422">
        <v>410</v>
      </c>
      <c r="G29" s="422">
        <v>270</v>
      </c>
      <c r="H29" s="422">
        <v>1025</v>
      </c>
      <c r="I29" s="422">
        <v>675</v>
      </c>
      <c r="J29" s="423">
        <v>2.5</v>
      </c>
    </row>
    <row r="30" spans="1:10" s="18" customFormat="1" ht="94.5" customHeight="1" x14ac:dyDescent="0.25">
      <c r="A30" s="54">
        <v>27</v>
      </c>
      <c r="B30" s="54" t="s">
        <v>93</v>
      </c>
      <c r="C30" s="492" t="s">
        <v>6470</v>
      </c>
      <c r="D30" s="493"/>
      <c r="E30" s="494"/>
      <c r="F30" s="422">
        <v>390</v>
      </c>
      <c r="G30" s="422">
        <v>260</v>
      </c>
      <c r="H30" s="422">
        <v>858.00000000000011</v>
      </c>
      <c r="I30" s="422">
        <v>572</v>
      </c>
      <c r="J30" s="423">
        <v>2.2000000000000002</v>
      </c>
    </row>
    <row r="31" spans="1:10" s="18" customFormat="1" ht="63" customHeight="1" x14ac:dyDescent="0.25">
      <c r="A31" s="54">
        <v>28</v>
      </c>
      <c r="B31" s="54" t="s">
        <v>94</v>
      </c>
      <c r="C31" s="492" t="s">
        <v>6471</v>
      </c>
      <c r="D31" s="493"/>
      <c r="E31" s="494"/>
      <c r="F31" s="422">
        <v>370</v>
      </c>
      <c r="G31" s="422">
        <v>250</v>
      </c>
      <c r="H31" s="422">
        <v>666</v>
      </c>
      <c r="I31" s="422">
        <v>450</v>
      </c>
      <c r="J31" s="423">
        <v>1.8</v>
      </c>
    </row>
    <row r="32" spans="1:10" s="70" customFormat="1" ht="31.5" x14ac:dyDescent="0.25">
      <c r="A32" s="54">
        <v>29</v>
      </c>
      <c r="B32" s="84" t="s">
        <v>4402</v>
      </c>
      <c r="C32" s="92" t="s">
        <v>3949</v>
      </c>
      <c r="D32" s="92" t="s">
        <v>6430</v>
      </c>
      <c r="E32" s="92" t="s">
        <v>50</v>
      </c>
      <c r="F32" s="412">
        <v>450</v>
      </c>
      <c r="G32" s="95">
        <v>290</v>
      </c>
      <c r="H32" s="411">
        <v>1500</v>
      </c>
      <c r="I32" s="411">
        <v>966.66666666666663</v>
      </c>
      <c r="J32" s="413">
        <v>3.3333333333333335</v>
      </c>
    </row>
    <row r="33" spans="1:10" s="70" customFormat="1" ht="94.5" customHeight="1" x14ac:dyDescent="0.25">
      <c r="A33" s="54">
        <v>30</v>
      </c>
      <c r="B33" s="54" t="s">
        <v>20</v>
      </c>
      <c r="C33" s="492" t="s">
        <v>6472</v>
      </c>
      <c r="D33" s="493"/>
      <c r="E33" s="494"/>
      <c r="F33" s="422">
        <v>410</v>
      </c>
      <c r="G33" s="422">
        <v>270</v>
      </c>
      <c r="H33" s="422">
        <v>1025</v>
      </c>
      <c r="I33" s="422">
        <v>675</v>
      </c>
      <c r="J33" s="423">
        <v>2.5</v>
      </c>
    </row>
    <row r="34" spans="1:10" s="70" customFormat="1" ht="110.25" customHeight="1" x14ac:dyDescent="0.25">
      <c r="A34" s="54">
        <v>31</v>
      </c>
      <c r="B34" s="54" t="s">
        <v>21</v>
      </c>
      <c r="C34" s="492" t="s">
        <v>6473</v>
      </c>
      <c r="D34" s="493"/>
      <c r="E34" s="494"/>
      <c r="F34" s="422">
        <v>390</v>
      </c>
      <c r="G34" s="422">
        <v>260</v>
      </c>
      <c r="H34" s="422">
        <v>858.00000000000011</v>
      </c>
      <c r="I34" s="422">
        <v>572</v>
      </c>
      <c r="J34" s="423">
        <v>2.2000000000000002</v>
      </c>
    </row>
    <row r="35" spans="1:10" s="70" customFormat="1" ht="63" customHeight="1" x14ac:dyDescent="0.25">
      <c r="A35" s="54">
        <v>32</v>
      </c>
      <c r="B35" s="54" t="s">
        <v>22</v>
      </c>
      <c r="C35" s="492" t="s">
        <v>6474</v>
      </c>
      <c r="D35" s="493"/>
      <c r="E35" s="494"/>
      <c r="F35" s="422">
        <v>370</v>
      </c>
      <c r="G35" s="422">
        <v>250</v>
      </c>
      <c r="H35" s="422">
        <v>666</v>
      </c>
      <c r="I35" s="422">
        <v>450</v>
      </c>
      <c r="J35" s="423">
        <v>1.8</v>
      </c>
    </row>
    <row r="36" spans="1:10" s="70" customFormat="1" ht="94.5" customHeight="1" x14ac:dyDescent="0.25">
      <c r="A36" s="54">
        <v>33</v>
      </c>
      <c r="B36" s="54" t="s">
        <v>92</v>
      </c>
      <c r="C36" s="492" t="s">
        <v>6475</v>
      </c>
      <c r="D36" s="493"/>
      <c r="E36" s="494"/>
      <c r="F36" s="422">
        <v>410</v>
      </c>
      <c r="G36" s="422">
        <v>270</v>
      </c>
      <c r="H36" s="422">
        <v>1025</v>
      </c>
      <c r="I36" s="422">
        <v>675</v>
      </c>
      <c r="J36" s="423">
        <v>2.5</v>
      </c>
    </row>
    <row r="37" spans="1:10" s="70" customFormat="1" ht="94.5" customHeight="1" x14ac:dyDescent="0.25">
      <c r="A37" s="54">
        <v>34</v>
      </c>
      <c r="B37" s="54" t="s">
        <v>93</v>
      </c>
      <c r="C37" s="492" t="s">
        <v>6476</v>
      </c>
      <c r="D37" s="493"/>
      <c r="E37" s="494"/>
      <c r="F37" s="422">
        <v>390</v>
      </c>
      <c r="G37" s="422">
        <v>260</v>
      </c>
      <c r="H37" s="422">
        <v>858.00000000000011</v>
      </c>
      <c r="I37" s="422">
        <v>572</v>
      </c>
      <c r="J37" s="423">
        <v>2.2000000000000002</v>
      </c>
    </row>
    <row r="38" spans="1:10" s="70" customFormat="1" ht="63" customHeight="1" x14ac:dyDescent="0.25">
      <c r="A38" s="54">
        <v>35</v>
      </c>
      <c r="B38" s="54" t="s">
        <v>94</v>
      </c>
      <c r="C38" s="492" t="s">
        <v>6477</v>
      </c>
      <c r="D38" s="493"/>
      <c r="E38" s="494"/>
      <c r="F38" s="422">
        <v>370</v>
      </c>
      <c r="G38" s="422">
        <v>250</v>
      </c>
      <c r="H38" s="422">
        <v>666</v>
      </c>
      <c r="I38" s="422">
        <v>450</v>
      </c>
      <c r="J38" s="423">
        <v>1.8</v>
      </c>
    </row>
    <row r="39" spans="1:10" s="70" customFormat="1" ht="15.75" x14ac:dyDescent="0.25">
      <c r="A39" s="54">
        <v>36</v>
      </c>
      <c r="B39" s="84" t="s">
        <v>4464</v>
      </c>
      <c r="C39" s="92" t="s">
        <v>5295</v>
      </c>
      <c r="D39" s="92" t="s">
        <v>6391</v>
      </c>
      <c r="E39" s="92" t="s">
        <v>6431</v>
      </c>
      <c r="F39" s="412">
        <v>450</v>
      </c>
      <c r="G39" s="95">
        <v>290</v>
      </c>
      <c r="H39" s="411">
        <v>1500</v>
      </c>
      <c r="I39" s="411">
        <v>966.66666666666663</v>
      </c>
      <c r="J39" s="413">
        <v>3.3333333333333335</v>
      </c>
    </row>
    <row r="40" spans="1:10" s="70" customFormat="1" ht="94.5" customHeight="1" x14ac:dyDescent="0.25">
      <c r="A40" s="54">
        <v>37</v>
      </c>
      <c r="B40" s="54" t="s">
        <v>20</v>
      </c>
      <c r="C40" s="492" t="s">
        <v>6478</v>
      </c>
      <c r="D40" s="493"/>
      <c r="E40" s="494"/>
      <c r="F40" s="422">
        <v>410</v>
      </c>
      <c r="G40" s="422">
        <v>270</v>
      </c>
      <c r="H40" s="422">
        <v>1025</v>
      </c>
      <c r="I40" s="422">
        <v>675</v>
      </c>
      <c r="J40" s="423">
        <v>2.5</v>
      </c>
    </row>
    <row r="41" spans="1:10" s="70" customFormat="1" ht="110.25" customHeight="1" x14ac:dyDescent="0.25">
      <c r="A41" s="54">
        <v>38</v>
      </c>
      <c r="B41" s="54" t="s">
        <v>21</v>
      </c>
      <c r="C41" s="492" t="s">
        <v>6479</v>
      </c>
      <c r="D41" s="493"/>
      <c r="E41" s="494"/>
      <c r="F41" s="422">
        <v>390</v>
      </c>
      <c r="G41" s="422">
        <v>260</v>
      </c>
      <c r="H41" s="422">
        <v>858.00000000000011</v>
      </c>
      <c r="I41" s="422">
        <v>572</v>
      </c>
      <c r="J41" s="423">
        <v>2.2000000000000002</v>
      </c>
    </row>
    <row r="42" spans="1:10" s="70" customFormat="1" ht="63" customHeight="1" x14ac:dyDescent="0.25">
      <c r="A42" s="54">
        <v>39</v>
      </c>
      <c r="B42" s="54" t="s">
        <v>22</v>
      </c>
      <c r="C42" s="492" t="s">
        <v>6480</v>
      </c>
      <c r="D42" s="493"/>
      <c r="E42" s="494"/>
      <c r="F42" s="422">
        <v>370</v>
      </c>
      <c r="G42" s="422">
        <v>250</v>
      </c>
      <c r="H42" s="422">
        <v>666</v>
      </c>
      <c r="I42" s="422">
        <v>450</v>
      </c>
      <c r="J42" s="423">
        <v>1.8</v>
      </c>
    </row>
    <row r="43" spans="1:10" s="70" customFormat="1" ht="94.5" customHeight="1" x14ac:dyDescent="0.25">
      <c r="A43" s="54">
        <v>40</v>
      </c>
      <c r="B43" s="54" t="s">
        <v>92</v>
      </c>
      <c r="C43" s="492" t="s">
        <v>6481</v>
      </c>
      <c r="D43" s="493"/>
      <c r="E43" s="494"/>
      <c r="F43" s="422">
        <v>410</v>
      </c>
      <c r="G43" s="422">
        <v>270</v>
      </c>
      <c r="H43" s="422">
        <v>1025</v>
      </c>
      <c r="I43" s="422">
        <v>675</v>
      </c>
      <c r="J43" s="423">
        <v>2.5</v>
      </c>
    </row>
    <row r="44" spans="1:10" s="70" customFormat="1" ht="94.5" customHeight="1" x14ac:dyDescent="0.25">
      <c r="A44" s="54">
        <v>41</v>
      </c>
      <c r="B44" s="54" t="s">
        <v>93</v>
      </c>
      <c r="C44" s="492" t="s">
        <v>6482</v>
      </c>
      <c r="D44" s="493"/>
      <c r="E44" s="494"/>
      <c r="F44" s="422">
        <v>390</v>
      </c>
      <c r="G44" s="422">
        <v>260</v>
      </c>
      <c r="H44" s="422">
        <v>858.00000000000011</v>
      </c>
      <c r="I44" s="422">
        <v>572</v>
      </c>
      <c r="J44" s="423">
        <v>2.2000000000000002</v>
      </c>
    </row>
    <row r="45" spans="1:10" s="70" customFormat="1" ht="78.75" customHeight="1" x14ac:dyDescent="0.25">
      <c r="A45" s="54">
        <v>42</v>
      </c>
      <c r="B45" s="54" t="s">
        <v>94</v>
      </c>
      <c r="C45" s="492" t="s">
        <v>6483</v>
      </c>
      <c r="D45" s="493"/>
      <c r="E45" s="494"/>
      <c r="F45" s="422">
        <v>370</v>
      </c>
      <c r="G45" s="422">
        <v>250</v>
      </c>
      <c r="H45" s="422">
        <v>666</v>
      </c>
      <c r="I45" s="422">
        <v>450</v>
      </c>
      <c r="J45" s="423">
        <v>1.8</v>
      </c>
    </row>
    <row r="46" spans="1:10" s="70" customFormat="1" ht="47.25" x14ac:dyDescent="0.25">
      <c r="A46" s="54">
        <v>43</v>
      </c>
      <c r="B46" s="84" t="s">
        <v>4500</v>
      </c>
      <c r="C46" s="92" t="s">
        <v>4501</v>
      </c>
      <c r="D46" s="92"/>
      <c r="E46" s="92"/>
      <c r="F46" s="412">
        <v>450</v>
      </c>
      <c r="G46" s="95">
        <v>290</v>
      </c>
      <c r="H46" s="411">
        <v>1500</v>
      </c>
      <c r="I46" s="411">
        <v>966.66666666666663</v>
      </c>
      <c r="J46" s="413">
        <v>3.3333333333333335</v>
      </c>
    </row>
    <row r="47" spans="1:10" s="70" customFormat="1" ht="94.5" customHeight="1" x14ac:dyDescent="0.25">
      <c r="A47" s="54">
        <v>44</v>
      </c>
      <c r="B47" s="54" t="s">
        <v>20</v>
      </c>
      <c r="C47" s="492" t="s">
        <v>6484</v>
      </c>
      <c r="D47" s="493"/>
      <c r="E47" s="494"/>
      <c r="F47" s="422">
        <v>410</v>
      </c>
      <c r="G47" s="422">
        <v>270</v>
      </c>
      <c r="H47" s="422">
        <v>1025</v>
      </c>
      <c r="I47" s="422">
        <v>675</v>
      </c>
      <c r="J47" s="423">
        <v>2.5</v>
      </c>
    </row>
    <row r="48" spans="1:10" s="70" customFormat="1" ht="110.25" customHeight="1" x14ac:dyDescent="0.25">
      <c r="A48" s="54">
        <v>45</v>
      </c>
      <c r="B48" s="54" t="s">
        <v>21</v>
      </c>
      <c r="C48" s="492" t="s">
        <v>6485</v>
      </c>
      <c r="D48" s="493"/>
      <c r="E48" s="494"/>
      <c r="F48" s="422">
        <v>390</v>
      </c>
      <c r="G48" s="422">
        <v>260</v>
      </c>
      <c r="H48" s="422">
        <v>858.00000000000011</v>
      </c>
      <c r="I48" s="422">
        <v>572</v>
      </c>
      <c r="J48" s="423">
        <v>2.2000000000000002</v>
      </c>
    </row>
    <row r="49" spans="1:10" s="70" customFormat="1" ht="78.75" customHeight="1" x14ac:dyDescent="0.25">
      <c r="A49" s="54">
        <v>46</v>
      </c>
      <c r="B49" s="54" t="s">
        <v>22</v>
      </c>
      <c r="C49" s="492" t="s">
        <v>6486</v>
      </c>
      <c r="D49" s="493"/>
      <c r="E49" s="494"/>
      <c r="F49" s="422">
        <v>370</v>
      </c>
      <c r="G49" s="422">
        <v>250</v>
      </c>
      <c r="H49" s="422">
        <v>666</v>
      </c>
      <c r="I49" s="422">
        <v>450</v>
      </c>
      <c r="J49" s="423">
        <v>1.8</v>
      </c>
    </row>
    <row r="50" spans="1:10" s="70" customFormat="1" ht="94.5" customHeight="1" x14ac:dyDescent="0.25">
      <c r="A50" s="54">
        <v>47</v>
      </c>
      <c r="B50" s="54" t="s">
        <v>92</v>
      </c>
      <c r="C50" s="492" t="s">
        <v>6487</v>
      </c>
      <c r="D50" s="493"/>
      <c r="E50" s="494"/>
      <c r="F50" s="422">
        <v>410</v>
      </c>
      <c r="G50" s="422">
        <v>270</v>
      </c>
      <c r="H50" s="422">
        <v>1025</v>
      </c>
      <c r="I50" s="422">
        <v>675</v>
      </c>
      <c r="J50" s="423">
        <v>2.5</v>
      </c>
    </row>
    <row r="51" spans="1:10" s="70" customFormat="1" ht="94.5" customHeight="1" x14ac:dyDescent="0.25">
      <c r="A51" s="54">
        <v>48</v>
      </c>
      <c r="B51" s="54" t="s">
        <v>93</v>
      </c>
      <c r="C51" s="492" t="s">
        <v>6488</v>
      </c>
      <c r="D51" s="493"/>
      <c r="E51" s="494"/>
      <c r="F51" s="422">
        <v>390</v>
      </c>
      <c r="G51" s="422">
        <v>260</v>
      </c>
      <c r="H51" s="422">
        <v>858.00000000000011</v>
      </c>
      <c r="I51" s="422">
        <v>572</v>
      </c>
      <c r="J51" s="423">
        <v>2.2000000000000002</v>
      </c>
    </row>
    <row r="52" spans="1:10" s="70" customFormat="1" ht="78.75" customHeight="1" x14ac:dyDescent="0.25">
      <c r="A52" s="54">
        <v>49</v>
      </c>
      <c r="B52" s="54" t="s">
        <v>94</v>
      </c>
      <c r="C52" s="492" t="s">
        <v>6489</v>
      </c>
      <c r="D52" s="493"/>
      <c r="E52" s="494"/>
      <c r="F52" s="422">
        <v>370</v>
      </c>
      <c r="G52" s="422">
        <v>250</v>
      </c>
      <c r="H52" s="422">
        <v>666</v>
      </c>
      <c r="I52" s="422">
        <v>450</v>
      </c>
      <c r="J52" s="423">
        <v>1.8</v>
      </c>
    </row>
    <row r="53" spans="1:10" s="70" customFormat="1" ht="31.5" x14ac:dyDescent="0.25">
      <c r="A53" s="54">
        <v>50</v>
      </c>
      <c r="B53" s="84" t="s">
        <v>5016</v>
      </c>
      <c r="C53" s="92" t="s">
        <v>5014</v>
      </c>
      <c r="D53" s="92" t="s">
        <v>3949</v>
      </c>
      <c r="E53" s="92" t="s">
        <v>6419</v>
      </c>
      <c r="F53" s="412">
        <v>450</v>
      </c>
      <c r="G53" s="95">
        <v>290</v>
      </c>
      <c r="H53" s="411">
        <v>1500</v>
      </c>
      <c r="I53" s="411">
        <v>966.66666666666663</v>
      </c>
      <c r="J53" s="413">
        <v>3.3333333333333335</v>
      </c>
    </row>
    <row r="54" spans="1:10" s="70" customFormat="1" ht="94.5" customHeight="1" x14ac:dyDescent="0.25">
      <c r="A54" s="54">
        <v>51</v>
      </c>
      <c r="B54" s="54" t="s">
        <v>20</v>
      </c>
      <c r="C54" s="492" t="s">
        <v>6490</v>
      </c>
      <c r="D54" s="493"/>
      <c r="E54" s="494"/>
      <c r="F54" s="422">
        <v>410</v>
      </c>
      <c r="G54" s="422">
        <v>270</v>
      </c>
      <c r="H54" s="422">
        <v>1025</v>
      </c>
      <c r="I54" s="422">
        <v>675</v>
      </c>
      <c r="J54" s="423">
        <v>2.5</v>
      </c>
    </row>
    <row r="55" spans="1:10" s="70" customFormat="1" ht="110.25" customHeight="1" x14ac:dyDescent="0.25">
      <c r="A55" s="54">
        <v>52</v>
      </c>
      <c r="B55" s="54" t="s">
        <v>21</v>
      </c>
      <c r="C55" s="492" t="s">
        <v>6491</v>
      </c>
      <c r="D55" s="493"/>
      <c r="E55" s="494"/>
      <c r="F55" s="422">
        <v>390</v>
      </c>
      <c r="G55" s="422">
        <v>260</v>
      </c>
      <c r="H55" s="422">
        <v>858.00000000000011</v>
      </c>
      <c r="I55" s="422">
        <v>572</v>
      </c>
      <c r="J55" s="423">
        <v>2.2000000000000002</v>
      </c>
    </row>
    <row r="56" spans="1:10" s="70" customFormat="1" ht="63" customHeight="1" x14ac:dyDescent="0.25">
      <c r="A56" s="54">
        <v>53</v>
      </c>
      <c r="B56" s="54" t="s">
        <v>22</v>
      </c>
      <c r="C56" s="492" t="s">
        <v>6492</v>
      </c>
      <c r="D56" s="493"/>
      <c r="E56" s="494"/>
      <c r="F56" s="422">
        <v>370</v>
      </c>
      <c r="G56" s="422">
        <v>250</v>
      </c>
      <c r="H56" s="422">
        <v>666</v>
      </c>
      <c r="I56" s="422">
        <v>450</v>
      </c>
      <c r="J56" s="423">
        <v>1.8</v>
      </c>
    </row>
    <row r="57" spans="1:10" s="70" customFormat="1" ht="94.5" customHeight="1" x14ac:dyDescent="0.25">
      <c r="A57" s="54">
        <v>54</v>
      </c>
      <c r="B57" s="54" t="s">
        <v>92</v>
      </c>
      <c r="C57" s="492" t="s">
        <v>6493</v>
      </c>
      <c r="D57" s="493"/>
      <c r="E57" s="494"/>
      <c r="F57" s="422">
        <v>410</v>
      </c>
      <c r="G57" s="422">
        <v>270</v>
      </c>
      <c r="H57" s="422">
        <v>1025</v>
      </c>
      <c r="I57" s="422">
        <v>675</v>
      </c>
      <c r="J57" s="423">
        <v>2.5</v>
      </c>
    </row>
    <row r="58" spans="1:10" s="70" customFormat="1" ht="94.5" customHeight="1" x14ac:dyDescent="0.25">
      <c r="A58" s="54">
        <v>55</v>
      </c>
      <c r="B58" s="54" t="s">
        <v>93</v>
      </c>
      <c r="C58" s="492" t="s">
        <v>6494</v>
      </c>
      <c r="D58" s="493"/>
      <c r="E58" s="494"/>
      <c r="F58" s="422">
        <v>390</v>
      </c>
      <c r="G58" s="422">
        <v>260</v>
      </c>
      <c r="H58" s="422">
        <v>858.00000000000011</v>
      </c>
      <c r="I58" s="422">
        <v>572</v>
      </c>
      <c r="J58" s="423">
        <v>2.2000000000000002</v>
      </c>
    </row>
    <row r="59" spans="1:10" s="70" customFormat="1" ht="63" customHeight="1" x14ac:dyDescent="0.25">
      <c r="A59" s="54">
        <v>56</v>
      </c>
      <c r="B59" s="54" t="s">
        <v>94</v>
      </c>
      <c r="C59" s="492" t="s">
        <v>6495</v>
      </c>
      <c r="D59" s="493"/>
      <c r="E59" s="494"/>
      <c r="F59" s="422">
        <v>370</v>
      </c>
      <c r="G59" s="422">
        <v>250</v>
      </c>
      <c r="H59" s="422">
        <v>666</v>
      </c>
      <c r="I59" s="422">
        <v>450</v>
      </c>
      <c r="J59" s="423">
        <v>1.8</v>
      </c>
    </row>
    <row r="60" spans="1:10" s="70" customFormat="1" ht="31.5" x14ac:dyDescent="0.25">
      <c r="A60" s="54">
        <v>57</v>
      </c>
      <c r="B60" s="84" t="s">
        <v>5018</v>
      </c>
      <c r="C60" s="92" t="s">
        <v>5014</v>
      </c>
      <c r="D60" s="92" t="s">
        <v>6420</v>
      </c>
      <c r="E60" s="92" t="s">
        <v>6421</v>
      </c>
      <c r="F60" s="412">
        <v>450</v>
      </c>
      <c r="G60" s="95">
        <v>290</v>
      </c>
      <c r="H60" s="411">
        <v>1500</v>
      </c>
      <c r="I60" s="411">
        <v>966.66666666666663</v>
      </c>
      <c r="J60" s="413">
        <v>3.3333333333333335</v>
      </c>
    </row>
    <row r="61" spans="1:10" s="70" customFormat="1" ht="94.5" customHeight="1" x14ac:dyDescent="0.25">
      <c r="A61" s="54">
        <v>58</v>
      </c>
      <c r="B61" s="54" t="s">
        <v>20</v>
      </c>
      <c r="C61" s="492" t="s">
        <v>6496</v>
      </c>
      <c r="D61" s="493"/>
      <c r="E61" s="494"/>
      <c r="F61" s="422">
        <v>410</v>
      </c>
      <c r="G61" s="422">
        <v>270</v>
      </c>
      <c r="H61" s="422">
        <v>1025</v>
      </c>
      <c r="I61" s="422">
        <v>675</v>
      </c>
      <c r="J61" s="423">
        <v>2.5</v>
      </c>
    </row>
    <row r="62" spans="1:10" s="70" customFormat="1" ht="110.25" customHeight="1" x14ac:dyDescent="0.25">
      <c r="A62" s="54">
        <v>59</v>
      </c>
      <c r="B62" s="54" t="s">
        <v>21</v>
      </c>
      <c r="C62" s="492" t="s">
        <v>6497</v>
      </c>
      <c r="D62" s="493"/>
      <c r="E62" s="494"/>
      <c r="F62" s="422">
        <v>390</v>
      </c>
      <c r="G62" s="422">
        <v>260</v>
      </c>
      <c r="H62" s="422">
        <v>858.00000000000011</v>
      </c>
      <c r="I62" s="422">
        <v>572</v>
      </c>
      <c r="J62" s="423">
        <v>2.2000000000000002</v>
      </c>
    </row>
    <row r="63" spans="1:10" s="70" customFormat="1" ht="63" customHeight="1" x14ac:dyDescent="0.25">
      <c r="A63" s="54">
        <v>60</v>
      </c>
      <c r="B63" s="54" t="s">
        <v>22</v>
      </c>
      <c r="C63" s="492" t="s">
        <v>6498</v>
      </c>
      <c r="D63" s="493"/>
      <c r="E63" s="494"/>
      <c r="F63" s="422">
        <v>370</v>
      </c>
      <c r="G63" s="422">
        <v>250</v>
      </c>
      <c r="H63" s="422">
        <v>666</v>
      </c>
      <c r="I63" s="422">
        <v>450</v>
      </c>
      <c r="J63" s="423">
        <v>1.8</v>
      </c>
    </row>
    <row r="64" spans="1:10" s="70" customFormat="1" ht="94.5" customHeight="1" x14ac:dyDescent="0.25">
      <c r="A64" s="54">
        <v>61</v>
      </c>
      <c r="B64" s="54" t="s">
        <v>92</v>
      </c>
      <c r="C64" s="492" t="s">
        <v>6499</v>
      </c>
      <c r="D64" s="493"/>
      <c r="E64" s="494"/>
      <c r="F64" s="422">
        <v>410</v>
      </c>
      <c r="G64" s="422">
        <v>270</v>
      </c>
      <c r="H64" s="422">
        <v>1025</v>
      </c>
      <c r="I64" s="422">
        <v>675</v>
      </c>
      <c r="J64" s="423">
        <v>2.5</v>
      </c>
    </row>
    <row r="65" spans="1:10" s="70" customFormat="1" ht="94.5" customHeight="1" x14ac:dyDescent="0.25">
      <c r="A65" s="54">
        <v>62</v>
      </c>
      <c r="B65" s="54" t="s">
        <v>93</v>
      </c>
      <c r="C65" s="492" t="s">
        <v>6500</v>
      </c>
      <c r="D65" s="493"/>
      <c r="E65" s="494"/>
      <c r="F65" s="422">
        <v>390</v>
      </c>
      <c r="G65" s="422">
        <v>260</v>
      </c>
      <c r="H65" s="422">
        <v>858.00000000000011</v>
      </c>
      <c r="I65" s="422">
        <v>572</v>
      </c>
      <c r="J65" s="423">
        <v>2.2000000000000002</v>
      </c>
    </row>
    <row r="66" spans="1:10" s="70" customFormat="1" ht="63" customHeight="1" x14ac:dyDescent="0.25">
      <c r="A66" s="54">
        <v>63</v>
      </c>
      <c r="B66" s="54" t="s">
        <v>94</v>
      </c>
      <c r="C66" s="492" t="s">
        <v>6501</v>
      </c>
      <c r="D66" s="493"/>
      <c r="E66" s="494"/>
      <c r="F66" s="422">
        <v>370</v>
      </c>
      <c r="G66" s="422">
        <v>250</v>
      </c>
      <c r="H66" s="422">
        <v>666</v>
      </c>
      <c r="I66" s="422">
        <v>450</v>
      </c>
      <c r="J66" s="423">
        <v>1.8</v>
      </c>
    </row>
    <row r="67" spans="1:10" s="18" customFormat="1" ht="110.25" customHeight="1" x14ac:dyDescent="0.25">
      <c r="A67" s="54">
        <v>64</v>
      </c>
      <c r="B67" s="84" t="s">
        <v>5021</v>
      </c>
      <c r="C67" s="92" t="s">
        <v>5014</v>
      </c>
      <c r="D67" s="92" t="s">
        <v>4504</v>
      </c>
      <c r="E67" s="92" t="s">
        <v>6392</v>
      </c>
      <c r="F67" s="412">
        <v>450</v>
      </c>
      <c r="G67" s="95">
        <v>290</v>
      </c>
      <c r="H67" s="411">
        <v>1500</v>
      </c>
      <c r="I67" s="411">
        <v>966.66666666666663</v>
      </c>
      <c r="J67" s="413">
        <v>3.3333333333333335</v>
      </c>
    </row>
    <row r="68" spans="1:10" s="18" customFormat="1" ht="110.25" customHeight="1" x14ac:dyDescent="0.25">
      <c r="A68" s="54">
        <v>65</v>
      </c>
      <c r="B68" s="54" t="s">
        <v>20</v>
      </c>
      <c r="C68" s="492" t="s">
        <v>6502</v>
      </c>
      <c r="D68" s="493"/>
      <c r="E68" s="494"/>
      <c r="F68" s="422">
        <v>410</v>
      </c>
      <c r="G68" s="422">
        <v>270</v>
      </c>
      <c r="H68" s="422">
        <v>1025</v>
      </c>
      <c r="I68" s="422">
        <v>675</v>
      </c>
      <c r="J68" s="423">
        <v>2.5</v>
      </c>
    </row>
    <row r="69" spans="1:10" s="18" customFormat="1" ht="110.25" customHeight="1" x14ac:dyDescent="0.25">
      <c r="A69" s="54">
        <v>66</v>
      </c>
      <c r="B69" s="54" t="s">
        <v>21</v>
      </c>
      <c r="C69" s="492" t="s">
        <v>6503</v>
      </c>
      <c r="D69" s="493"/>
      <c r="E69" s="494"/>
      <c r="F69" s="422">
        <v>390</v>
      </c>
      <c r="G69" s="422">
        <v>260</v>
      </c>
      <c r="H69" s="422">
        <v>858.00000000000011</v>
      </c>
      <c r="I69" s="422">
        <v>572</v>
      </c>
      <c r="J69" s="423">
        <v>2.2000000000000002</v>
      </c>
    </row>
    <row r="70" spans="1:10" s="18" customFormat="1" ht="63" customHeight="1" x14ac:dyDescent="0.25">
      <c r="A70" s="54">
        <v>67</v>
      </c>
      <c r="B70" s="54" t="s">
        <v>22</v>
      </c>
      <c r="C70" s="492" t="s">
        <v>6504</v>
      </c>
      <c r="D70" s="493"/>
      <c r="E70" s="494"/>
      <c r="F70" s="422">
        <v>370</v>
      </c>
      <c r="G70" s="422">
        <v>250</v>
      </c>
      <c r="H70" s="422">
        <v>666</v>
      </c>
      <c r="I70" s="422">
        <v>450</v>
      </c>
      <c r="J70" s="423">
        <v>1.8</v>
      </c>
    </row>
    <row r="71" spans="1:10" s="18" customFormat="1" ht="110.25" customHeight="1" x14ac:dyDescent="0.25">
      <c r="A71" s="54">
        <v>68</v>
      </c>
      <c r="B71" s="54" t="s">
        <v>92</v>
      </c>
      <c r="C71" s="492" t="s">
        <v>6505</v>
      </c>
      <c r="D71" s="493"/>
      <c r="E71" s="494"/>
      <c r="F71" s="422">
        <v>410</v>
      </c>
      <c r="G71" s="422">
        <v>270</v>
      </c>
      <c r="H71" s="422">
        <v>1025</v>
      </c>
      <c r="I71" s="422">
        <v>675</v>
      </c>
      <c r="J71" s="423">
        <v>2.5</v>
      </c>
    </row>
    <row r="72" spans="1:10" s="18" customFormat="1" ht="110.25" customHeight="1" x14ac:dyDescent="0.25">
      <c r="A72" s="54">
        <v>69</v>
      </c>
      <c r="B72" s="54" t="s">
        <v>93</v>
      </c>
      <c r="C72" s="492" t="s">
        <v>6506</v>
      </c>
      <c r="D72" s="493"/>
      <c r="E72" s="494"/>
      <c r="F72" s="422">
        <v>390</v>
      </c>
      <c r="G72" s="422">
        <v>260</v>
      </c>
      <c r="H72" s="422">
        <v>858.00000000000011</v>
      </c>
      <c r="I72" s="422">
        <v>572</v>
      </c>
      <c r="J72" s="423">
        <v>2.2000000000000002</v>
      </c>
    </row>
    <row r="73" spans="1:10" s="18" customFormat="1" ht="63" customHeight="1" x14ac:dyDescent="0.25">
      <c r="A73" s="54">
        <v>70</v>
      </c>
      <c r="B73" s="54" t="s">
        <v>94</v>
      </c>
      <c r="C73" s="492" t="s">
        <v>6507</v>
      </c>
      <c r="D73" s="493"/>
      <c r="E73" s="494"/>
      <c r="F73" s="422">
        <v>370</v>
      </c>
      <c r="G73" s="422">
        <v>250</v>
      </c>
      <c r="H73" s="422">
        <v>666</v>
      </c>
      <c r="I73" s="422">
        <v>450</v>
      </c>
      <c r="J73" s="423">
        <v>1.8</v>
      </c>
    </row>
    <row r="74" spans="1:10" s="18" customFormat="1" ht="31.5" x14ac:dyDescent="0.25">
      <c r="A74" s="54">
        <v>71</v>
      </c>
      <c r="B74" s="84" t="s">
        <v>4455</v>
      </c>
      <c r="C74" s="92" t="s">
        <v>4453</v>
      </c>
      <c r="D74" s="92" t="s">
        <v>6417</v>
      </c>
      <c r="E74" s="92" t="s">
        <v>6422</v>
      </c>
      <c r="F74" s="412">
        <v>450</v>
      </c>
      <c r="G74" s="95">
        <v>290</v>
      </c>
      <c r="H74" s="411">
        <v>1500</v>
      </c>
      <c r="I74" s="411">
        <v>966.66666666666663</v>
      </c>
      <c r="J74" s="413">
        <v>3.3333333333333335</v>
      </c>
    </row>
    <row r="75" spans="1:10" s="18" customFormat="1" ht="110.25" customHeight="1" x14ac:dyDescent="0.25">
      <c r="A75" s="54">
        <v>72</v>
      </c>
      <c r="B75" s="54" t="s">
        <v>20</v>
      </c>
      <c r="C75" s="492" t="s">
        <v>6508</v>
      </c>
      <c r="D75" s="493"/>
      <c r="E75" s="494"/>
      <c r="F75" s="422">
        <v>410</v>
      </c>
      <c r="G75" s="422">
        <v>270</v>
      </c>
      <c r="H75" s="422">
        <v>1025</v>
      </c>
      <c r="I75" s="422">
        <v>675</v>
      </c>
      <c r="J75" s="423">
        <v>2.5</v>
      </c>
    </row>
    <row r="76" spans="1:10" s="18" customFormat="1" ht="126" customHeight="1" x14ac:dyDescent="0.25">
      <c r="A76" s="54">
        <v>73</v>
      </c>
      <c r="B76" s="54" t="s">
        <v>21</v>
      </c>
      <c r="C76" s="492" t="s">
        <v>6509</v>
      </c>
      <c r="D76" s="493"/>
      <c r="E76" s="494"/>
      <c r="F76" s="422">
        <v>390</v>
      </c>
      <c r="G76" s="422">
        <v>260</v>
      </c>
      <c r="H76" s="422">
        <v>858.00000000000011</v>
      </c>
      <c r="I76" s="422">
        <v>572</v>
      </c>
      <c r="J76" s="423">
        <v>2.2000000000000002</v>
      </c>
    </row>
    <row r="77" spans="1:10" s="18" customFormat="1" ht="78.75" customHeight="1" x14ac:dyDescent="0.25">
      <c r="A77" s="54">
        <v>74</v>
      </c>
      <c r="B77" s="54" t="s">
        <v>22</v>
      </c>
      <c r="C77" s="492" t="s">
        <v>6510</v>
      </c>
      <c r="D77" s="493"/>
      <c r="E77" s="494"/>
      <c r="F77" s="422">
        <v>370</v>
      </c>
      <c r="G77" s="422">
        <v>250</v>
      </c>
      <c r="H77" s="422">
        <v>666</v>
      </c>
      <c r="I77" s="422">
        <v>450</v>
      </c>
      <c r="J77" s="423">
        <v>1.8</v>
      </c>
    </row>
    <row r="78" spans="1:10" s="18" customFormat="1" ht="110.25" customHeight="1" x14ac:dyDescent="0.25">
      <c r="A78" s="54">
        <v>75</v>
      </c>
      <c r="B78" s="54" t="s">
        <v>92</v>
      </c>
      <c r="C78" s="492" t="s">
        <v>6511</v>
      </c>
      <c r="D78" s="493"/>
      <c r="E78" s="494"/>
      <c r="F78" s="422">
        <v>410</v>
      </c>
      <c r="G78" s="422">
        <v>270</v>
      </c>
      <c r="H78" s="422">
        <v>1025</v>
      </c>
      <c r="I78" s="422">
        <v>675</v>
      </c>
      <c r="J78" s="423">
        <v>2.5</v>
      </c>
    </row>
    <row r="79" spans="1:10" s="18" customFormat="1" ht="140.44999999999999" customHeight="1" x14ac:dyDescent="0.25">
      <c r="A79" s="54">
        <v>76</v>
      </c>
      <c r="B79" s="54" t="s">
        <v>93</v>
      </c>
      <c r="C79" s="492" t="s">
        <v>6512</v>
      </c>
      <c r="D79" s="493"/>
      <c r="E79" s="494"/>
      <c r="F79" s="422">
        <v>390</v>
      </c>
      <c r="G79" s="422">
        <v>260</v>
      </c>
      <c r="H79" s="422">
        <v>858.00000000000011</v>
      </c>
      <c r="I79" s="422">
        <v>572</v>
      </c>
      <c r="J79" s="423">
        <v>2.2000000000000002</v>
      </c>
    </row>
    <row r="80" spans="1:10" s="18" customFormat="1" ht="78.75" customHeight="1" x14ac:dyDescent="0.25">
      <c r="A80" s="54">
        <v>77</v>
      </c>
      <c r="B80" s="54" t="s">
        <v>94</v>
      </c>
      <c r="C80" s="492" t="s">
        <v>6513</v>
      </c>
      <c r="D80" s="493"/>
      <c r="E80" s="494"/>
      <c r="F80" s="422">
        <v>370</v>
      </c>
      <c r="G80" s="422">
        <v>250</v>
      </c>
      <c r="H80" s="422">
        <v>666</v>
      </c>
      <c r="I80" s="422">
        <v>450</v>
      </c>
      <c r="J80" s="423">
        <v>1.8</v>
      </c>
    </row>
    <row r="81" spans="1:10" s="18" customFormat="1" ht="31.5" x14ac:dyDescent="0.25">
      <c r="A81" s="54">
        <v>78</v>
      </c>
      <c r="B81" s="84" t="s">
        <v>4458</v>
      </c>
      <c r="C81" s="92" t="s">
        <v>4453</v>
      </c>
      <c r="D81" s="92" t="s">
        <v>6418</v>
      </c>
      <c r="E81" s="92" t="s">
        <v>6423</v>
      </c>
      <c r="F81" s="412">
        <v>450</v>
      </c>
      <c r="G81" s="95">
        <v>290</v>
      </c>
      <c r="H81" s="411">
        <v>1500</v>
      </c>
      <c r="I81" s="411">
        <v>966.66666666666663</v>
      </c>
      <c r="J81" s="413">
        <v>3.3333333333333335</v>
      </c>
    </row>
    <row r="82" spans="1:10" s="18" customFormat="1" ht="94.5" customHeight="1" x14ac:dyDescent="0.25">
      <c r="A82" s="54">
        <v>79</v>
      </c>
      <c r="B82" s="54" t="s">
        <v>20</v>
      </c>
      <c r="C82" s="492" t="s">
        <v>6514</v>
      </c>
      <c r="D82" s="493"/>
      <c r="E82" s="494"/>
      <c r="F82" s="422">
        <v>410</v>
      </c>
      <c r="G82" s="422">
        <v>270</v>
      </c>
      <c r="H82" s="422">
        <v>1025</v>
      </c>
      <c r="I82" s="422">
        <v>675</v>
      </c>
      <c r="J82" s="423">
        <v>2.5</v>
      </c>
    </row>
    <row r="83" spans="1:10" s="18" customFormat="1" ht="110.25" customHeight="1" x14ac:dyDescent="0.25">
      <c r="A83" s="54">
        <v>80</v>
      </c>
      <c r="B83" s="54" t="s">
        <v>21</v>
      </c>
      <c r="C83" s="492" t="s">
        <v>6515</v>
      </c>
      <c r="D83" s="493"/>
      <c r="E83" s="494"/>
      <c r="F83" s="422">
        <v>390</v>
      </c>
      <c r="G83" s="422">
        <v>260</v>
      </c>
      <c r="H83" s="422">
        <v>858.00000000000011</v>
      </c>
      <c r="I83" s="422">
        <v>572</v>
      </c>
      <c r="J83" s="423">
        <v>2.2000000000000002</v>
      </c>
    </row>
    <row r="84" spans="1:10" s="18" customFormat="1" ht="78.75" customHeight="1" x14ac:dyDescent="0.25">
      <c r="A84" s="54">
        <v>81</v>
      </c>
      <c r="B84" s="54" t="s">
        <v>22</v>
      </c>
      <c r="C84" s="492" t="s">
        <v>6516</v>
      </c>
      <c r="D84" s="493"/>
      <c r="E84" s="494"/>
      <c r="F84" s="422">
        <v>370</v>
      </c>
      <c r="G84" s="422">
        <v>250</v>
      </c>
      <c r="H84" s="422">
        <v>666</v>
      </c>
      <c r="I84" s="422">
        <v>450</v>
      </c>
      <c r="J84" s="423">
        <v>1.8</v>
      </c>
    </row>
    <row r="85" spans="1:10" s="18" customFormat="1" ht="94.5" customHeight="1" x14ac:dyDescent="0.25">
      <c r="A85" s="54">
        <v>82</v>
      </c>
      <c r="B85" s="54" t="s">
        <v>92</v>
      </c>
      <c r="C85" s="492" t="s">
        <v>6517</v>
      </c>
      <c r="D85" s="493"/>
      <c r="E85" s="494"/>
      <c r="F85" s="422">
        <v>410</v>
      </c>
      <c r="G85" s="422">
        <v>270</v>
      </c>
      <c r="H85" s="422">
        <v>1025</v>
      </c>
      <c r="I85" s="422">
        <v>675</v>
      </c>
      <c r="J85" s="423">
        <v>2.5</v>
      </c>
    </row>
    <row r="86" spans="1:10" s="18" customFormat="1" ht="94.5" customHeight="1" x14ac:dyDescent="0.25">
      <c r="A86" s="54">
        <v>83</v>
      </c>
      <c r="B86" s="54" t="s">
        <v>93</v>
      </c>
      <c r="C86" s="492" t="s">
        <v>6518</v>
      </c>
      <c r="D86" s="493"/>
      <c r="E86" s="494"/>
      <c r="F86" s="422">
        <v>390</v>
      </c>
      <c r="G86" s="422">
        <v>260</v>
      </c>
      <c r="H86" s="422">
        <v>858.00000000000011</v>
      </c>
      <c r="I86" s="422">
        <v>572</v>
      </c>
      <c r="J86" s="423">
        <v>2.2000000000000002</v>
      </c>
    </row>
    <row r="87" spans="1:10" s="18" customFormat="1" ht="78.75" customHeight="1" x14ac:dyDescent="0.25">
      <c r="A87" s="54">
        <v>84</v>
      </c>
      <c r="B87" s="54" t="s">
        <v>94</v>
      </c>
      <c r="C87" s="492" t="s">
        <v>6519</v>
      </c>
      <c r="D87" s="493"/>
      <c r="E87" s="494"/>
      <c r="F87" s="422">
        <v>370</v>
      </c>
      <c r="G87" s="422">
        <v>250</v>
      </c>
      <c r="H87" s="422">
        <v>666</v>
      </c>
      <c r="I87" s="422">
        <v>450</v>
      </c>
      <c r="J87" s="423">
        <v>1.8</v>
      </c>
    </row>
    <row r="88" spans="1:10" s="18" customFormat="1" ht="15.75" x14ac:dyDescent="0.25">
      <c r="A88" s="54">
        <v>85</v>
      </c>
      <c r="B88" s="84" t="s">
        <v>4461</v>
      </c>
      <c r="C88" s="92" t="s">
        <v>4487</v>
      </c>
      <c r="D88" s="92" t="s">
        <v>6393</v>
      </c>
      <c r="E88" s="92" t="s">
        <v>6424</v>
      </c>
      <c r="F88" s="412">
        <v>450</v>
      </c>
      <c r="G88" s="95">
        <v>290</v>
      </c>
      <c r="H88" s="411">
        <v>1500</v>
      </c>
      <c r="I88" s="411">
        <v>966.66666666666663</v>
      </c>
      <c r="J88" s="413">
        <v>3.3333333333333335</v>
      </c>
    </row>
    <row r="89" spans="1:10" s="18" customFormat="1" ht="94.5" customHeight="1" x14ac:dyDescent="0.25">
      <c r="A89" s="54">
        <v>86</v>
      </c>
      <c r="B89" s="54" t="s">
        <v>20</v>
      </c>
      <c r="C89" s="492" t="s">
        <v>6520</v>
      </c>
      <c r="D89" s="493"/>
      <c r="E89" s="494"/>
      <c r="F89" s="422">
        <v>410</v>
      </c>
      <c r="G89" s="422">
        <v>270</v>
      </c>
      <c r="H89" s="422">
        <v>1025</v>
      </c>
      <c r="I89" s="422">
        <v>675</v>
      </c>
      <c r="J89" s="423">
        <v>2.5</v>
      </c>
    </row>
    <row r="90" spans="1:10" s="18" customFormat="1" ht="110.25" customHeight="1" x14ac:dyDescent="0.25">
      <c r="A90" s="54">
        <v>87</v>
      </c>
      <c r="B90" s="54" t="s">
        <v>21</v>
      </c>
      <c r="C90" s="492" t="s">
        <v>6521</v>
      </c>
      <c r="D90" s="493"/>
      <c r="E90" s="494"/>
      <c r="F90" s="422">
        <v>390</v>
      </c>
      <c r="G90" s="422">
        <v>260</v>
      </c>
      <c r="H90" s="422">
        <v>858.00000000000011</v>
      </c>
      <c r="I90" s="422">
        <v>572</v>
      </c>
      <c r="J90" s="423">
        <v>2.2000000000000002</v>
      </c>
    </row>
    <row r="91" spans="1:10" s="18" customFormat="1" ht="78.75" customHeight="1" x14ac:dyDescent="0.25">
      <c r="A91" s="54">
        <v>88</v>
      </c>
      <c r="B91" s="54" t="s">
        <v>22</v>
      </c>
      <c r="C91" s="492" t="s">
        <v>6522</v>
      </c>
      <c r="D91" s="493"/>
      <c r="E91" s="494"/>
      <c r="F91" s="422">
        <v>370</v>
      </c>
      <c r="G91" s="422">
        <v>250</v>
      </c>
      <c r="H91" s="422">
        <v>666</v>
      </c>
      <c r="I91" s="422">
        <v>450</v>
      </c>
      <c r="J91" s="423">
        <v>1.8</v>
      </c>
    </row>
    <row r="92" spans="1:10" s="18" customFormat="1" ht="94.5" customHeight="1" x14ac:dyDescent="0.25">
      <c r="A92" s="54">
        <v>89</v>
      </c>
      <c r="B92" s="54" t="s">
        <v>92</v>
      </c>
      <c r="C92" s="492" t="s">
        <v>6523</v>
      </c>
      <c r="D92" s="493"/>
      <c r="E92" s="494"/>
      <c r="F92" s="422">
        <v>410</v>
      </c>
      <c r="G92" s="422">
        <v>270</v>
      </c>
      <c r="H92" s="422">
        <v>1025</v>
      </c>
      <c r="I92" s="422">
        <v>675</v>
      </c>
      <c r="J92" s="423">
        <v>2.5</v>
      </c>
    </row>
    <row r="93" spans="1:10" s="18" customFormat="1" ht="94.5" customHeight="1" x14ac:dyDescent="0.25">
      <c r="A93" s="54">
        <v>90</v>
      </c>
      <c r="B93" s="54" t="s">
        <v>93</v>
      </c>
      <c r="C93" s="492" t="s">
        <v>6524</v>
      </c>
      <c r="D93" s="493"/>
      <c r="E93" s="494"/>
      <c r="F93" s="422">
        <v>390</v>
      </c>
      <c r="G93" s="422">
        <v>260</v>
      </c>
      <c r="H93" s="422">
        <v>858.00000000000011</v>
      </c>
      <c r="I93" s="422">
        <v>572</v>
      </c>
      <c r="J93" s="423">
        <v>2.2000000000000002</v>
      </c>
    </row>
    <row r="94" spans="1:10" s="18" customFormat="1" ht="78.75" customHeight="1" x14ac:dyDescent="0.25">
      <c r="A94" s="54">
        <v>91</v>
      </c>
      <c r="B94" s="54" t="s">
        <v>94</v>
      </c>
      <c r="C94" s="492" t="s">
        <v>6525</v>
      </c>
      <c r="D94" s="493"/>
      <c r="E94" s="494"/>
      <c r="F94" s="422">
        <v>370</v>
      </c>
      <c r="G94" s="422">
        <v>250</v>
      </c>
      <c r="H94" s="422">
        <v>666</v>
      </c>
      <c r="I94" s="422">
        <v>450</v>
      </c>
      <c r="J94" s="423">
        <v>1.8</v>
      </c>
    </row>
    <row r="95" spans="1:10" s="18" customFormat="1" ht="47.25" x14ac:dyDescent="0.25">
      <c r="A95" s="54">
        <v>92</v>
      </c>
      <c r="B95" s="84" t="s">
        <v>4494</v>
      </c>
      <c r="C95" s="92" t="s">
        <v>4493</v>
      </c>
      <c r="D95" s="92"/>
      <c r="E95" s="92"/>
      <c r="F95" s="412">
        <v>450</v>
      </c>
      <c r="G95" s="95">
        <v>290</v>
      </c>
      <c r="H95" s="411">
        <v>1500</v>
      </c>
      <c r="I95" s="411">
        <v>966.66666666666663</v>
      </c>
      <c r="J95" s="413">
        <v>3.3333333333333335</v>
      </c>
    </row>
    <row r="96" spans="1:10" s="18" customFormat="1" ht="94.5" customHeight="1" x14ac:dyDescent="0.25">
      <c r="A96" s="54">
        <v>93</v>
      </c>
      <c r="B96" s="54" t="s">
        <v>20</v>
      </c>
      <c r="C96" s="492" t="s">
        <v>6526</v>
      </c>
      <c r="D96" s="493"/>
      <c r="E96" s="494"/>
      <c r="F96" s="422">
        <v>410</v>
      </c>
      <c r="G96" s="422">
        <v>270</v>
      </c>
      <c r="H96" s="422">
        <v>1025</v>
      </c>
      <c r="I96" s="422">
        <v>675</v>
      </c>
      <c r="J96" s="423">
        <v>2.5</v>
      </c>
    </row>
    <row r="97" spans="1:10" s="18" customFormat="1" ht="110.25" customHeight="1" x14ac:dyDescent="0.25">
      <c r="A97" s="54">
        <v>94</v>
      </c>
      <c r="B97" s="54" t="s">
        <v>21</v>
      </c>
      <c r="C97" s="492" t="s">
        <v>6527</v>
      </c>
      <c r="D97" s="493"/>
      <c r="E97" s="494"/>
      <c r="F97" s="422">
        <v>390</v>
      </c>
      <c r="G97" s="422">
        <v>260</v>
      </c>
      <c r="H97" s="422">
        <v>858.00000000000011</v>
      </c>
      <c r="I97" s="422">
        <v>572</v>
      </c>
      <c r="J97" s="423">
        <v>2.2000000000000002</v>
      </c>
    </row>
    <row r="98" spans="1:10" s="18" customFormat="1" ht="78.75" customHeight="1" x14ac:dyDescent="0.25">
      <c r="A98" s="54">
        <v>95</v>
      </c>
      <c r="B98" s="54" t="s">
        <v>22</v>
      </c>
      <c r="C98" s="492" t="s">
        <v>6528</v>
      </c>
      <c r="D98" s="493"/>
      <c r="E98" s="494"/>
      <c r="F98" s="422">
        <v>370</v>
      </c>
      <c r="G98" s="422">
        <v>250</v>
      </c>
      <c r="H98" s="422">
        <v>666</v>
      </c>
      <c r="I98" s="422">
        <v>450</v>
      </c>
      <c r="J98" s="423">
        <v>1.8</v>
      </c>
    </row>
    <row r="99" spans="1:10" s="18" customFormat="1" ht="94.5" customHeight="1" x14ac:dyDescent="0.25">
      <c r="A99" s="54">
        <v>96</v>
      </c>
      <c r="B99" s="54" t="s">
        <v>92</v>
      </c>
      <c r="C99" s="492" t="s">
        <v>6529</v>
      </c>
      <c r="D99" s="493"/>
      <c r="E99" s="494"/>
      <c r="F99" s="422">
        <v>410</v>
      </c>
      <c r="G99" s="422">
        <v>270</v>
      </c>
      <c r="H99" s="422">
        <v>1025</v>
      </c>
      <c r="I99" s="422">
        <v>675</v>
      </c>
      <c r="J99" s="423">
        <v>2.5</v>
      </c>
    </row>
    <row r="100" spans="1:10" s="18" customFormat="1" ht="94.5" customHeight="1" x14ac:dyDescent="0.25">
      <c r="A100" s="54">
        <v>97</v>
      </c>
      <c r="B100" s="54" t="s">
        <v>93</v>
      </c>
      <c r="C100" s="492" t="s">
        <v>6530</v>
      </c>
      <c r="D100" s="493"/>
      <c r="E100" s="494"/>
      <c r="F100" s="422">
        <v>390</v>
      </c>
      <c r="G100" s="422">
        <v>260</v>
      </c>
      <c r="H100" s="422">
        <v>858.00000000000011</v>
      </c>
      <c r="I100" s="422">
        <v>572</v>
      </c>
      <c r="J100" s="423">
        <v>2.2000000000000002</v>
      </c>
    </row>
    <row r="101" spans="1:10" s="18" customFormat="1" ht="78.75" customHeight="1" x14ac:dyDescent="0.25">
      <c r="A101" s="54">
        <v>98</v>
      </c>
      <c r="B101" s="54" t="s">
        <v>94</v>
      </c>
      <c r="C101" s="492" t="s">
        <v>6531</v>
      </c>
      <c r="D101" s="493"/>
      <c r="E101" s="494"/>
      <c r="F101" s="422">
        <v>370</v>
      </c>
      <c r="G101" s="422">
        <v>250</v>
      </c>
      <c r="H101" s="422">
        <v>666</v>
      </c>
      <c r="I101" s="422">
        <v>450</v>
      </c>
      <c r="J101" s="423">
        <v>1.8</v>
      </c>
    </row>
    <row r="102" spans="1:10" s="18" customFormat="1" ht="47.25" x14ac:dyDescent="0.25">
      <c r="A102" s="54">
        <v>99</v>
      </c>
      <c r="B102" s="84" t="s">
        <v>4497</v>
      </c>
      <c r="C102" s="92" t="s">
        <v>4493</v>
      </c>
      <c r="D102" s="92"/>
      <c r="E102" s="92"/>
      <c r="F102" s="412">
        <v>450</v>
      </c>
      <c r="G102" s="95">
        <v>290</v>
      </c>
      <c r="H102" s="411">
        <v>1500</v>
      </c>
      <c r="I102" s="411">
        <v>966.66666666666663</v>
      </c>
      <c r="J102" s="413">
        <v>3.3333333333333335</v>
      </c>
    </row>
    <row r="103" spans="1:10" s="18" customFormat="1" ht="94.5" customHeight="1" x14ac:dyDescent="0.25">
      <c r="A103" s="54">
        <v>100</v>
      </c>
      <c r="B103" s="54" t="s">
        <v>20</v>
      </c>
      <c r="C103" s="492" t="s">
        <v>6526</v>
      </c>
      <c r="D103" s="493"/>
      <c r="E103" s="494"/>
      <c r="F103" s="422">
        <v>410</v>
      </c>
      <c r="G103" s="422">
        <v>270</v>
      </c>
      <c r="H103" s="422">
        <v>1025</v>
      </c>
      <c r="I103" s="422">
        <v>675</v>
      </c>
      <c r="J103" s="423">
        <v>2.5</v>
      </c>
    </row>
    <row r="104" spans="1:10" s="18" customFormat="1" ht="110.25" customHeight="1" x14ac:dyDescent="0.25">
      <c r="A104" s="54">
        <v>101</v>
      </c>
      <c r="B104" s="54" t="s">
        <v>21</v>
      </c>
      <c r="C104" s="492" t="s">
        <v>6527</v>
      </c>
      <c r="D104" s="493"/>
      <c r="E104" s="494"/>
      <c r="F104" s="422">
        <v>390</v>
      </c>
      <c r="G104" s="422">
        <v>260</v>
      </c>
      <c r="H104" s="422">
        <v>858.00000000000011</v>
      </c>
      <c r="I104" s="422">
        <v>572</v>
      </c>
      <c r="J104" s="423">
        <v>2.2000000000000002</v>
      </c>
    </row>
    <row r="105" spans="1:10" s="18" customFormat="1" ht="78.75" customHeight="1" x14ac:dyDescent="0.25">
      <c r="A105" s="54">
        <v>102</v>
      </c>
      <c r="B105" s="54" t="s">
        <v>22</v>
      </c>
      <c r="C105" s="492" t="s">
        <v>6528</v>
      </c>
      <c r="D105" s="493"/>
      <c r="E105" s="494"/>
      <c r="F105" s="422">
        <v>370</v>
      </c>
      <c r="G105" s="422">
        <v>250</v>
      </c>
      <c r="H105" s="422">
        <v>666</v>
      </c>
      <c r="I105" s="422">
        <v>450</v>
      </c>
      <c r="J105" s="423">
        <v>1.8</v>
      </c>
    </row>
    <row r="106" spans="1:10" s="18" customFormat="1" ht="94.5" customHeight="1" x14ac:dyDescent="0.25">
      <c r="A106" s="54">
        <v>103</v>
      </c>
      <c r="B106" s="54" t="s">
        <v>92</v>
      </c>
      <c r="C106" s="492" t="s">
        <v>6529</v>
      </c>
      <c r="D106" s="493"/>
      <c r="E106" s="494"/>
      <c r="F106" s="422">
        <v>410</v>
      </c>
      <c r="G106" s="422">
        <v>270</v>
      </c>
      <c r="H106" s="422">
        <v>1025</v>
      </c>
      <c r="I106" s="422">
        <v>675</v>
      </c>
      <c r="J106" s="423">
        <v>2.5</v>
      </c>
    </row>
    <row r="107" spans="1:10" s="18" customFormat="1" ht="94.5" customHeight="1" x14ac:dyDescent="0.25">
      <c r="A107" s="54">
        <v>104</v>
      </c>
      <c r="B107" s="54" t="s">
        <v>93</v>
      </c>
      <c r="C107" s="492" t="s">
        <v>6530</v>
      </c>
      <c r="D107" s="493"/>
      <c r="E107" s="494"/>
      <c r="F107" s="422">
        <v>390</v>
      </c>
      <c r="G107" s="422">
        <v>260</v>
      </c>
      <c r="H107" s="422">
        <v>858.00000000000011</v>
      </c>
      <c r="I107" s="422">
        <v>572</v>
      </c>
      <c r="J107" s="423">
        <v>2.2000000000000002</v>
      </c>
    </row>
    <row r="108" spans="1:10" s="18" customFormat="1" ht="78.75" customHeight="1" x14ac:dyDescent="0.25">
      <c r="A108" s="54">
        <v>105</v>
      </c>
      <c r="B108" s="54" t="s">
        <v>94</v>
      </c>
      <c r="C108" s="492" t="s">
        <v>6531</v>
      </c>
      <c r="D108" s="493"/>
      <c r="E108" s="494"/>
      <c r="F108" s="422">
        <v>370</v>
      </c>
      <c r="G108" s="422">
        <v>250</v>
      </c>
      <c r="H108" s="422">
        <v>666</v>
      </c>
      <c r="I108" s="422">
        <v>450</v>
      </c>
      <c r="J108" s="423">
        <v>1.8</v>
      </c>
    </row>
    <row r="109" spans="1:10" s="18" customFormat="1" ht="31.5" x14ac:dyDescent="0.25">
      <c r="A109" s="54">
        <v>106</v>
      </c>
      <c r="B109" s="84" t="s">
        <v>4509</v>
      </c>
      <c r="C109" s="92" t="s">
        <v>4504</v>
      </c>
      <c r="D109" s="92" t="s">
        <v>6394</v>
      </c>
      <c r="E109" s="92" t="s">
        <v>6425</v>
      </c>
      <c r="F109" s="412">
        <v>450</v>
      </c>
      <c r="G109" s="95">
        <v>290</v>
      </c>
      <c r="H109" s="411">
        <v>1500</v>
      </c>
      <c r="I109" s="411">
        <v>966.66666666666663</v>
      </c>
      <c r="J109" s="413">
        <v>3.3333333333333335</v>
      </c>
    </row>
    <row r="110" spans="1:10" s="18" customFormat="1" ht="94.5" customHeight="1" x14ac:dyDescent="0.25">
      <c r="A110" s="54">
        <v>107</v>
      </c>
      <c r="B110" s="54" t="s">
        <v>20</v>
      </c>
      <c r="C110" s="492" t="s">
        <v>6532</v>
      </c>
      <c r="D110" s="493"/>
      <c r="E110" s="494"/>
      <c r="F110" s="422">
        <v>410</v>
      </c>
      <c r="G110" s="422">
        <v>270</v>
      </c>
      <c r="H110" s="422">
        <v>1025</v>
      </c>
      <c r="I110" s="422">
        <v>675</v>
      </c>
      <c r="J110" s="423">
        <v>2.5</v>
      </c>
    </row>
    <row r="111" spans="1:10" s="18" customFormat="1" ht="110.25" customHeight="1" x14ac:dyDescent="0.25">
      <c r="A111" s="54">
        <v>108</v>
      </c>
      <c r="B111" s="54" t="s">
        <v>21</v>
      </c>
      <c r="C111" s="492" t="s">
        <v>6533</v>
      </c>
      <c r="D111" s="493"/>
      <c r="E111" s="494"/>
      <c r="F111" s="422">
        <v>390</v>
      </c>
      <c r="G111" s="422">
        <v>260</v>
      </c>
      <c r="H111" s="422">
        <v>858.00000000000011</v>
      </c>
      <c r="I111" s="422">
        <v>572</v>
      </c>
      <c r="J111" s="423">
        <v>2.2000000000000002</v>
      </c>
    </row>
    <row r="112" spans="1:10" s="18" customFormat="1" ht="63" customHeight="1" x14ac:dyDescent="0.25">
      <c r="A112" s="54">
        <v>109</v>
      </c>
      <c r="B112" s="54" t="s">
        <v>22</v>
      </c>
      <c r="C112" s="492" t="s">
        <v>6534</v>
      </c>
      <c r="D112" s="493"/>
      <c r="E112" s="494"/>
      <c r="F112" s="422">
        <v>370</v>
      </c>
      <c r="G112" s="422">
        <v>250</v>
      </c>
      <c r="H112" s="422">
        <v>666</v>
      </c>
      <c r="I112" s="422">
        <v>450</v>
      </c>
      <c r="J112" s="423">
        <v>1.8</v>
      </c>
    </row>
    <row r="113" spans="1:10" s="18" customFormat="1" ht="94.5" customHeight="1" x14ac:dyDescent="0.25">
      <c r="A113" s="54">
        <v>110</v>
      </c>
      <c r="B113" s="54" t="s">
        <v>92</v>
      </c>
      <c r="C113" s="492" t="s">
        <v>6535</v>
      </c>
      <c r="D113" s="493"/>
      <c r="E113" s="494"/>
      <c r="F113" s="422">
        <v>410</v>
      </c>
      <c r="G113" s="422">
        <v>270</v>
      </c>
      <c r="H113" s="422">
        <v>1025</v>
      </c>
      <c r="I113" s="422">
        <v>675</v>
      </c>
      <c r="J113" s="423">
        <v>2.5</v>
      </c>
    </row>
    <row r="114" spans="1:10" s="18" customFormat="1" ht="94.5" customHeight="1" x14ac:dyDescent="0.25">
      <c r="A114" s="54">
        <v>111</v>
      </c>
      <c r="B114" s="54" t="s">
        <v>93</v>
      </c>
      <c r="C114" s="492" t="s">
        <v>6536</v>
      </c>
      <c r="D114" s="493"/>
      <c r="E114" s="494"/>
      <c r="F114" s="422">
        <v>390</v>
      </c>
      <c r="G114" s="422">
        <v>260</v>
      </c>
      <c r="H114" s="422">
        <v>858.00000000000011</v>
      </c>
      <c r="I114" s="422">
        <v>572</v>
      </c>
      <c r="J114" s="423">
        <v>2.2000000000000002</v>
      </c>
    </row>
    <row r="115" spans="1:10" s="18" customFormat="1" ht="63" customHeight="1" x14ac:dyDescent="0.25">
      <c r="A115" s="54">
        <v>112</v>
      </c>
      <c r="B115" s="54" t="s">
        <v>94</v>
      </c>
      <c r="C115" s="492" t="s">
        <v>6537</v>
      </c>
      <c r="D115" s="493"/>
      <c r="E115" s="494"/>
      <c r="F115" s="422">
        <v>370</v>
      </c>
      <c r="G115" s="422">
        <v>250</v>
      </c>
      <c r="H115" s="422">
        <v>666</v>
      </c>
      <c r="I115" s="422">
        <v>450</v>
      </c>
      <c r="J115" s="423">
        <v>1.8</v>
      </c>
    </row>
    <row r="116" spans="1:10" s="18" customFormat="1" ht="63" x14ac:dyDescent="0.25">
      <c r="A116" s="54">
        <v>113</v>
      </c>
      <c r="B116" s="84" t="s">
        <v>4485</v>
      </c>
      <c r="C116" s="92" t="s">
        <v>6395</v>
      </c>
      <c r="D116" s="92" t="s">
        <v>4486</v>
      </c>
      <c r="E116" s="92">
        <v>0</v>
      </c>
      <c r="F116" s="412">
        <v>450</v>
      </c>
      <c r="G116" s="95">
        <v>290</v>
      </c>
      <c r="H116" s="411">
        <v>1500</v>
      </c>
      <c r="I116" s="411">
        <v>966.66666666666663</v>
      </c>
      <c r="J116" s="413">
        <v>3.3333333333333335</v>
      </c>
    </row>
    <row r="117" spans="1:10" s="18" customFormat="1" ht="94.5" customHeight="1" x14ac:dyDescent="0.25">
      <c r="A117" s="54">
        <v>114</v>
      </c>
      <c r="B117" s="54" t="s">
        <v>20</v>
      </c>
      <c r="C117" s="492" t="s">
        <v>6538</v>
      </c>
      <c r="D117" s="493"/>
      <c r="E117" s="494"/>
      <c r="F117" s="422">
        <v>410</v>
      </c>
      <c r="G117" s="422">
        <v>270</v>
      </c>
      <c r="H117" s="422">
        <v>1025</v>
      </c>
      <c r="I117" s="422">
        <v>675</v>
      </c>
      <c r="J117" s="423">
        <v>2.5</v>
      </c>
    </row>
    <row r="118" spans="1:10" s="18" customFormat="1" ht="110.25" customHeight="1" x14ac:dyDescent="0.25">
      <c r="A118" s="54">
        <v>115</v>
      </c>
      <c r="B118" s="54" t="s">
        <v>21</v>
      </c>
      <c r="C118" s="492" t="s">
        <v>6539</v>
      </c>
      <c r="D118" s="493"/>
      <c r="E118" s="494"/>
      <c r="F118" s="422">
        <v>390</v>
      </c>
      <c r="G118" s="422">
        <v>260</v>
      </c>
      <c r="H118" s="422">
        <v>858.00000000000011</v>
      </c>
      <c r="I118" s="422">
        <v>572</v>
      </c>
      <c r="J118" s="423">
        <v>2.2000000000000002</v>
      </c>
    </row>
    <row r="119" spans="1:10" s="18" customFormat="1" ht="78.75" customHeight="1" x14ac:dyDescent="0.25">
      <c r="A119" s="54">
        <v>116</v>
      </c>
      <c r="B119" s="54" t="s">
        <v>22</v>
      </c>
      <c r="C119" s="492" t="s">
        <v>6540</v>
      </c>
      <c r="D119" s="493"/>
      <c r="E119" s="494"/>
      <c r="F119" s="422">
        <v>370</v>
      </c>
      <c r="G119" s="422">
        <v>250</v>
      </c>
      <c r="H119" s="422">
        <v>666</v>
      </c>
      <c r="I119" s="422">
        <v>450</v>
      </c>
      <c r="J119" s="423">
        <v>1.8</v>
      </c>
    </row>
    <row r="120" spans="1:10" s="18" customFormat="1" ht="94.5" customHeight="1" x14ac:dyDescent="0.25">
      <c r="A120" s="54">
        <v>117</v>
      </c>
      <c r="B120" s="54" t="s">
        <v>92</v>
      </c>
      <c r="C120" s="492" t="s">
        <v>6541</v>
      </c>
      <c r="D120" s="493"/>
      <c r="E120" s="494"/>
      <c r="F120" s="422">
        <v>410</v>
      </c>
      <c r="G120" s="422">
        <v>270</v>
      </c>
      <c r="H120" s="422">
        <v>1025</v>
      </c>
      <c r="I120" s="422">
        <v>675</v>
      </c>
      <c r="J120" s="423">
        <v>2.5</v>
      </c>
    </row>
    <row r="121" spans="1:10" s="18" customFormat="1" ht="94.5" customHeight="1" x14ac:dyDescent="0.25">
      <c r="A121" s="54">
        <v>118</v>
      </c>
      <c r="B121" s="54" t="s">
        <v>93</v>
      </c>
      <c r="C121" s="492" t="s">
        <v>6542</v>
      </c>
      <c r="D121" s="493"/>
      <c r="E121" s="494"/>
      <c r="F121" s="422">
        <v>390</v>
      </c>
      <c r="G121" s="422">
        <v>260</v>
      </c>
      <c r="H121" s="422">
        <v>858.00000000000011</v>
      </c>
      <c r="I121" s="422">
        <v>572</v>
      </c>
      <c r="J121" s="423">
        <v>2.2000000000000002</v>
      </c>
    </row>
    <row r="122" spans="1:10" s="18" customFormat="1" ht="78.75" customHeight="1" x14ac:dyDescent="0.25">
      <c r="A122" s="54">
        <v>119</v>
      </c>
      <c r="B122" s="54" t="s">
        <v>94</v>
      </c>
      <c r="C122" s="492" t="s">
        <v>6543</v>
      </c>
      <c r="D122" s="493"/>
      <c r="E122" s="494"/>
      <c r="F122" s="422">
        <v>370</v>
      </c>
      <c r="G122" s="422">
        <v>250</v>
      </c>
      <c r="H122" s="422">
        <v>666</v>
      </c>
      <c r="I122" s="422">
        <v>450</v>
      </c>
      <c r="J122" s="423">
        <v>1.8</v>
      </c>
    </row>
    <row r="123" spans="1:10" s="18" customFormat="1" ht="31.5" x14ac:dyDescent="0.25">
      <c r="A123" s="54">
        <v>120</v>
      </c>
      <c r="B123" s="84" t="s">
        <v>4488</v>
      </c>
      <c r="C123" s="92" t="s">
        <v>6395</v>
      </c>
      <c r="D123" s="92" t="s">
        <v>4489</v>
      </c>
      <c r="E123" s="92">
        <v>0</v>
      </c>
      <c r="F123" s="412">
        <v>450</v>
      </c>
      <c r="G123" s="95">
        <v>290</v>
      </c>
      <c r="H123" s="411">
        <v>1500</v>
      </c>
      <c r="I123" s="411">
        <v>966.66666666666663</v>
      </c>
      <c r="J123" s="413">
        <v>3.3333333333333335</v>
      </c>
    </row>
    <row r="124" spans="1:10" s="18" customFormat="1" ht="94.5" customHeight="1" x14ac:dyDescent="0.25">
      <c r="A124" s="54">
        <v>121</v>
      </c>
      <c r="B124" s="54" t="s">
        <v>20</v>
      </c>
      <c r="C124" s="492" t="s">
        <v>6544</v>
      </c>
      <c r="D124" s="493"/>
      <c r="E124" s="494"/>
      <c r="F124" s="422">
        <v>410</v>
      </c>
      <c r="G124" s="422">
        <v>270</v>
      </c>
      <c r="H124" s="422">
        <v>1025</v>
      </c>
      <c r="I124" s="422">
        <v>675</v>
      </c>
      <c r="J124" s="423">
        <v>2.5</v>
      </c>
    </row>
    <row r="125" spans="1:10" s="18" customFormat="1" ht="110.25" customHeight="1" x14ac:dyDescent="0.25">
      <c r="A125" s="54">
        <v>122</v>
      </c>
      <c r="B125" s="54" t="s">
        <v>21</v>
      </c>
      <c r="C125" s="492" t="s">
        <v>6545</v>
      </c>
      <c r="D125" s="493"/>
      <c r="E125" s="494"/>
      <c r="F125" s="422">
        <v>390</v>
      </c>
      <c r="G125" s="422">
        <v>260</v>
      </c>
      <c r="H125" s="422">
        <v>858.00000000000011</v>
      </c>
      <c r="I125" s="422">
        <v>572</v>
      </c>
      <c r="J125" s="423">
        <v>2.2000000000000002</v>
      </c>
    </row>
    <row r="126" spans="1:10" s="18" customFormat="1" ht="63" customHeight="1" x14ac:dyDescent="0.25">
      <c r="A126" s="54">
        <v>123</v>
      </c>
      <c r="B126" s="54" t="s">
        <v>22</v>
      </c>
      <c r="C126" s="492" t="s">
        <v>6546</v>
      </c>
      <c r="D126" s="493"/>
      <c r="E126" s="494"/>
      <c r="F126" s="422">
        <v>370</v>
      </c>
      <c r="G126" s="422">
        <v>250</v>
      </c>
      <c r="H126" s="422">
        <v>666</v>
      </c>
      <c r="I126" s="422">
        <v>450</v>
      </c>
      <c r="J126" s="423">
        <v>1.8</v>
      </c>
    </row>
    <row r="127" spans="1:10" s="18" customFormat="1" ht="94.5" customHeight="1" x14ac:dyDescent="0.25">
      <c r="A127" s="54">
        <v>124</v>
      </c>
      <c r="B127" s="54" t="s">
        <v>92</v>
      </c>
      <c r="C127" s="492" t="s">
        <v>6547</v>
      </c>
      <c r="D127" s="493"/>
      <c r="E127" s="494"/>
      <c r="F127" s="422">
        <v>410</v>
      </c>
      <c r="G127" s="422">
        <v>270</v>
      </c>
      <c r="H127" s="422">
        <v>1025</v>
      </c>
      <c r="I127" s="422">
        <v>675</v>
      </c>
      <c r="J127" s="423">
        <v>2.5</v>
      </c>
    </row>
    <row r="128" spans="1:10" s="18" customFormat="1" ht="94.5" customHeight="1" x14ac:dyDescent="0.25">
      <c r="A128" s="54">
        <v>125</v>
      </c>
      <c r="B128" s="54" t="s">
        <v>93</v>
      </c>
      <c r="C128" s="492" t="s">
        <v>6548</v>
      </c>
      <c r="D128" s="493"/>
      <c r="E128" s="494"/>
      <c r="F128" s="422">
        <v>390</v>
      </c>
      <c r="G128" s="422">
        <v>260</v>
      </c>
      <c r="H128" s="422">
        <v>858.00000000000011</v>
      </c>
      <c r="I128" s="422">
        <v>572</v>
      </c>
      <c r="J128" s="423">
        <v>2.2000000000000002</v>
      </c>
    </row>
    <row r="129" spans="1:10" s="18" customFormat="1" ht="63" customHeight="1" x14ac:dyDescent="0.25">
      <c r="A129" s="54">
        <v>126</v>
      </c>
      <c r="B129" s="54" t="s">
        <v>94</v>
      </c>
      <c r="C129" s="492" t="s">
        <v>6549</v>
      </c>
      <c r="D129" s="493"/>
      <c r="E129" s="494"/>
      <c r="F129" s="422">
        <v>370</v>
      </c>
      <c r="G129" s="422">
        <v>250</v>
      </c>
      <c r="H129" s="422">
        <v>666</v>
      </c>
      <c r="I129" s="422">
        <v>450</v>
      </c>
      <c r="J129" s="423">
        <v>1.8</v>
      </c>
    </row>
    <row r="130" spans="1:10" ht="110.25" customHeight="1" x14ac:dyDescent="0.25">
      <c r="A130" s="54">
        <v>127</v>
      </c>
      <c r="B130" s="84" t="s">
        <v>4471</v>
      </c>
      <c r="C130" s="92" t="s">
        <v>4469</v>
      </c>
      <c r="D130" s="92" t="s">
        <v>6416</v>
      </c>
      <c r="E130" s="92" t="s">
        <v>6426</v>
      </c>
      <c r="F130" s="412">
        <v>450</v>
      </c>
      <c r="G130" s="95">
        <v>290</v>
      </c>
      <c r="H130" s="411">
        <v>1500</v>
      </c>
      <c r="I130" s="411">
        <v>966.66666666666663</v>
      </c>
      <c r="J130" s="413">
        <v>3.3333333333333335</v>
      </c>
    </row>
    <row r="131" spans="1:10" ht="110.25" customHeight="1" x14ac:dyDescent="0.25">
      <c r="A131" s="54">
        <v>128</v>
      </c>
      <c r="B131" s="54" t="s">
        <v>20</v>
      </c>
      <c r="C131" s="492" t="s">
        <v>6550</v>
      </c>
      <c r="D131" s="493"/>
      <c r="E131" s="494"/>
      <c r="F131" s="422">
        <v>410</v>
      </c>
      <c r="G131" s="422">
        <v>270</v>
      </c>
      <c r="H131" s="422">
        <v>1025</v>
      </c>
      <c r="I131" s="422">
        <v>675</v>
      </c>
      <c r="J131" s="423">
        <v>2.5</v>
      </c>
    </row>
    <row r="132" spans="1:10" ht="110.25" customHeight="1" x14ac:dyDescent="0.25">
      <c r="A132" s="54">
        <v>129</v>
      </c>
      <c r="B132" s="54" t="s">
        <v>21</v>
      </c>
      <c r="C132" s="492" t="s">
        <v>6551</v>
      </c>
      <c r="D132" s="493"/>
      <c r="E132" s="494"/>
      <c r="F132" s="422">
        <v>390</v>
      </c>
      <c r="G132" s="422">
        <v>260</v>
      </c>
      <c r="H132" s="422">
        <v>858.00000000000011</v>
      </c>
      <c r="I132" s="422">
        <v>572</v>
      </c>
      <c r="J132" s="423">
        <v>2.2000000000000002</v>
      </c>
    </row>
    <row r="133" spans="1:10" ht="78.75" customHeight="1" x14ac:dyDescent="0.25">
      <c r="A133" s="54">
        <v>130</v>
      </c>
      <c r="B133" s="54" t="s">
        <v>22</v>
      </c>
      <c r="C133" s="492" t="s">
        <v>6552</v>
      </c>
      <c r="D133" s="493"/>
      <c r="E133" s="494"/>
      <c r="F133" s="422">
        <v>370</v>
      </c>
      <c r="G133" s="422">
        <v>250</v>
      </c>
      <c r="H133" s="422">
        <v>666</v>
      </c>
      <c r="I133" s="422">
        <v>450</v>
      </c>
      <c r="J133" s="423">
        <v>1.8</v>
      </c>
    </row>
    <row r="134" spans="1:10" ht="110.25" customHeight="1" x14ac:dyDescent="0.25">
      <c r="A134" s="54">
        <v>131</v>
      </c>
      <c r="B134" s="54" t="s">
        <v>92</v>
      </c>
      <c r="C134" s="492" t="s">
        <v>6553</v>
      </c>
      <c r="D134" s="493"/>
      <c r="E134" s="494"/>
      <c r="F134" s="422">
        <v>410</v>
      </c>
      <c r="G134" s="422">
        <v>270</v>
      </c>
      <c r="H134" s="422">
        <v>1025</v>
      </c>
      <c r="I134" s="422">
        <v>675</v>
      </c>
      <c r="J134" s="423">
        <v>2.5</v>
      </c>
    </row>
    <row r="135" spans="1:10" ht="110.25" customHeight="1" x14ac:dyDescent="0.25">
      <c r="A135" s="54">
        <v>132</v>
      </c>
      <c r="B135" s="54" t="s">
        <v>93</v>
      </c>
      <c r="C135" s="492" t="s">
        <v>6554</v>
      </c>
      <c r="D135" s="493"/>
      <c r="E135" s="494"/>
      <c r="F135" s="422">
        <v>390</v>
      </c>
      <c r="G135" s="422">
        <v>260</v>
      </c>
      <c r="H135" s="422">
        <v>858.00000000000011</v>
      </c>
      <c r="I135" s="422">
        <v>572</v>
      </c>
      <c r="J135" s="423">
        <v>2.2000000000000002</v>
      </c>
    </row>
    <row r="136" spans="1:10" ht="78.75" customHeight="1" x14ac:dyDescent="0.25">
      <c r="A136" s="54">
        <v>133</v>
      </c>
      <c r="B136" s="54" t="s">
        <v>94</v>
      </c>
      <c r="C136" s="492" t="s">
        <v>6555</v>
      </c>
      <c r="D136" s="493"/>
      <c r="E136" s="494"/>
      <c r="F136" s="422">
        <v>370</v>
      </c>
      <c r="G136" s="422">
        <v>250</v>
      </c>
      <c r="H136" s="422">
        <v>666</v>
      </c>
      <c r="I136" s="422">
        <v>450</v>
      </c>
      <c r="J136" s="423">
        <v>1.8</v>
      </c>
    </row>
    <row r="137" spans="1:10" ht="31.5" x14ac:dyDescent="0.25">
      <c r="A137" s="54">
        <v>134</v>
      </c>
      <c r="B137" s="84" t="s">
        <v>4475</v>
      </c>
      <c r="C137" s="92" t="s">
        <v>4469</v>
      </c>
      <c r="D137" s="92" t="s">
        <v>6396</v>
      </c>
      <c r="E137" s="92" t="s">
        <v>6397</v>
      </c>
      <c r="F137" s="412">
        <v>450</v>
      </c>
      <c r="G137" s="95">
        <v>290</v>
      </c>
      <c r="H137" s="411">
        <v>1500</v>
      </c>
      <c r="I137" s="411">
        <v>966.66666666666663</v>
      </c>
      <c r="J137" s="413">
        <v>3.3333333333333335</v>
      </c>
    </row>
    <row r="138" spans="1:10" ht="126" customHeight="1" x14ac:dyDescent="0.25">
      <c r="A138" s="54">
        <v>135</v>
      </c>
      <c r="B138" s="54" t="s">
        <v>20</v>
      </c>
      <c r="C138" s="492" t="s">
        <v>6556</v>
      </c>
      <c r="D138" s="493"/>
      <c r="E138" s="494"/>
      <c r="F138" s="422">
        <v>410</v>
      </c>
      <c r="G138" s="422">
        <v>270</v>
      </c>
      <c r="H138" s="422">
        <v>1025</v>
      </c>
      <c r="I138" s="422">
        <v>675</v>
      </c>
      <c r="J138" s="423">
        <v>2.5</v>
      </c>
    </row>
    <row r="139" spans="1:10" ht="141.75" customHeight="1" x14ac:dyDescent="0.25">
      <c r="A139" s="54">
        <v>136</v>
      </c>
      <c r="B139" s="54" t="s">
        <v>21</v>
      </c>
      <c r="C139" s="492" t="s">
        <v>6557</v>
      </c>
      <c r="D139" s="493"/>
      <c r="E139" s="494"/>
      <c r="F139" s="422">
        <v>390</v>
      </c>
      <c r="G139" s="422">
        <v>260</v>
      </c>
      <c r="H139" s="422">
        <v>858.00000000000011</v>
      </c>
      <c r="I139" s="422">
        <v>572</v>
      </c>
      <c r="J139" s="423">
        <v>2.2000000000000002</v>
      </c>
    </row>
    <row r="140" spans="1:10" ht="78.75" customHeight="1" x14ac:dyDescent="0.25">
      <c r="A140" s="54">
        <v>137</v>
      </c>
      <c r="B140" s="54" t="s">
        <v>22</v>
      </c>
      <c r="C140" s="492" t="s">
        <v>6558</v>
      </c>
      <c r="D140" s="493"/>
      <c r="E140" s="494"/>
      <c r="F140" s="422">
        <v>370</v>
      </c>
      <c r="G140" s="422">
        <v>250</v>
      </c>
      <c r="H140" s="422">
        <v>666</v>
      </c>
      <c r="I140" s="422">
        <v>450</v>
      </c>
      <c r="J140" s="423">
        <v>1.8</v>
      </c>
    </row>
    <row r="141" spans="1:10" ht="126" customHeight="1" x14ac:dyDescent="0.25">
      <c r="A141" s="54">
        <v>138</v>
      </c>
      <c r="B141" s="54" t="s">
        <v>92</v>
      </c>
      <c r="C141" s="492" t="s">
        <v>6559</v>
      </c>
      <c r="D141" s="493"/>
      <c r="E141" s="494"/>
      <c r="F141" s="422">
        <v>410</v>
      </c>
      <c r="G141" s="422">
        <v>270</v>
      </c>
      <c r="H141" s="422">
        <v>1025</v>
      </c>
      <c r="I141" s="422">
        <v>675</v>
      </c>
      <c r="J141" s="423">
        <v>2.5</v>
      </c>
    </row>
    <row r="142" spans="1:10" ht="140.44999999999999" customHeight="1" x14ac:dyDescent="0.25">
      <c r="A142" s="54">
        <v>139</v>
      </c>
      <c r="B142" s="54" t="s">
        <v>93</v>
      </c>
      <c r="C142" s="492" t="s">
        <v>6560</v>
      </c>
      <c r="D142" s="493"/>
      <c r="E142" s="494"/>
      <c r="F142" s="422">
        <v>390</v>
      </c>
      <c r="G142" s="422">
        <v>260</v>
      </c>
      <c r="H142" s="422">
        <v>858.00000000000011</v>
      </c>
      <c r="I142" s="422">
        <v>572</v>
      </c>
      <c r="J142" s="423">
        <v>2.2000000000000002</v>
      </c>
    </row>
    <row r="143" spans="1:10" ht="78.75" customHeight="1" x14ac:dyDescent="0.25">
      <c r="A143" s="54">
        <v>140</v>
      </c>
      <c r="B143" s="54" t="s">
        <v>94</v>
      </c>
      <c r="C143" s="492" t="s">
        <v>6561</v>
      </c>
      <c r="D143" s="493"/>
      <c r="E143" s="494"/>
      <c r="F143" s="422">
        <v>370</v>
      </c>
      <c r="G143" s="422">
        <v>250</v>
      </c>
      <c r="H143" s="422">
        <v>666</v>
      </c>
      <c r="I143" s="422">
        <v>450</v>
      </c>
      <c r="J143" s="423">
        <v>1.8</v>
      </c>
    </row>
    <row r="144" spans="1:10" ht="31.5" x14ac:dyDescent="0.25">
      <c r="A144" s="54">
        <v>141</v>
      </c>
      <c r="B144" s="84" t="s">
        <v>4478</v>
      </c>
      <c r="C144" s="92" t="s">
        <v>4469</v>
      </c>
      <c r="D144" s="92" t="s">
        <v>6415</v>
      </c>
      <c r="E144" s="92" t="s">
        <v>6427</v>
      </c>
      <c r="F144" s="412">
        <v>450</v>
      </c>
      <c r="G144" s="95">
        <v>290</v>
      </c>
      <c r="H144" s="411">
        <v>1500</v>
      </c>
      <c r="I144" s="411">
        <v>966.66666666666663</v>
      </c>
      <c r="J144" s="413">
        <v>3.3333333333333335</v>
      </c>
    </row>
    <row r="145" spans="1:10" ht="110.25" customHeight="1" x14ac:dyDescent="0.25">
      <c r="A145" s="54">
        <v>142</v>
      </c>
      <c r="B145" s="54" t="s">
        <v>20</v>
      </c>
      <c r="C145" s="492" t="s">
        <v>6562</v>
      </c>
      <c r="D145" s="493"/>
      <c r="E145" s="494"/>
      <c r="F145" s="422">
        <v>410</v>
      </c>
      <c r="G145" s="422">
        <v>270</v>
      </c>
      <c r="H145" s="422">
        <v>1025</v>
      </c>
      <c r="I145" s="422">
        <v>675</v>
      </c>
      <c r="J145" s="423">
        <v>2.5</v>
      </c>
    </row>
    <row r="146" spans="1:10" ht="126" customHeight="1" x14ac:dyDescent="0.25">
      <c r="A146" s="54">
        <v>143</v>
      </c>
      <c r="B146" s="54" t="s">
        <v>21</v>
      </c>
      <c r="C146" s="492" t="s">
        <v>6563</v>
      </c>
      <c r="D146" s="493"/>
      <c r="E146" s="494"/>
      <c r="F146" s="422">
        <v>390</v>
      </c>
      <c r="G146" s="422">
        <v>260</v>
      </c>
      <c r="H146" s="422">
        <v>858.00000000000011</v>
      </c>
      <c r="I146" s="422">
        <v>572</v>
      </c>
      <c r="J146" s="423">
        <v>2.2000000000000002</v>
      </c>
    </row>
    <row r="147" spans="1:10" ht="78.75" customHeight="1" x14ac:dyDescent="0.25">
      <c r="A147" s="54">
        <v>144</v>
      </c>
      <c r="B147" s="54" t="s">
        <v>22</v>
      </c>
      <c r="C147" s="492" t="s">
        <v>6564</v>
      </c>
      <c r="D147" s="493"/>
      <c r="E147" s="494"/>
      <c r="F147" s="422">
        <v>370</v>
      </c>
      <c r="G147" s="422">
        <v>250</v>
      </c>
      <c r="H147" s="422">
        <v>666</v>
      </c>
      <c r="I147" s="422">
        <v>450</v>
      </c>
      <c r="J147" s="423">
        <v>1.8</v>
      </c>
    </row>
    <row r="148" spans="1:10" ht="110.25" customHeight="1" x14ac:dyDescent="0.25">
      <c r="A148" s="54">
        <v>145</v>
      </c>
      <c r="B148" s="54" t="s">
        <v>92</v>
      </c>
      <c r="C148" s="492" t="s">
        <v>6565</v>
      </c>
      <c r="D148" s="493"/>
      <c r="E148" s="494"/>
      <c r="F148" s="422">
        <v>410</v>
      </c>
      <c r="G148" s="422">
        <v>270</v>
      </c>
      <c r="H148" s="422">
        <v>1025</v>
      </c>
      <c r="I148" s="422">
        <v>675</v>
      </c>
      <c r="J148" s="423">
        <v>2.5</v>
      </c>
    </row>
    <row r="149" spans="1:10" ht="140.44999999999999" customHeight="1" x14ac:dyDescent="0.25">
      <c r="A149" s="54">
        <v>146</v>
      </c>
      <c r="B149" s="54" t="s">
        <v>93</v>
      </c>
      <c r="C149" s="492" t="s">
        <v>6566</v>
      </c>
      <c r="D149" s="493"/>
      <c r="E149" s="494"/>
      <c r="F149" s="422">
        <v>390</v>
      </c>
      <c r="G149" s="422">
        <v>260</v>
      </c>
      <c r="H149" s="422">
        <v>858.00000000000011</v>
      </c>
      <c r="I149" s="422">
        <v>572</v>
      </c>
      <c r="J149" s="423">
        <v>2.2000000000000002</v>
      </c>
    </row>
    <row r="150" spans="1:10" ht="78.75" customHeight="1" x14ac:dyDescent="0.25">
      <c r="A150" s="54">
        <v>147</v>
      </c>
      <c r="B150" s="54" t="s">
        <v>94</v>
      </c>
      <c r="C150" s="492" t="s">
        <v>6567</v>
      </c>
      <c r="D150" s="493"/>
      <c r="E150" s="494"/>
      <c r="F150" s="422">
        <v>370</v>
      </c>
      <c r="G150" s="422">
        <v>250</v>
      </c>
      <c r="H150" s="422">
        <v>666</v>
      </c>
      <c r="I150" s="422">
        <v>450</v>
      </c>
      <c r="J150" s="423">
        <v>1.8</v>
      </c>
    </row>
    <row r="151" spans="1:10" ht="47.25" x14ac:dyDescent="0.25">
      <c r="A151" s="54">
        <v>148</v>
      </c>
      <c r="B151" s="84" t="s">
        <v>6447</v>
      </c>
      <c r="C151" s="92" t="s">
        <v>3884</v>
      </c>
      <c r="D151" s="92" t="s">
        <v>6398</v>
      </c>
      <c r="E151" s="92" t="s">
        <v>50</v>
      </c>
      <c r="F151" s="412">
        <v>220</v>
      </c>
      <c r="G151" s="95">
        <v>160</v>
      </c>
      <c r="H151" s="411">
        <v>733.33333333333337</v>
      </c>
      <c r="I151" s="411">
        <v>533.33333333333337</v>
      </c>
      <c r="J151" s="413">
        <v>3.3333333333333335</v>
      </c>
    </row>
    <row r="152" spans="1:10" ht="110.25" customHeight="1" x14ac:dyDescent="0.25">
      <c r="A152" s="54">
        <v>149</v>
      </c>
      <c r="B152" s="54" t="s">
        <v>20</v>
      </c>
      <c r="C152" s="492" t="s">
        <v>6568</v>
      </c>
      <c r="D152" s="493"/>
      <c r="E152" s="494"/>
      <c r="F152" s="422">
        <v>200</v>
      </c>
      <c r="G152" s="422">
        <v>130</v>
      </c>
      <c r="H152" s="422">
        <v>500</v>
      </c>
      <c r="I152" s="422">
        <v>325</v>
      </c>
      <c r="J152" s="423">
        <v>2.5</v>
      </c>
    </row>
    <row r="153" spans="1:10" ht="126" customHeight="1" x14ac:dyDescent="0.25">
      <c r="A153" s="54">
        <v>150</v>
      </c>
      <c r="B153" s="54" t="s">
        <v>21</v>
      </c>
      <c r="C153" s="492" t="s">
        <v>6569</v>
      </c>
      <c r="D153" s="493"/>
      <c r="E153" s="494"/>
      <c r="F153" s="422">
        <v>180</v>
      </c>
      <c r="G153" s="422">
        <v>120</v>
      </c>
      <c r="H153" s="422">
        <v>396.00000000000006</v>
      </c>
      <c r="I153" s="422">
        <v>264</v>
      </c>
      <c r="J153" s="423">
        <v>2.2000000000000002</v>
      </c>
    </row>
    <row r="154" spans="1:10" ht="78.75" customHeight="1" x14ac:dyDescent="0.25">
      <c r="A154" s="54">
        <v>151</v>
      </c>
      <c r="B154" s="54" t="s">
        <v>22</v>
      </c>
      <c r="C154" s="492" t="s">
        <v>6570</v>
      </c>
      <c r="D154" s="493"/>
      <c r="E154" s="494"/>
      <c r="F154" s="422">
        <v>160</v>
      </c>
      <c r="G154" s="422">
        <v>100</v>
      </c>
      <c r="H154" s="422">
        <v>288</v>
      </c>
      <c r="I154" s="422">
        <v>180</v>
      </c>
      <c r="J154" s="423">
        <v>1.8</v>
      </c>
    </row>
    <row r="155" spans="1:10" ht="110.25" customHeight="1" x14ac:dyDescent="0.25">
      <c r="A155" s="54">
        <v>152</v>
      </c>
      <c r="B155" s="54" t="s">
        <v>92</v>
      </c>
      <c r="C155" s="492" t="s">
        <v>6571</v>
      </c>
      <c r="D155" s="493"/>
      <c r="E155" s="494"/>
      <c r="F155" s="422">
        <v>200</v>
      </c>
      <c r="G155" s="422">
        <v>130</v>
      </c>
      <c r="H155" s="422">
        <v>500</v>
      </c>
      <c r="I155" s="422">
        <v>325</v>
      </c>
      <c r="J155" s="423">
        <v>2.5</v>
      </c>
    </row>
    <row r="156" spans="1:10" ht="140.44999999999999" customHeight="1" x14ac:dyDescent="0.25">
      <c r="A156" s="54">
        <v>153</v>
      </c>
      <c r="B156" s="54" t="s">
        <v>93</v>
      </c>
      <c r="C156" s="492" t="s">
        <v>6572</v>
      </c>
      <c r="D156" s="493"/>
      <c r="E156" s="494"/>
      <c r="F156" s="422">
        <v>180</v>
      </c>
      <c r="G156" s="422">
        <v>120</v>
      </c>
      <c r="H156" s="422">
        <v>396.00000000000006</v>
      </c>
      <c r="I156" s="422">
        <v>264</v>
      </c>
      <c r="J156" s="423">
        <v>2.2000000000000002</v>
      </c>
    </row>
    <row r="157" spans="1:10" ht="78.75" customHeight="1" x14ac:dyDescent="0.25">
      <c r="A157" s="54">
        <v>154</v>
      </c>
      <c r="B157" s="54" t="s">
        <v>94</v>
      </c>
      <c r="C157" s="492" t="s">
        <v>6573</v>
      </c>
      <c r="D157" s="493"/>
      <c r="E157" s="494"/>
      <c r="F157" s="422">
        <v>160</v>
      </c>
      <c r="G157" s="422">
        <v>100</v>
      </c>
      <c r="H157" s="422">
        <v>288</v>
      </c>
      <c r="I157" s="422">
        <v>180</v>
      </c>
      <c r="J157" s="423">
        <v>1.8</v>
      </c>
    </row>
    <row r="158" spans="1:10" x14ac:dyDescent="0.25">
      <c r="A158" s="54">
        <v>155</v>
      </c>
      <c r="B158" s="84" t="s">
        <v>4169</v>
      </c>
      <c r="C158" s="92" t="s">
        <v>4116</v>
      </c>
      <c r="D158" s="92" t="s">
        <v>3884</v>
      </c>
      <c r="E158" s="92" t="s">
        <v>89</v>
      </c>
      <c r="F158" s="412">
        <v>200</v>
      </c>
      <c r="G158" s="95">
        <v>140</v>
      </c>
      <c r="H158" s="411">
        <v>666.66666666666663</v>
      </c>
      <c r="I158" s="411">
        <v>466.66666666666669</v>
      </c>
      <c r="J158" s="413">
        <v>3.333333333333333</v>
      </c>
    </row>
    <row r="159" spans="1:10" ht="110.25" customHeight="1" x14ac:dyDescent="0.25">
      <c r="A159" s="54">
        <v>156</v>
      </c>
      <c r="B159" s="54" t="s">
        <v>20</v>
      </c>
      <c r="C159" s="492" t="s">
        <v>6574</v>
      </c>
      <c r="D159" s="493"/>
      <c r="E159" s="494"/>
      <c r="F159" s="422">
        <v>180</v>
      </c>
      <c r="G159" s="422">
        <v>120</v>
      </c>
      <c r="H159" s="422">
        <v>450</v>
      </c>
      <c r="I159" s="422">
        <v>300</v>
      </c>
      <c r="J159" s="423">
        <v>2.5</v>
      </c>
    </row>
    <row r="160" spans="1:10" ht="126" customHeight="1" x14ac:dyDescent="0.25">
      <c r="A160" s="54">
        <v>157</v>
      </c>
      <c r="B160" s="54" t="s">
        <v>21</v>
      </c>
      <c r="C160" s="492" t="s">
        <v>6575</v>
      </c>
      <c r="D160" s="493"/>
      <c r="E160" s="494"/>
      <c r="F160" s="422">
        <v>160</v>
      </c>
      <c r="G160" s="422">
        <v>100</v>
      </c>
      <c r="H160" s="422">
        <v>352</v>
      </c>
      <c r="I160" s="422">
        <v>220.00000000000003</v>
      </c>
      <c r="J160" s="423">
        <v>2.2000000000000002</v>
      </c>
    </row>
    <row r="161" spans="1:10" ht="63" customHeight="1" x14ac:dyDescent="0.25">
      <c r="A161" s="54">
        <v>158</v>
      </c>
      <c r="B161" s="54" t="s">
        <v>22</v>
      </c>
      <c r="C161" s="492" t="s">
        <v>6576</v>
      </c>
      <c r="D161" s="493"/>
      <c r="E161" s="494"/>
      <c r="F161" s="422">
        <v>130</v>
      </c>
      <c r="G161" s="422">
        <v>80</v>
      </c>
      <c r="H161" s="422">
        <v>234</v>
      </c>
      <c r="I161" s="422">
        <v>144</v>
      </c>
      <c r="J161" s="423">
        <v>1.8</v>
      </c>
    </row>
    <row r="162" spans="1:10" ht="110.25" customHeight="1" x14ac:dyDescent="0.25">
      <c r="A162" s="54">
        <v>159</v>
      </c>
      <c r="B162" s="54" t="s">
        <v>92</v>
      </c>
      <c r="C162" s="492" t="s">
        <v>6577</v>
      </c>
      <c r="D162" s="493"/>
      <c r="E162" s="494"/>
      <c r="F162" s="422">
        <v>180</v>
      </c>
      <c r="G162" s="422">
        <v>120</v>
      </c>
      <c r="H162" s="422">
        <v>450</v>
      </c>
      <c r="I162" s="422">
        <v>300</v>
      </c>
      <c r="J162" s="423">
        <v>2.5</v>
      </c>
    </row>
    <row r="163" spans="1:10" ht="124.9" customHeight="1" x14ac:dyDescent="0.25">
      <c r="A163" s="54">
        <v>160</v>
      </c>
      <c r="B163" s="54" t="s">
        <v>93</v>
      </c>
      <c r="C163" s="492" t="s">
        <v>6578</v>
      </c>
      <c r="D163" s="493"/>
      <c r="E163" s="494"/>
      <c r="F163" s="422">
        <v>160</v>
      </c>
      <c r="G163" s="422">
        <v>100</v>
      </c>
      <c r="H163" s="422">
        <v>352</v>
      </c>
      <c r="I163" s="422">
        <v>220.00000000000003</v>
      </c>
      <c r="J163" s="423">
        <v>2.2000000000000002</v>
      </c>
    </row>
    <row r="164" spans="1:10" ht="63" customHeight="1" x14ac:dyDescent="0.25">
      <c r="A164" s="54">
        <v>161</v>
      </c>
      <c r="B164" s="54" t="s">
        <v>94</v>
      </c>
      <c r="C164" s="492" t="s">
        <v>6579</v>
      </c>
      <c r="D164" s="493"/>
      <c r="E164" s="494"/>
      <c r="F164" s="422">
        <v>130</v>
      </c>
      <c r="G164" s="422">
        <v>80</v>
      </c>
      <c r="H164" s="422">
        <v>234</v>
      </c>
      <c r="I164" s="422">
        <v>144</v>
      </c>
      <c r="J164" s="423">
        <v>1.8</v>
      </c>
    </row>
    <row r="165" spans="1:10" ht="31.5" x14ac:dyDescent="0.25">
      <c r="A165" s="54">
        <v>162</v>
      </c>
      <c r="B165" s="84" t="s">
        <v>90</v>
      </c>
      <c r="C165" s="92" t="s">
        <v>89</v>
      </c>
      <c r="D165" s="92" t="s">
        <v>50</v>
      </c>
      <c r="E165" s="92" t="s">
        <v>4113</v>
      </c>
      <c r="F165" s="412">
        <v>210</v>
      </c>
      <c r="G165" s="95">
        <v>150</v>
      </c>
      <c r="H165" s="411">
        <v>700</v>
      </c>
      <c r="I165" s="411">
        <v>500</v>
      </c>
      <c r="J165" s="413">
        <v>3.3333333333333335</v>
      </c>
    </row>
    <row r="166" spans="1:10" ht="126" customHeight="1" x14ac:dyDescent="0.25">
      <c r="A166" s="54">
        <v>163</v>
      </c>
      <c r="B166" s="54" t="s">
        <v>20</v>
      </c>
      <c r="C166" s="492" t="s">
        <v>6580</v>
      </c>
      <c r="D166" s="493"/>
      <c r="E166" s="494"/>
      <c r="F166" s="422">
        <v>190</v>
      </c>
      <c r="G166" s="422">
        <v>125</v>
      </c>
      <c r="H166" s="422">
        <v>475</v>
      </c>
      <c r="I166" s="422">
        <v>312.5</v>
      </c>
      <c r="J166" s="423">
        <v>2.5</v>
      </c>
    </row>
    <row r="167" spans="1:10" ht="141.75" customHeight="1" x14ac:dyDescent="0.25">
      <c r="A167" s="54">
        <v>164</v>
      </c>
      <c r="B167" s="54" t="s">
        <v>21</v>
      </c>
      <c r="C167" s="492" t="s">
        <v>6581</v>
      </c>
      <c r="D167" s="493"/>
      <c r="E167" s="494"/>
      <c r="F167" s="422">
        <v>170</v>
      </c>
      <c r="G167" s="422">
        <v>110</v>
      </c>
      <c r="H167" s="422">
        <v>374.00000000000006</v>
      </c>
      <c r="I167" s="422">
        <v>242.00000000000003</v>
      </c>
      <c r="J167" s="423">
        <v>2.2000000000000002</v>
      </c>
    </row>
    <row r="168" spans="1:10" ht="78.75" customHeight="1" x14ac:dyDescent="0.25">
      <c r="A168" s="54">
        <v>165</v>
      </c>
      <c r="B168" s="54" t="s">
        <v>22</v>
      </c>
      <c r="C168" s="492" t="s">
        <v>6582</v>
      </c>
      <c r="D168" s="493"/>
      <c r="E168" s="494"/>
      <c r="F168" s="422">
        <v>140</v>
      </c>
      <c r="G168" s="422">
        <v>90</v>
      </c>
      <c r="H168" s="422">
        <v>252</v>
      </c>
      <c r="I168" s="422">
        <v>162</v>
      </c>
      <c r="J168" s="423">
        <v>1.8</v>
      </c>
    </row>
    <row r="169" spans="1:10" ht="126" customHeight="1" x14ac:dyDescent="0.25">
      <c r="A169" s="54">
        <v>166</v>
      </c>
      <c r="B169" s="54" t="s">
        <v>92</v>
      </c>
      <c r="C169" s="492" t="s">
        <v>6583</v>
      </c>
      <c r="D169" s="493"/>
      <c r="E169" s="494"/>
      <c r="F169" s="422">
        <v>190</v>
      </c>
      <c r="G169" s="422">
        <v>125</v>
      </c>
      <c r="H169" s="422">
        <v>475</v>
      </c>
      <c r="I169" s="422">
        <v>312.5</v>
      </c>
      <c r="J169" s="423">
        <v>2.5</v>
      </c>
    </row>
    <row r="170" spans="1:10" ht="140.44999999999999" customHeight="1" x14ac:dyDescent="0.25">
      <c r="A170" s="54">
        <v>167</v>
      </c>
      <c r="B170" s="54" t="s">
        <v>93</v>
      </c>
      <c r="C170" s="492" t="s">
        <v>6584</v>
      </c>
      <c r="D170" s="493"/>
      <c r="E170" s="494"/>
      <c r="F170" s="422">
        <v>170</v>
      </c>
      <c r="G170" s="422">
        <v>110</v>
      </c>
      <c r="H170" s="422">
        <v>374.00000000000006</v>
      </c>
      <c r="I170" s="422">
        <v>242.00000000000003</v>
      </c>
      <c r="J170" s="423">
        <v>2.2000000000000002</v>
      </c>
    </row>
    <row r="171" spans="1:10" ht="78.75" customHeight="1" x14ac:dyDescent="0.25">
      <c r="A171" s="54">
        <v>168</v>
      </c>
      <c r="B171" s="54" t="s">
        <v>94</v>
      </c>
      <c r="C171" s="492" t="s">
        <v>6585</v>
      </c>
      <c r="D171" s="493"/>
      <c r="E171" s="494"/>
      <c r="F171" s="422">
        <v>140</v>
      </c>
      <c r="G171" s="422">
        <v>90</v>
      </c>
      <c r="H171" s="422">
        <v>252</v>
      </c>
      <c r="I171" s="422">
        <v>162</v>
      </c>
      <c r="J171" s="423">
        <v>1.8</v>
      </c>
    </row>
    <row r="172" spans="1:10" ht="31.5" x14ac:dyDescent="0.25">
      <c r="A172" s="54">
        <v>169</v>
      </c>
      <c r="B172" s="84" t="s">
        <v>4114</v>
      </c>
      <c r="C172" s="92" t="s">
        <v>89</v>
      </c>
      <c r="D172" s="92" t="s">
        <v>4113</v>
      </c>
      <c r="E172" s="92" t="s">
        <v>4116</v>
      </c>
      <c r="F172" s="412">
        <v>210</v>
      </c>
      <c r="G172" s="95">
        <v>150</v>
      </c>
      <c r="H172" s="411">
        <v>700</v>
      </c>
      <c r="I172" s="411">
        <v>500</v>
      </c>
      <c r="J172" s="413">
        <v>3.3333333333333335</v>
      </c>
    </row>
    <row r="173" spans="1:10" ht="126" customHeight="1" x14ac:dyDescent="0.25">
      <c r="A173" s="54">
        <v>170</v>
      </c>
      <c r="B173" s="54" t="s">
        <v>20</v>
      </c>
      <c r="C173" s="492" t="s">
        <v>6586</v>
      </c>
      <c r="D173" s="493"/>
      <c r="E173" s="494"/>
      <c r="F173" s="422">
        <v>190</v>
      </c>
      <c r="G173" s="422">
        <v>125</v>
      </c>
      <c r="H173" s="422">
        <v>475</v>
      </c>
      <c r="I173" s="422">
        <v>312.5</v>
      </c>
      <c r="J173" s="423">
        <v>2.5</v>
      </c>
    </row>
    <row r="174" spans="1:10" ht="141.75" customHeight="1" x14ac:dyDescent="0.25">
      <c r="A174" s="54">
        <v>171</v>
      </c>
      <c r="B174" s="54" t="s">
        <v>21</v>
      </c>
      <c r="C174" s="492" t="s">
        <v>6587</v>
      </c>
      <c r="D174" s="493"/>
      <c r="E174" s="494"/>
      <c r="F174" s="422">
        <v>170</v>
      </c>
      <c r="G174" s="422">
        <v>110</v>
      </c>
      <c r="H174" s="422">
        <v>374.00000000000006</v>
      </c>
      <c r="I174" s="422">
        <v>242.00000000000003</v>
      </c>
      <c r="J174" s="423">
        <v>2.2000000000000002</v>
      </c>
    </row>
    <row r="175" spans="1:10" ht="78.75" customHeight="1" x14ac:dyDescent="0.25">
      <c r="A175" s="54">
        <v>172</v>
      </c>
      <c r="B175" s="54" t="s">
        <v>22</v>
      </c>
      <c r="C175" s="492" t="s">
        <v>6588</v>
      </c>
      <c r="D175" s="493"/>
      <c r="E175" s="494"/>
      <c r="F175" s="422">
        <v>140</v>
      </c>
      <c r="G175" s="422">
        <v>90</v>
      </c>
      <c r="H175" s="422">
        <v>252</v>
      </c>
      <c r="I175" s="422">
        <v>162</v>
      </c>
      <c r="J175" s="423">
        <v>1.8</v>
      </c>
    </row>
    <row r="176" spans="1:10" ht="126" customHeight="1" x14ac:dyDescent="0.25">
      <c r="A176" s="54">
        <v>173</v>
      </c>
      <c r="B176" s="54" t="s">
        <v>92</v>
      </c>
      <c r="C176" s="492" t="s">
        <v>6589</v>
      </c>
      <c r="D176" s="493"/>
      <c r="E176" s="494"/>
      <c r="F176" s="422">
        <v>190</v>
      </c>
      <c r="G176" s="422">
        <v>125</v>
      </c>
      <c r="H176" s="422">
        <v>475</v>
      </c>
      <c r="I176" s="422">
        <v>312.5</v>
      </c>
      <c r="J176" s="423">
        <v>2.5</v>
      </c>
    </row>
    <row r="177" spans="1:10" ht="140.44999999999999" customHeight="1" x14ac:dyDescent="0.25">
      <c r="A177" s="54">
        <v>174</v>
      </c>
      <c r="B177" s="54" t="s">
        <v>93</v>
      </c>
      <c r="C177" s="492" t="s">
        <v>6590</v>
      </c>
      <c r="D177" s="493"/>
      <c r="E177" s="494"/>
      <c r="F177" s="422">
        <v>170</v>
      </c>
      <c r="G177" s="422">
        <v>110</v>
      </c>
      <c r="H177" s="422">
        <v>374.00000000000006</v>
      </c>
      <c r="I177" s="422">
        <v>242.00000000000003</v>
      </c>
      <c r="J177" s="423">
        <v>2.2000000000000002</v>
      </c>
    </row>
    <row r="178" spans="1:10" ht="78.75" customHeight="1" x14ac:dyDescent="0.25">
      <c r="A178" s="54">
        <v>175</v>
      </c>
      <c r="B178" s="54" t="s">
        <v>94</v>
      </c>
      <c r="C178" s="492" t="s">
        <v>6591</v>
      </c>
      <c r="D178" s="493"/>
      <c r="E178" s="494"/>
      <c r="F178" s="422">
        <v>140</v>
      </c>
      <c r="G178" s="422">
        <v>90</v>
      </c>
      <c r="H178" s="422">
        <v>252</v>
      </c>
      <c r="I178" s="422">
        <v>162</v>
      </c>
      <c r="J178" s="423">
        <v>1.8</v>
      </c>
    </row>
    <row r="179" spans="1:10" ht="31.5" x14ac:dyDescent="0.25">
      <c r="A179" s="54">
        <v>176</v>
      </c>
      <c r="B179" s="84" t="s">
        <v>4117</v>
      </c>
      <c r="C179" s="92" t="s">
        <v>89</v>
      </c>
      <c r="D179" s="92" t="s">
        <v>4116</v>
      </c>
      <c r="E179" s="92" t="s">
        <v>6400</v>
      </c>
      <c r="F179" s="412">
        <v>210</v>
      </c>
      <c r="G179" s="95">
        <v>150</v>
      </c>
      <c r="H179" s="411">
        <v>700</v>
      </c>
      <c r="I179" s="411">
        <v>500</v>
      </c>
      <c r="J179" s="413">
        <v>3.3333333333333335</v>
      </c>
    </row>
    <row r="180" spans="1:10" ht="110.25" customHeight="1" x14ac:dyDescent="0.25">
      <c r="A180" s="54">
        <v>177</v>
      </c>
      <c r="B180" s="54" t="s">
        <v>20</v>
      </c>
      <c r="C180" s="492" t="s">
        <v>6592</v>
      </c>
      <c r="D180" s="493"/>
      <c r="E180" s="494"/>
      <c r="F180" s="422">
        <v>190</v>
      </c>
      <c r="G180" s="422">
        <v>125</v>
      </c>
      <c r="H180" s="422">
        <v>475</v>
      </c>
      <c r="I180" s="422">
        <v>312.5</v>
      </c>
      <c r="J180" s="423">
        <v>2.5</v>
      </c>
    </row>
    <row r="181" spans="1:10" ht="126" customHeight="1" x14ac:dyDescent="0.25">
      <c r="A181" s="54">
        <v>178</v>
      </c>
      <c r="B181" s="54" t="s">
        <v>21</v>
      </c>
      <c r="C181" s="492" t="s">
        <v>6593</v>
      </c>
      <c r="D181" s="493"/>
      <c r="E181" s="494"/>
      <c r="F181" s="422">
        <v>170</v>
      </c>
      <c r="G181" s="422">
        <v>110</v>
      </c>
      <c r="H181" s="422">
        <v>374.00000000000006</v>
      </c>
      <c r="I181" s="422">
        <v>242.00000000000003</v>
      </c>
      <c r="J181" s="423">
        <v>2.2000000000000002</v>
      </c>
    </row>
    <row r="182" spans="1:10" ht="63" customHeight="1" x14ac:dyDescent="0.25">
      <c r="A182" s="54">
        <v>179</v>
      </c>
      <c r="B182" s="54" t="s">
        <v>22</v>
      </c>
      <c r="C182" s="492" t="s">
        <v>6594</v>
      </c>
      <c r="D182" s="493"/>
      <c r="E182" s="494"/>
      <c r="F182" s="422">
        <v>140</v>
      </c>
      <c r="G182" s="422">
        <v>90</v>
      </c>
      <c r="H182" s="422">
        <v>252</v>
      </c>
      <c r="I182" s="422">
        <v>162</v>
      </c>
      <c r="J182" s="423">
        <v>1.8</v>
      </c>
    </row>
    <row r="183" spans="1:10" ht="110.25" customHeight="1" x14ac:dyDescent="0.25">
      <c r="A183" s="54">
        <v>180</v>
      </c>
      <c r="B183" s="54" t="s">
        <v>92</v>
      </c>
      <c r="C183" s="492" t="s">
        <v>6595</v>
      </c>
      <c r="D183" s="493"/>
      <c r="E183" s="494"/>
      <c r="F183" s="422">
        <v>190</v>
      </c>
      <c r="G183" s="422">
        <v>125</v>
      </c>
      <c r="H183" s="422">
        <v>475</v>
      </c>
      <c r="I183" s="422">
        <v>312.5</v>
      </c>
      <c r="J183" s="423">
        <v>2.5</v>
      </c>
    </row>
    <row r="184" spans="1:10" ht="124.9" customHeight="1" x14ac:dyDescent="0.25">
      <c r="A184" s="54">
        <v>181</v>
      </c>
      <c r="B184" s="54" t="s">
        <v>93</v>
      </c>
      <c r="C184" s="492" t="s">
        <v>6596</v>
      </c>
      <c r="D184" s="493"/>
      <c r="E184" s="494"/>
      <c r="F184" s="422">
        <v>170</v>
      </c>
      <c r="G184" s="422">
        <v>110</v>
      </c>
      <c r="H184" s="422">
        <v>374.00000000000006</v>
      </c>
      <c r="I184" s="422">
        <v>242.00000000000003</v>
      </c>
      <c r="J184" s="423">
        <v>2.2000000000000002</v>
      </c>
    </row>
    <row r="185" spans="1:10" ht="63" customHeight="1" x14ac:dyDescent="0.25">
      <c r="A185" s="54">
        <v>182</v>
      </c>
      <c r="B185" s="54" t="s">
        <v>94</v>
      </c>
      <c r="C185" s="492" t="s">
        <v>6597</v>
      </c>
      <c r="D185" s="493"/>
      <c r="E185" s="494"/>
      <c r="F185" s="422">
        <v>140</v>
      </c>
      <c r="G185" s="422">
        <v>90</v>
      </c>
      <c r="H185" s="422">
        <v>252</v>
      </c>
      <c r="I185" s="422">
        <v>162</v>
      </c>
      <c r="J185" s="423">
        <v>1.8</v>
      </c>
    </row>
    <row r="186" spans="1:10" ht="31.5" x14ac:dyDescent="0.25">
      <c r="A186" s="54">
        <v>183</v>
      </c>
      <c r="B186" s="84" t="s">
        <v>3887</v>
      </c>
      <c r="C186" s="92" t="s">
        <v>50</v>
      </c>
      <c r="D186" s="92" t="s">
        <v>6401</v>
      </c>
      <c r="E186" s="92" t="s">
        <v>6402</v>
      </c>
      <c r="F186" s="412">
        <v>220</v>
      </c>
      <c r="G186" s="95">
        <v>160</v>
      </c>
      <c r="H186" s="411">
        <v>733.33333333333337</v>
      </c>
      <c r="I186" s="411">
        <v>533.33333333333337</v>
      </c>
      <c r="J186" s="413">
        <v>3.3333333333333335</v>
      </c>
    </row>
    <row r="187" spans="1:10" ht="110.25" customHeight="1" x14ac:dyDescent="0.25">
      <c r="A187" s="54">
        <v>184</v>
      </c>
      <c r="B187" s="54" t="s">
        <v>20</v>
      </c>
      <c r="C187" s="492" t="s">
        <v>6598</v>
      </c>
      <c r="D187" s="493"/>
      <c r="E187" s="494"/>
      <c r="F187" s="422">
        <v>200</v>
      </c>
      <c r="G187" s="422">
        <v>130</v>
      </c>
      <c r="H187" s="422">
        <v>500</v>
      </c>
      <c r="I187" s="422">
        <v>325</v>
      </c>
      <c r="J187" s="423">
        <v>2.5</v>
      </c>
    </row>
    <row r="188" spans="1:10" ht="126" customHeight="1" x14ac:dyDescent="0.25">
      <c r="A188" s="54">
        <v>185</v>
      </c>
      <c r="B188" s="54" t="s">
        <v>21</v>
      </c>
      <c r="C188" s="492" t="s">
        <v>6599</v>
      </c>
      <c r="D188" s="493"/>
      <c r="E188" s="494"/>
      <c r="F188" s="422">
        <v>180</v>
      </c>
      <c r="G188" s="422">
        <v>120</v>
      </c>
      <c r="H188" s="422">
        <v>396.00000000000006</v>
      </c>
      <c r="I188" s="422">
        <v>264</v>
      </c>
      <c r="J188" s="423">
        <v>2.2000000000000002</v>
      </c>
    </row>
    <row r="189" spans="1:10" ht="63" customHeight="1" x14ac:dyDescent="0.25">
      <c r="A189" s="54">
        <v>186</v>
      </c>
      <c r="B189" s="54" t="s">
        <v>22</v>
      </c>
      <c r="C189" s="492" t="s">
        <v>6600</v>
      </c>
      <c r="D189" s="493"/>
      <c r="E189" s="494"/>
      <c r="F189" s="422">
        <v>160</v>
      </c>
      <c r="G189" s="422">
        <v>100</v>
      </c>
      <c r="H189" s="422">
        <v>288</v>
      </c>
      <c r="I189" s="422">
        <v>180</v>
      </c>
      <c r="J189" s="423">
        <v>1.8</v>
      </c>
    </row>
    <row r="190" spans="1:10" ht="110.25" customHeight="1" x14ac:dyDescent="0.25">
      <c r="A190" s="54">
        <v>187</v>
      </c>
      <c r="B190" s="54" t="s">
        <v>92</v>
      </c>
      <c r="C190" s="492" t="s">
        <v>6601</v>
      </c>
      <c r="D190" s="493"/>
      <c r="E190" s="494"/>
      <c r="F190" s="422">
        <v>200</v>
      </c>
      <c r="G190" s="422">
        <v>130</v>
      </c>
      <c r="H190" s="422">
        <v>500</v>
      </c>
      <c r="I190" s="422">
        <v>325</v>
      </c>
      <c r="J190" s="423">
        <v>2.5</v>
      </c>
    </row>
    <row r="191" spans="1:10" ht="124.9" customHeight="1" x14ac:dyDescent="0.25">
      <c r="A191" s="54">
        <v>188</v>
      </c>
      <c r="B191" s="54" t="s">
        <v>93</v>
      </c>
      <c r="C191" s="492" t="s">
        <v>6602</v>
      </c>
      <c r="D191" s="493"/>
      <c r="E191" s="494"/>
      <c r="F191" s="422">
        <v>180</v>
      </c>
      <c r="G191" s="422">
        <v>120</v>
      </c>
      <c r="H191" s="422">
        <v>396.00000000000006</v>
      </c>
      <c r="I191" s="422">
        <v>264</v>
      </c>
      <c r="J191" s="423">
        <v>2.2000000000000002</v>
      </c>
    </row>
    <row r="192" spans="1:10" ht="63" customHeight="1" x14ac:dyDescent="0.25">
      <c r="A192" s="54">
        <v>189</v>
      </c>
      <c r="B192" s="54" t="s">
        <v>94</v>
      </c>
      <c r="C192" s="492" t="s">
        <v>6603</v>
      </c>
      <c r="D192" s="493"/>
      <c r="E192" s="494"/>
      <c r="F192" s="422">
        <v>160</v>
      </c>
      <c r="G192" s="422">
        <v>100</v>
      </c>
      <c r="H192" s="422">
        <v>288</v>
      </c>
      <c r="I192" s="422">
        <v>180</v>
      </c>
      <c r="J192" s="423">
        <v>1.8</v>
      </c>
    </row>
    <row r="193" spans="1:10" ht="31.5" x14ac:dyDescent="0.25">
      <c r="A193" s="54">
        <v>190</v>
      </c>
      <c r="B193" s="84" t="s">
        <v>3889</v>
      </c>
      <c r="C193" s="92" t="s">
        <v>50</v>
      </c>
      <c r="D193" s="92" t="s">
        <v>3881</v>
      </c>
      <c r="E193" s="92" t="s">
        <v>6403</v>
      </c>
      <c r="F193" s="412">
        <v>220</v>
      </c>
      <c r="G193" s="95">
        <v>160</v>
      </c>
      <c r="H193" s="411">
        <v>733.33333333333337</v>
      </c>
      <c r="I193" s="411">
        <v>533.33333333333337</v>
      </c>
      <c r="J193" s="413">
        <v>3.3333333333333335</v>
      </c>
    </row>
    <row r="194" spans="1:10" ht="110.25" customHeight="1" x14ac:dyDescent="0.25">
      <c r="A194" s="54">
        <v>191</v>
      </c>
      <c r="B194" s="54" t="s">
        <v>20</v>
      </c>
      <c r="C194" s="492" t="s">
        <v>6604</v>
      </c>
      <c r="D194" s="493"/>
      <c r="E194" s="494"/>
      <c r="F194" s="422">
        <v>200</v>
      </c>
      <c r="G194" s="422">
        <v>130</v>
      </c>
      <c r="H194" s="422">
        <v>500</v>
      </c>
      <c r="I194" s="422">
        <v>325</v>
      </c>
      <c r="J194" s="423">
        <v>2.5</v>
      </c>
    </row>
    <row r="195" spans="1:10" ht="126" customHeight="1" x14ac:dyDescent="0.25">
      <c r="A195" s="54">
        <v>192</v>
      </c>
      <c r="B195" s="54" t="s">
        <v>21</v>
      </c>
      <c r="C195" s="492" t="s">
        <v>6605</v>
      </c>
      <c r="D195" s="493"/>
      <c r="E195" s="494"/>
      <c r="F195" s="422">
        <v>180</v>
      </c>
      <c r="G195" s="422">
        <v>120</v>
      </c>
      <c r="H195" s="422">
        <v>396.00000000000006</v>
      </c>
      <c r="I195" s="422">
        <v>264</v>
      </c>
      <c r="J195" s="423">
        <v>2.2000000000000002</v>
      </c>
    </row>
    <row r="196" spans="1:10" ht="63" customHeight="1" x14ac:dyDescent="0.25">
      <c r="A196" s="54">
        <v>193</v>
      </c>
      <c r="B196" s="54" t="s">
        <v>22</v>
      </c>
      <c r="C196" s="492" t="s">
        <v>6606</v>
      </c>
      <c r="D196" s="493"/>
      <c r="E196" s="494"/>
      <c r="F196" s="422">
        <v>160</v>
      </c>
      <c r="G196" s="422">
        <v>100</v>
      </c>
      <c r="H196" s="422">
        <v>288</v>
      </c>
      <c r="I196" s="422">
        <v>180</v>
      </c>
      <c r="J196" s="423">
        <v>1.8</v>
      </c>
    </row>
    <row r="197" spans="1:10" ht="110.25" customHeight="1" x14ac:dyDescent="0.25">
      <c r="A197" s="54">
        <v>194</v>
      </c>
      <c r="B197" s="54" t="s">
        <v>92</v>
      </c>
      <c r="C197" s="492" t="s">
        <v>6607</v>
      </c>
      <c r="D197" s="493"/>
      <c r="E197" s="494"/>
      <c r="F197" s="422">
        <v>200</v>
      </c>
      <c r="G197" s="422">
        <v>130</v>
      </c>
      <c r="H197" s="422">
        <v>500</v>
      </c>
      <c r="I197" s="422">
        <v>325</v>
      </c>
      <c r="J197" s="423">
        <v>2.5</v>
      </c>
    </row>
    <row r="198" spans="1:10" ht="124.9" customHeight="1" x14ac:dyDescent="0.25">
      <c r="A198" s="54">
        <v>195</v>
      </c>
      <c r="B198" s="54" t="s">
        <v>93</v>
      </c>
      <c r="C198" s="492" t="s">
        <v>6608</v>
      </c>
      <c r="D198" s="493"/>
      <c r="E198" s="494"/>
      <c r="F198" s="422">
        <v>180</v>
      </c>
      <c r="G198" s="422">
        <v>120</v>
      </c>
      <c r="H198" s="422">
        <v>396.00000000000006</v>
      </c>
      <c r="I198" s="422">
        <v>264</v>
      </c>
      <c r="J198" s="423">
        <v>2.2000000000000002</v>
      </c>
    </row>
    <row r="199" spans="1:10" ht="63" customHeight="1" x14ac:dyDescent="0.25">
      <c r="A199" s="54">
        <v>196</v>
      </c>
      <c r="B199" s="54" t="s">
        <v>94</v>
      </c>
      <c r="C199" s="492" t="s">
        <v>6609</v>
      </c>
      <c r="D199" s="493"/>
      <c r="E199" s="494"/>
      <c r="F199" s="422">
        <v>160</v>
      </c>
      <c r="G199" s="422">
        <v>100</v>
      </c>
      <c r="H199" s="422">
        <v>288</v>
      </c>
      <c r="I199" s="422">
        <v>180</v>
      </c>
      <c r="J199" s="423">
        <v>1.8</v>
      </c>
    </row>
    <row r="200" spans="1:10" ht="31.5" x14ac:dyDescent="0.25">
      <c r="A200" s="54">
        <v>197</v>
      </c>
      <c r="B200" s="84" t="s">
        <v>35</v>
      </c>
      <c r="C200" s="92" t="s">
        <v>50</v>
      </c>
      <c r="D200" s="92" t="s">
        <v>6403</v>
      </c>
      <c r="E200" s="92" t="s">
        <v>6404</v>
      </c>
      <c r="F200" s="412">
        <v>220</v>
      </c>
      <c r="G200" s="95">
        <v>160</v>
      </c>
      <c r="H200" s="411">
        <v>733.33333333333337</v>
      </c>
      <c r="I200" s="411">
        <v>533.33333333333337</v>
      </c>
      <c r="J200" s="413">
        <v>3.3333333333333335</v>
      </c>
    </row>
    <row r="201" spans="1:10" ht="110.25" customHeight="1" x14ac:dyDescent="0.25">
      <c r="A201" s="54">
        <v>198</v>
      </c>
      <c r="B201" s="54" t="s">
        <v>20</v>
      </c>
      <c r="C201" s="492" t="s">
        <v>6610</v>
      </c>
      <c r="D201" s="493"/>
      <c r="E201" s="494"/>
      <c r="F201" s="422">
        <v>200</v>
      </c>
      <c r="G201" s="422">
        <v>130</v>
      </c>
      <c r="H201" s="422">
        <v>500</v>
      </c>
      <c r="I201" s="422">
        <v>325</v>
      </c>
      <c r="J201" s="423">
        <v>2.5</v>
      </c>
    </row>
    <row r="202" spans="1:10" ht="126" customHeight="1" x14ac:dyDescent="0.25">
      <c r="A202" s="54">
        <v>199</v>
      </c>
      <c r="B202" s="54" t="s">
        <v>21</v>
      </c>
      <c r="C202" s="492" t="s">
        <v>6611</v>
      </c>
      <c r="D202" s="493"/>
      <c r="E202" s="494"/>
      <c r="F202" s="422">
        <v>180</v>
      </c>
      <c r="G202" s="422">
        <v>120</v>
      </c>
      <c r="H202" s="422">
        <v>396.00000000000006</v>
      </c>
      <c r="I202" s="422">
        <v>264</v>
      </c>
      <c r="J202" s="423">
        <v>2.2000000000000002</v>
      </c>
    </row>
    <row r="203" spans="1:10" ht="63" customHeight="1" x14ac:dyDescent="0.25">
      <c r="A203" s="54">
        <v>200</v>
      </c>
      <c r="B203" s="54" t="s">
        <v>22</v>
      </c>
      <c r="C203" s="492" t="s">
        <v>6612</v>
      </c>
      <c r="D203" s="493"/>
      <c r="E203" s="494"/>
      <c r="F203" s="422">
        <v>160</v>
      </c>
      <c r="G203" s="422">
        <v>100</v>
      </c>
      <c r="H203" s="422">
        <v>288</v>
      </c>
      <c r="I203" s="422">
        <v>180</v>
      </c>
      <c r="J203" s="423">
        <v>1.8</v>
      </c>
    </row>
    <row r="204" spans="1:10" ht="110.25" customHeight="1" x14ac:dyDescent="0.25">
      <c r="A204" s="54">
        <v>201</v>
      </c>
      <c r="B204" s="54" t="s">
        <v>92</v>
      </c>
      <c r="C204" s="492" t="s">
        <v>6613</v>
      </c>
      <c r="D204" s="493"/>
      <c r="E204" s="494"/>
      <c r="F204" s="422">
        <v>200</v>
      </c>
      <c r="G204" s="422">
        <v>130</v>
      </c>
      <c r="H204" s="422">
        <v>500</v>
      </c>
      <c r="I204" s="422">
        <v>325</v>
      </c>
      <c r="J204" s="423">
        <v>2.5</v>
      </c>
    </row>
    <row r="205" spans="1:10" ht="124.9" customHeight="1" x14ac:dyDescent="0.25">
      <c r="A205" s="54">
        <v>202</v>
      </c>
      <c r="B205" s="54" t="s">
        <v>93</v>
      </c>
      <c r="C205" s="492" t="s">
        <v>6614</v>
      </c>
      <c r="D205" s="493"/>
      <c r="E205" s="494"/>
      <c r="F205" s="422">
        <v>180</v>
      </c>
      <c r="G205" s="422">
        <v>120</v>
      </c>
      <c r="H205" s="422">
        <v>396.00000000000006</v>
      </c>
      <c r="I205" s="422">
        <v>264</v>
      </c>
      <c r="J205" s="423">
        <v>2.2000000000000002</v>
      </c>
    </row>
    <row r="206" spans="1:10" ht="63" customHeight="1" x14ac:dyDescent="0.25">
      <c r="A206" s="54">
        <v>203</v>
      </c>
      <c r="B206" s="54" t="s">
        <v>94</v>
      </c>
      <c r="C206" s="492" t="s">
        <v>6615</v>
      </c>
      <c r="D206" s="493"/>
      <c r="E206" s="494"/>
      <c r="F206" s="422">
        <v>160</v>
      </c>
      <c r="G206" s="422">
        <v>100</v>
      </c>
      <c r="H206" s="422">
        <v>288</v>
      </c>
      <c r="I206" s="422">
        <v>180</v>
      </c>
      <c r="J206" s="423">
        <v>1.8</v>
      </c>
    </row>
    <row r="207" spans="1:10" ht="31.5" x14ac:dyDescent="0.25">
      <c r="A207" s="54">
        <v>204</v>
      </c>
      <c r="B207" s="84" t="s">
        <v>4162</v>
      </c>
      <c r="C207" s="92" t="s">
        <v>4160</v>
      </c>
      <c r="D207" s="92" t="s">
        <v>50</v>
      </c>
      <c r="E207" s="92" t="s">
        <v>4164</v>
      </c>
      <c r="F207" s="412">
        <v>200</v>
      </c>
      <c r="G207" s="95">
        <v>140</v>
      </c>
      <c r="H207" s="411">
        <v>666.66666666666663</v>
      </c>
      <c r="I207" s="411">
        <v>466.66666666666669</v>
      </c>
      <c r="J207" s="413">
        <v>3.333333333333333</v>
      </c>
    </row>
    <row r="208" spans="1:10" ht="110.25" customHeight="1" x14ac:dyDescent="0.25">
      <c r="A208" s="54">
        <v>205</v>
      </c>
      <c r="B208" s="54" t="s">
        <v>20</v>
      </c>
      <c r="C208" s="492" t="s">
        <v>6616</v>
      </c>
      <c r="D208" s="493"/>
      <c r="E208" s="494"/>
      <c r="F208" s="422">
        <v>180</v>
      </c>
      <c r="G208" s="422">
        <v>120</v>
      </c>
      <c r="H208" s="422">
        <v>450</v>
      </c>
      <c r="I208" s="422">
        <v>300</v>
      </c>
      <c r="J208" s="423">
        <v>2.5</v>
      </c>
    </row>
    <row r="209" spans="1:10" ht="126" customHeight="1" x14ac:dyDescent="0.25">
      <c r="A209" s="54">
        <v>206</v>
      </c>
      <c r="B209" s="54" t="s">
        <v>21</v>
      </c>
      <c r="C209" s="492" t="s">
        <v>6617</v>
      </c>
      <c r="D209" s="493"/>
      <c r="E209" s="494"/>
      <c r="F209" s="422">
        <v>160</v>
      </c>
      <c r="G209" s="422">
        <v>100</v>
      </c>
      <c r="H209" s="422">
        <v>352</v>
      </c>
      <c r="I209" s="422">
        <v>220.00000000000003</v>
      </c>
      <c r="J209" s="423">
        <v>2.2000000000000002</v>
      </c>
    </row>
    <row r="210" spans="1:10" ht="63" customHeight="1" x14ac:dyDescent="0.25">
      <c r="A210" s="54">
        <v>207</v>
      </c>
      <c r="B210" s="54" t="s">
        <v>22</v>
      </c>
      <c r="C210" s="492" t="s">
        <v>6618</v>
      </c>
      <c r="D210" s="493"/>
      <c r="E210" s="494"/>
      <c r="F210" s="422">
        <v>130</v>
      </c>
      <c r="G210" s="422">
        <v>80</v>
      </c>
      <c r="H210" s="422">
        <v>234</v>
      </c>
      <c r="I210" s="422">
        <v>144</v>
      </c>
      <c r="J210" s="423">
        <v>1.8</v>
      </c>
    </row>
    <row r="211" spans="1:10" ht="110.25" customHeight="1" x14ac:dyDescent="0.25">
      <c r="A211" s="54">
        <v>208</v>
      </c>
      <c r="B211" s="54" t="s">
        <v>92</v>
      </c>
      <c r="C211" s="492" t="s">
        <v>6619</v>
      </c>
      <c r="D211" s="493"/>
      <c r="E211" s="494"/>
      <c r="F211" s="422">
        <v>180</v>
      </c>
      <c r="G211" s="422">
        <v>120</v>
      </c>
      <c r="H211" s="422">
        <v>450</v>
      </c>
      <c r="I211" s="422">
        <v>300</v>
      </c>
      <c r="J211" s="423">
        <v>2.5</v>
      </c>
    </row>
    <row r="212" spans="1:10" ht="124.9" customHeight="1" x14ac:dyDescent="0.25">
      <c r="A212" s="54">
        <v>209</v>
      </c>
      <c r="B212" s="54" t="s">
        <v>93</v>
      </c>
      <c r="C212" s="492" t="s">
        <v>6620</v>
      </c>
      <c r="D212" s="493"/>
      <c r="E212" s="494"/>
      <c r="F212" s="422">
        <v>160</v>
      </c>
      <c r="G212" s="422">
        <v>100</v>
      </c>
      <c r="H212" s="422">
        <v>352</v>
      </c>
      <c r="I212" s="422">
        <v>220.00000000000003</v>
      </c>
      <c r="J212" s="423">
        <v>2.2000000000000002</v>
      </c>
    </row>
    <row r="213" spans="1:10" ht="63" customHeight="1" x14ac:dyDescent="0.25">
      <c r="A213" s="54">
        <v>210</v>
      </c>
      <c r="B213" s="54" t="s">
        <v>94</v>
      </c>
      <c r="C213" s="492" t="s">
        <v>6621</v>
      </c>
      <c r="D213" s="493"/>
      <c r="E213" s="494"/>
      <c r="F213" s="422">
        <v>130</v>
      </c>
      <c r="G213" s="422">
        <v>80</v>
      </c>
      <c r="H213" s="422">
        <v>234</v>
      </c>
      <c r="I213" s="422">
        <v>144</v>
      </c>
      <c r="J213" s="423">
        <v>1.8</v>
      </c>
    </row>
    <row r="214" spans="1:10" ht="63" x14ac:dyDescent="0.25">
      <c r="A214" s="54">
        <v>211</v>
      </c>
      <c r="B214" s="84" t="s">
        <v>4165</v>
      </c>
      <c r="C214" s="92" t="s">
        <v>4160</v>
      </c>
      <c r="D214" s="92" t="s">
        <v>4164</v>
      </c>
      <c r="E214" s="92" t="s">
        <v>6405</v>
      </c>
      <c r="F214" s="412">
        <v>200</v>
      </c>
      <c r="G214" s="95">
        <v>140</v>
      </c>
      <c r="H214" s="411">
        <v>666.66666666666663</v>
      </c>
      <c r="I214" s="411">
        <v>466.66666666666669</v>
      </c>
      <c r="J214" s="413">
        <v>3.333333333333333</v>
      </c>
    </row>
    <row r="215" spans="1:10" ht="141.75" customHeight="1" x14ac:dyDescent="0.25">
      <c r="A215" s="54">
        <v>212</v>
      </c>
      <c r="B215" s="54" t="s">
        <v>20</v>
      </c>
      <c r="C215" s="492" t="s">
        <v>6622</v>
      </c>
      <c r="D215" s="493"/>
      <c r="E215" s="494"/>
      <c r="F215" s="422">
        <v>180</v>
      </c>
      <c r="G215" s="422">
        <v>120</v>
      </c>
      <c r="H215" s="422">
        <v>450</v>
      </c>
      <c r="I215" s="422">
        <v>300</v>
      </c>
      <c r="J215" s="423">
        <v>2.5</v>
      </c>
    </row>
    <row r="216" spans="1:10" ht="157.5" customHeight="1" x14ac:dyDescent="0.25">
      <c r="A216" s="54">
        <v>213</v>
      </c>
      <c r="B216" s="54" t="s">
        <v>21</v>
      </c>
      <c r="C216" s="492" t="s">
        <v>6623</v>
      </c>
      <c r="D216" s="493"/>
      <c r="E216" s="494"/>
      <c r="F216" s="422">
        <v>160</v>
      </c>
      <c r="G216" s="422">
        <v>100</v>
      </c>
      <c r="H216" s="422">
        <v>352</v>
      </c>
      <c r="I216" s="422">
        <v>220.00000000000003</v>
      </c>
      <c r="J216" s="423">
        <v>2.2000000000000002</v>
      </c>
    </row>
    <row r="217" spans="1:10" ht="94.5" customHeight="1" x14ac:dyDescent="0.25">
      <c r="A217" s="54">
        <v>214</v>
      </c>
      <c r="B217" s="54" t="s">
        <v>22</v>
      </c>
      <c r="C217" s="492" t="s">
        <v>6624</v>
      </c>
      <c r="D217" s="493"/>
      <c r="E217" s="494"/>
      <c r="F217" s="422">
        <v>130</v>
      </c>
      <c r="G217" s="422">
        <v>80</v>
      </c>
      <c r="H217" s="422">
        <v>234</v>
      </c>
      <c r="I217" s="422">
        <v>144</v>
      </c>
      <c r="J217" s="423">
        <v>1.8</v>
      </c>
    </row>
    <row r="218" spans="1:10" ht="141.75" customHeight="1" x14ac:dyDescent="0.25">
      <c r="A218" s="54">
        <v>215</v>
      </c>
      <c r="B218" s="54" t="s">
        <v>92</v>
      </c>
      <c r="C218" s="492" t="s">
        <v>6625</v>
      </c>
      <c r="D218" s="493"/>
      <c r="E218" s="494"/>
      <c r="F218" s="422">
        <v>180</v>
      </c>
      <c r="G218" s="422">
        <v>120</v>
      </c>
      <c r="H218" s="422">
        <v>450</v>
      </c>
      <c r="I218" s="422">
        <v>300</v>
      </c>
      <c r="J218" s="423">
        <v>2.5</v>
      </c>
    </row>
    <row r="219" spans="1:10" ht="156" customHeight="1" x14ac:dyDescent="0.25">
      <c r="A219" s="54">
        <v>216</v>
      </c>
      <c r="B219" s="54" t="s">
        <v>93</v>
      </c>
      <c r="C219" s="492" t="s">
        <v>6626</v>
      </c>
      <c r="D219" s="493"/>
      <c r="E219" s="494"/>
      <c r="F219" s="422">
        <v>160</v>
      </c>
      <c r="G219" s="422">
        <v>100</v>
      </c>
      <c r="H219" s="422">
        <v>352</v>
      </c>
      <c r="I219" s="422">
        <v>220.00000000000003</v>
      </c>
      <c r="J219" s="423">
        <v>2.2000000000000002</v>
      </c>
    </row>
    <row r="220" spans="1:10" ht="94.5" customHeight="1" x14ac:dyDescent="0.25">
      <c r="A220" s="54">
        <v>217</v>
      </c>
      <c r="B220" s="54" t="s">
        <v>94</v>
      </c>
      <c r="C220" s="492" t="s">
        <v>6627</v>
      </c>
      <c r="D220" s="493"/>
      <c r="E220" s="494"/>
      <c r="F220" s="422">
        <v>130</v>
      </c>
      <c r="G220" s="422">
        <v>80</v>
      </c>
      <c r="H220" s="422">
        <v>234</v>
      </c>
      <c r="I220" s="422">
        <v>144</v>
      </c>
      <c r="J220" s="423">
        <v>1.8</v>
      </c>
    </row>
    <row r="221" spans="1:10" x14ac:dyDescent="0.25">
      <c r="A221" s="54">
        <v>218</v>
      </c>
      <c r="B221" s="84" t="s">
        <v>4050</v>
      </c>
      <c r="C221" s="92" t="s">
        <v>6406</v>
      </c>
      <c r="D221" s="92" t="s">
        <v>50</v>
      </c>
      <c r="E221" s="92" t="s">
        <v>6407</v>
      </c>
      <c r="F221" s="412">
        <v>210</v>
      </c>
      <c r="G221" s="95">
        <v>150</v>
      </c>
      <c r="H221" s="411">
        <v>700</v>
      </c>
      <c r="I221" s="411">
        <v>500</v>
      </c>
      <c r="J221" s="413">
        <v>3.3333333333333335</v>
      </c>
    </row>
    <row r="222" spans="1:10" ht="110.25" customHeight="1" x14ac:dyDescent="0.25">
      <c r="A222" s="54">
        <v>219</v>
      </c>
      <c r="B222" s="54" t="s">
        <v>20</v>
      </c>
      <c r="C222" s="492" t="s">
        <v>6628</v>
      </c>
      <c r="D222" s="493"/>
      <c r="E222" s="494"/>
      <c r="F222" s="422">
        <v>190</v>
      </c>
      <c r="G222" s="422">
        <v>125</v>
      </c>
      <c r="H222" s="422">
        <v>475</v>
      </c>
      <c r="I222" s="422">
        <v>312.5</v>
      </c>
      <c r="J222" s="423">
        <v>2.5</v>
      </c>
    </row>
    <row r="223" spans="1:10" ht="126" customHeight="1" x14ac:dyDescent="0.25">
      <c r="A223" s="54">
        <v>220</v>
      </c>
      <c r="B223" s="54" t="s">
        <v>21</v>
      </c>
      <c r="C223" s="492" t="s">
        <v>6629</v>
      </c>
      <c r="D223" s="493"/>
      <c r="E223" s="494"/>
      <c r="F223" s="422">
        <v>170</v>
      </c>
      <c r="G223" s="422">
        <v>110</v>
      </c>
      <c r="H223" s="422">
        <v>374.00000000000006</v>
      </c>
      <c r="I223" s="422">
        <v>242.00000000000003</v>
      </c>
      <c r="J223" s="423">
        <v>2.2000000000000002</v>
      </c>
    </row>
    <row r="224" spans="1:10" ht="63" customHeight="1" x14ac:dyDescent="0.25">
      <c r="A224" s="54">
        <v>221</v>
      </c>
      <c r="B224" s="54" t="s">
        <v>22</v>
      </c>
      <c r="C224" s="492" t="s">
        <v>6630</v>
      </c>
      <c r="D224" s="493"/>
      <c r="E224" s="494"/>
      <c r="F224" s="422">
        <v>140</v>
      </c>
      <c r="G224" s="422">
        <v>90</v>
      </c>
      <c r="H224" s="422">
        <v>252</v>
      </c>
      <c r="I224" s="422">
        <v>162</v>
      </c>
      <c r="J224" s="423">
        <v>1.8</v>
      </c>
    </row>
    <row r="225" spans="1:10" ht="110.25" customHeight="1" x14ac:dyDescent="0.25">
      <c r="A225" s="54">
        <v>222</v>
      </c>
      <c r="B225" s="54" t="s">
        <v>92</v>
      </c>
      <c r="C225" s="492" t="s">
        <v>6631</v>
      </c>
      <c r="D225" s="493"/>
      <c r="E225" s="494"/>
      <c r="F225" s="422">
        <v>190</v>
      </c>
      <c r="G225" s="422">
        <v>125</v>
      </c>
      <c r="H225" s="422">
        <v>475</v>
      </c>
      <c r="I225" s="422">
        <v>312.5</v>
      </c>
      <c r="J225" s="423">
        <v>2.5</v>
      </c>
    </row>
    <row r="226" spans="1:10" ht="124.9" customHeight="1" x14ac:dyDescent="0.25">
      <c r="A226" s="54">
        <v>223</v>
      </c>
      <c r="B226" s="54" t="s">
        <v>93</v>
      </c>
      <c r="C226" s="492" t="s">
        <v>6632</v>
      </c>
      <c r="D226" s="493"/>
      <c r="E226" s="494"/>
      <c r="F226" s="422">
        <v>170</v>
      </c>
      <c r="G226" s="422">
        <v>110</v>
      </c>
      <c r="H226" s="422">
        <v>374.00000000000006</v>
      </c>
      <c r="I226" s="422">
        <v>242.00000000000003</v>
      </c>
      <c r="J226" s="423">
        <v>2.2000000000000002</v>
      </c>
    </row>
    <row r="227" spans="1:10" ht="63" customHeight="1" x14ac:dyDescent="0.25">
      <c r="A227" s="54">
        <v>224</v>
      </c>
      <c r="B227" s="54" t="s">
        <v>94</v>
      </c>
      <c r="C227" s="492" t="s">
        <v>6633</v>
      </c>
      <c r="D227" s="493"/>
      <c r="E227" s="494"/>
      <c r="F227" s="422">
        <v>140</v>
      </c>
      <c r="G227" s="422">
        <v>90</v>
      </c>
      <c r="H227" s="422">
        <v>252</v>
      </c>
      <c r="I227" s="422">
        <v>162</v>
      </c>
      <c r="J227" s="423">
        <v>1.8</v>
      </c>
    </row>
    <row r="228" spans="1:10" x14ac:dyDescent="0.25">
      <c r="A228" s="54">
        <v>225</v>
      </c>
      <c r="B228" s="84" t="s">
        <v>4167</v>
      </c>
      <c r="C228" s="92" t="s">
        <v>6409</v>
      </c>
      <c r="D228" s="92" t="s">
        <v>6408</v>
      </c>
      <c r="E228" s="92" t="s">
        <v>6403</v>
      </c>
      <c r="F228" s="412">
        <v>200</v>
      </c>
      <c r="G228" s="95">
        <v>140</v>
      </c>
      <c r="H228" s="411">
        <v>666.66666666666663</v>
      </c>
      <c r="I228" s="411">
        <v>466.66666666666669</v>
      </c>
      <c r="J228" s="413">
        <v>3.333333333333333</v>
      </c>
    </row>
    <row r="229" spans="1:10" ht="110.25" customHeight="1" x14ac:dyDescent="0.25">
      <c r="A229" s="54">
        <v>226</v>
      </c>
      <c r="B229" s="54" t="s">
        <v>20</v>
      </c>
      <c r="C229" s="492" t="s">
        <v>6634</v>
      </c>
      <c r="D229" s="493"/>
      <c r="E229" s="494"/>
      <c r="F229" s="422">
        <v>180</v>
      </c>
      <c r="G229" s="422">
        <v>120</v>
      </c>
      <c r="H229" s="422">
        <v>450</v>
      </c>
      <c r="I229" s="422">
        <v>300</v>
      </c>
      <c r="J229" s="423">
        <v>2.5</v>
      </c>
    </row>
    <row r="230" spans="1:10" ht="126" customHeight="1" x14ac:dyDescent="0.25">
      <c r="A230" s="54">
        <v>227</v>
      </c>
      <c r="B230" s="54" t="s">
        <v>21</v>
      </c>
      <c r="C230" s="492" t="s">
        <v>6635</v>
      </c>
      <c r="D230" s="493"/>
      <c r="E230" s="494"/>
      <c r="F230" s="422">
        <v>160</v>
      </c>
      <c r="G230" s="422">
        <v>100</v>
      </c>
      <c r="H230" s="422">
        <v>352</v>
      </c>
      <c r="I230" s="422">
        <v>220.00000000000003</v>
      </c>
      <c r="J230" s="423">
        <v>2.2000000000000002</v>
      </c>
    </row>
    <row r="231" spans="1:10" ht="63" customHeight="1" x14ac:dyDescent="0.25">
      <c r="A231" s="54">
        <v>228</v>
      </c>
      <c r="B231" s="54" t="s">
        <v>22</v>
      </c>
      <c r="C231" s="492" t="s">
        <v>6636</v>
      </c>
      <c r="D231" s="493"/>
      <c r="E231" s="494"/>
      <c r="F231" s="422">
        <v>130</v>
      </c>
      <c r="G231" s="422">
        <v>80</v>
      </c>
      <c r="H231" s="422">
        <v>234</v>
      </c>
      <c r="I231" s="422">
        <v>144</v>
      </c>
      <c r="J231" s="423">
        <v>1.8</v>
      </c>
    </row>
    <row r="232" spans="1:10" ht="110.25" customHeight="1" x14ac:dyDescent="0.25">
      <c r="A232" s="54">
        <v>229</v>
      </c>
      <c r="B232" s="54" t="s">
        <v>92</v>
      </c>
      <c r="C232" s="492" t="s">
        <v>6637</v>
      </c>
      <c r="D232" s="493"/>
      <c r="E232" s="494"/>
      <c r="F232" s="422">
        <v>180</v>
      </c>
      <c r="G232" s="422">
        <v>120</v>
      </c>
      <c r="H232" s="422">
        <v>450</v>
      </c>
      <c r="I232" s="422">
        <v>300</v>
      </c>
      <c r="J232" s="423">
        <v>2.5</v>
      </c>
    </row>
    <row r="233" spans="1:10" ht="124.9" customHeight="1" x14ac:dyDescent="0.25">
      <c r="A233" s="54">
        <v>230</v>
      </c>
      <c r="B233" s="54" t="s">
        <v>93</v>
      </c>
      <c r="C233" s="492" t="s">
        <v>6638</v>
      </c>
      <c r="D233" s="493"/>
      <c r="E233" s="494"/>
      <c r="F233" s="422">
        <v>160</v>
      </c>
      <c r="G233" s="422">
        <v>100</v>
      </c>
      <c r="H233" s="422">
        <v>352</v>
      </c>
      <c r="I233" s="422">
        <v>220.00000000000003</v>
      </c>
      <c r="J233" s="423">
        <v>2.2000000000000002</v>
      </c>
    </row>
    <row r="234" spans="1:10" ht="63" customHeight="1" x14ac:dyDescent="0.25">
      <c r="A234" s="54">
        <v>231</v>
      </c>
      <c r="B234" s="54" t="s">
        <v>94</v>
      </c>
      <c r="C234" s="492" t="s">
        <v>6639</v>
      </c>
      <c r="D234" s="493"/>
      <c r="E234" s="494"/>
      <c r="F234" s="422">
        <v>130</v>
      </c>
      <c r="G234" s="422">
        <v>80</v>
      </c>
      <c r="H234" s="422">
        <v>234</v>
      </c>
      <c r="I234" s="422">
        <v>144</v>
      </c>
      <c r="J234" s="423">
        <v>1.8</v>
      </c>
    </row>
    <row r="235" spans="1:10" x14ac:dyDescent="0.25">
      <c r="A235" s="54">
        <v>232</v>
      </c>
      <c r="B235" s="84" t="s">
        <v>4058</v>
      </c>
      <c r="C235" s="92" t="s">
        <v>6410</v>
      </c>
      <c r="D235" s="92" t="s">
        <v>50</v>
      </c>
      <c r="E235" s="92" t="s">
        <v>6403</v>
      </c>
      <c r="F235" s="412">
        <v>200</v>
      </c>
      <c r="G235" s="95">
        <v>140</v>
      </c>
      <c r="H235" s="411">
        <v>666.66666666666663</v>
      </c>
      <c r="I235" s="411">
        <v>466.66666666666669</v>
      </c>
      <c r="J235" s="413">
        <v>3.333333333333333</v>
      </c>
    </row>
    <row r="236" spans="1:10" ht="110.25" customHeight="1" x14ac:dyDescent="0.25">
      <c r="A236" s="54">
        <v>233</v>
      </c>
      <c r="B236" s="54" t="s">
        <v>20</v>
      </c>
      <c r="C236" s="492" t="s">
        <v>6640</v>
      </c>
      <c r="D236" s="493"/>
      <c r="E236" s="494"/>
      <c r="F236" s="422">
        <v>180</v>
      </c>
      <c r="G236" s="422">
        <v>120</v>
      </c>
      <c r="H236" s="422">
        <v>450</v>
      </c>
      <c r="I236" s="422">
        <v>300</v>
      </c>
      <c r="J236" s="423">
        <v>2.5</v>
      </c>
    </row>
    <row r="237" spans="1:10" ht="126" customHeight="1" x14ac:dyDescent="0.25">
      <c r="A237" s="54">
        <v>234</v>
      </c>
      <c r="B237" s="54" t="s">
        <v>21</v>
      </c>
      <c r="C237" s="492" t="s">
        <v>6641</v>
      </c>
      <c r="D237" s="493"/>
      <c r="E237" s="494"/>
      <c r="F237" s="422">
        <v>160</v>
      </c>
      <c r="G237" s="422">
        <v>100</v>
      </c>
      <c r="H237" s="422">
        <v>352</v>
      </c>
      <c r="I237" s="422">
        <v>220.00000000000003</v>
      </c>
      <c r="J237" s="423">
        <v>2.2000000000000002</v>
      </c>
    </row>
    <row r="238" spans="1:10" ht="63" customHeight="1" x14ac:dyDescent="0.25">
      <c r="A238" s="54">
        <v>235</v>
      </c>
      <c r="B238" s="54" t="s">
        <v>22</v>
      </c>
      <c r="C238" s="492" t="s">
        <v>6642</v>
      </c>
      <c r="D238" s="493"/>
      <c r="E238" s="494"/>
      <c r="F238" s="422">
        <v>130</v>
      </c>
      <c r="G238" s="422">
        <v>80</v>
      </c>
      <c r="H238" s="422">
        <v>234</v>
      </c>
      <c r="I238" s="422">
        <v>144</v>
      </c>
      <c r="J238" s="423">
        <v>1.8</v>
      </c>
    </row>
    <row r="239" spans="1:10" ht="110.25" customHeight="1" x14ac:dyDescent="0.25">
      <c r="A239" s="54">
        <v>236</v>
      </c>
      <c r="B239" s="54" t="s">
        <v>92</v>
      </c>
      <c r="C239" s="492" t="s">
        <v>6643</v>
      </c>
      <c r="D239" s="493"/>
      <c r="E239" s="494"/>
      <c r="F239" s="422">
        <v>180</v>
      </c>
      <c r="G239" s="422">
        <v>120</v>
      </c>
      <c r="H239" s="422">
        <v>450</v>
      </c>
      <c r="I239" s="422">
        <v>300</v>
      </c>
      <c r="J239" s="423">
        <v>2.5</v>
      </c>
    </row>
    <row r="240" spans="1:10" ht="124.9" customHeight="1" x14ac:dyDescent="0.25">
      <c r="A240" s="54">
        <v>237</v>
      </c>
      <c r="B240" s="54" t="s">
        <v>93</v>
      </c>
      <c r="C240" s="492" t="s">
        <v>6644</v>
      </c>
      <c r="D240" s="493"/>
      <c r="E240" s="494"/>
      <c r="F240" s="422">
        <v>160</v>
      </c>
      <c r="G240" s="422">
        <v>100</v>
      </c>
      <c r="H240" s="422">
        <v>352</v>
      </c>
      <c r="I240" s="422">
        <v>220.00000000000003</v>
      </c>
      <c r="J240" s="423">
        <v>2.2000000000000002</v>
      </c>
    </row>
    <row r="241" spans="1:10" ht="63" customHeight="1" x14ac:dyDescent="0.25">
      <c r="A241" s="54">
        <v>238</v>
      </c>
      <c r="B241" s="54" t="s">
        <v>94</v>
      </c>
      <c r="C241" s="492" t="s">
        <v>6645</v>
      </c>
      <c r="D241" s="493"/>
      <c r="E241" s="494"/>
      <c r="F241" s="422">
        <v>130</v>
      </c>
      <c r="G241" s="422">
        <v>80</v>
      </c>
      <c r="H241" s="422">
        <v>234</v>
      </c>
      <c r="I241" s="422">
        <v>144</v>
      </c>
      <c r="J241" s="423">
        <v>1.8</v>
      </c>
    </row>
    <row r="242" spans="1:10" x14ac:dyDescent="0.25">
      <c r="A242" s="54">
        <v>239</v>
      </c>
      <c r="B242" s="84" t="s">
        <v>4226</v>
      </c>
      <c r="C242" s="92" t="s">
        <v>6411</v>
      </c>
      <c r="D242" s="92" t="s">
        <v>6428</v>
      </c>
      <c r="E242" s="92" t="s">
        <v>6432</v>
      </c>
      <c r="F242" s="412">
        <v>200</v>
      </c>
      <c r="G242" s="95">
        <v>140</v>
      </c>
      <c r="H242" s="411">
        <v>666.66666666666663</v>
      </c>
      <c r="I242" s="411">
        <v>466.66666666666669</v>
      </c>
      <c r="J242" s="413">
        <v>3.333333333333333</v>
      </c>
    </row>
    <row r="243" spans="1:10" ht="110.25" customHeight="1" x14ac:dyDescent="0.25">
      <c r="A243" s="54">
        <v>240</v>
      </c>
      <c r="B243" s="54" t="s">
        <v>20</v>
      </c>
      <c r="C243" s="492" t="s">
        <v>6646</v>
      </c>
      <c r="D243" s="493"/>
      <c r="E243" s="494"/>
      <c r="F243" s="422">
        <v>180</v>
      </c>
      <c r="G243" s="422">
        <v>120</v>
      </c>
      <c r="H243" s="422">
        <v>450</v>
      </c>
      <c r="I243" s="422">
        <v>300</v>
      </c>
      <c r="J243" s="423">
        <v>2.5</v>
      </c>
    </row>
    <row r="244" spans="1:10" ht="126" customHeight="1" x14ac:dyDescent="0.25">
      <c r="A244" s="54">
        <v>241</v>
      </c>
      <c r="B244" s="54" t="s">
        <v>21</v>
      </c>
      <c r="C244" s="492" t="s">
        <v>6647</v>
      </c>
      <c r="D244" s="493"/>
      <c r="E244" s="494"/>
      <c r="F244" s="422">
        <v>160</v>
      </c>
      <c r="G244" s="422">
        <v>100</v>
      </c>
      <c r="H244" s="422">
        <v>352</v>
      </c>
      <c r="I244" s="422">
        <v>220.00000000000003</v>
      </c>
      <c r="J244" s="423">
        <v>2.2000000000000002</v>
      </c>
    </row>
    <row r="245" spans="1:10" ht="63" customHeight="1" x14ac:dyDescent="0.25">
      <c r="A245" s="54">
        <v>242</v>
      </c>
      <c r="B245" s="54" t="s">
        <v>22</v>
      </c>
      <c r="C245" s="492" t="s">
        <v>6648</v>
      </c>
      <c r="D245" s="493"/>
      <c r="E245" s="494"/>
      <c r="F245" s="422">
        <v>130</v>
      </c>
      <c r="G245" s="422">
        <v>80</v>
      </c>
      <c r="H245" s="422">
        <v>234</v>
      </c>
      <c r="I245" s="422">
        <v>144</v>
      </c>
      <c r="J245" s="423">
        <v>1.8</v>
      </c>
    </row>
    <row r="246" spans="1:10" ht="110.25" customHeight="1" x14ac:dyDescent="0.25">
      <c r="A246" s="54">
        <v>243</v>
      </c>
      <c r="B246" s="54" t="s">
        <v>92</v>
      </c>
      <c r="C246" s="492" t="s">
        <v>6649</v>
      </c>
      <c r="D246" s="493"/>
      <c r="E246" s="494"/>
      <c r="F246" s="422">
        <v>180</v>
      </c>
      <c r="G246" s="422">
        <v>120</v>
      </c>
      <c r="H246" s="422">
        <v>450</v>
      </c>
      <c r="I246" s="422">
        <v>300</v>
      </c>
      <c r="J246" s="423">
        <v>2.5</v>
      </c>
    </row>
    <row r="247" spans="1:10" ht="124.9" customHeight="1" x14ac:dyDescent="0.25">
      <c r="A247" s="54">
        <v>244</v>
      </c>
      <c r="B247" s="54" t="s">
        <v>93</v>
      </c>
      <c r="C247" s="492" t="s">
        <v>6650</v>
      </c>
      <c r="D247" s="493"/>
      <c r="E247" s="494"/>
      <c r="F247" s="422">
        <v>160</v>
      </c>
      <c r="G247" s="422">
        <v>100</v>
      </c>
      <c r="H247" s="422">
        <v>352</v>
      </c>
      <c r="I247" s="422">
        <v>220.00000000000003</v>
      </c>
      <c r="J247" s="423">
        <v>2.2000000000000002</v>
      </c>
    </row>
    <row r="248" spans="1:10" ht="63" customHeight="1" x14ac:dyDescent="0.25">
      <c r="A248" s="54">
        <v>245</v>
      </c>
      <c r="B248" s="54" t="s">
        <v>94</v>
      </c>
      <c r="C248" s="492" t="s">
        <v>6651</v>
      </c>
      <c r="D248" s="493"/>
      <c r="E248" s="494"/>
      <c r="F248" s="422">
        <v>130</v>
      </c>
      <c r="G248" s="422">
        <v>80</v>
      </c>
      <c r="H248" s="422">
        <v>234</v>
      </c>
      <c r="I248" s="422">
        <v>144</v>
      </c>
      <c r="J248" s="423">
        <v>1.8</v>
      </c>
    </row>
    <row r="249" spans="1:10" ht="31.5" x14ac:dyDescent="0.25">
      <c r="A249" s="54">
        <v>246</v>
      </c>
      <c r="B249" s="84" t="s">
        <v>4096</v>
      </c>
      <c r="C249" s="92" t="s">
        <v>4094</v>
      </c>
      <c r="D249" s="92" t="s">
        <v>34</v>
      </c>
      <c r="E249" s="92" t="s">
        <v>6412</v>
      </c>
      <c r="F249" s="412">
        <v>210</v>
      </c>
      <c r="G249" s="95">
        <v>150</v>
      </c>
      <c r="H249" s="411">
        <v>700</v>
      </c>
      <c r="I249" s="411">
        <v>500</v>
      </c>
      <c r="J249" s="413">
        <v>3.3333333333333335</v>
      </c>
    </row>
    <row r="250" spans="1:10" ht="126" customHeight="1" x14ac:dyDescent="0.25">
      <c r="A250" s="54">
        <v>247</v>
      </c>
      <c r="B250" s="54" t="s">
        <v>20</v>
      </c>
      <c r="C250" s="492" t="s">
        <v>6652</v>
      </c>
      <c r="D250" s="493"/>
      <c r="E250" s="494"/>
      <c r="F250" s="422">
        <v>190</v>
      </c>
      <c r="G250" s="422">
        <v>125</v>
      </c>
      <c r="H250" s="422">
        <v>475</v>
      </c>
      <c r="I250" s="422">
        <v>312.5</v>
      </c>
      <c r="J250" s="423">
        <v>2.5</v>
      </c>
    </row>
    <row r="251" spans="1:10" ht="141.75" customHeight="1" x14ac:dyDescent="0.25">
      <c r="A251" s="54">
        <v>248</v>
      </c>
      <c r="B251" s="54" t="s">
        <v>21</v>
      </c>
      <c r="C251" s="492" t="s">
        <v>6653</v>
      </c>
      <c r="D251" s="493"/>
      <c r="E251" s="494"/>
      <c r="F251" s="422">
        <v>170</v>
      </c>
      <c r="G251" s="422">
        <v>110</v>
      </c>
      <c r="H251" s="422">
        <v>374.00000000000006</v>
      </c>
      <c r="I251" s="422">
        <v>242.00000000000003</v>
      </c>
      <c r="J251" s="423">
        <v>2.2000000000000002</v>
      </c>
    </row>
    <row r="252" spans="1:10" ht="78.75" customHeight="1" x14ac:dyDescent="0.25">
      <c r="A252" s="54">
        <v>249</v>
      </c>
      <c r="B252" s="54" t="s">
        <v>22</v>
      </c>
      <c r="C252" s="492" t="s">
        <v>6654</v>
      </c>
      <c r="D252" s="493"/>
      <c r="E252" s="494"/>
      <c r="F252" s="422">
        <v>140</v>
      </c>
      <c r="G252" s="422">
        <v>90</v>
      </c>
      <c r="H252" s="422">
        <v>252</v>
      </c>
      <c r="I252" s="422">
        <v>162</v>
      </c>
      <c r="J252" s="423">
        <v>1.8</v>
      </c>
    </row>
    <row r="253" spans="1:10" ht="126" customHeight="1" x14ac:dyDescent="0.25">
      <c r="A253" s="54">
        <v>250</v>
      </c>
      <c r="B253" s="54" t="s">
        <v>92</v>
      </c>
      <c r="C253" s="492" t="s">
        <v>6655</v>
      </c>
      <c r="D253" s="493"/>
      <c r="E253" s="494"/>
      <c r="F253" s="422">
        <v>190</v>
      </c>
      <c r="G253" s="422">
        <v>125</v>
      </c>
      <c r="H253" s="422">
        <v>475</v>
      </c>
      <c r="I253" s="422">
        <v>312.5</v>
      </c>
      <c r="J253" s="423">
        <v>2.5</v>
      </c>
    </row>
    <row r="254" spans="1:10" ht="117" customHeight="1" x14ac:dyDescent="0.25">
      <c r="A254" s="54">
        <v>251</v>
      </c>
      <c r="B254" s="54" t="s">
        <v>93</v>
      </c>
      <c r="C254" s="492" t="s">
        <v>6656</v>
      </c>
      <c r="D254" s="493"/>
      <c r="E254" s="494"/>
      <c r="F254" s="422">
        <v>170</v>
      </c>
      <c r="G254" s="422">
        <v>110</v>
      </c>
      <c r="H254" s="422">
        <v>374.00000000000006</v>
      </c>
      <c r="I254" s="422">
        <v>242.00000000000003</v>
      </c>
      <c r="J254" s="423">
        <v>2.2000000000000002</v>
      </c>
    </row>
    <row r="255" spans="1:10" ht="78.75" customHeight="1" x14ac:dyDescent="0.25">
      <c r="A255" s="54">
        <v>252</v>
      </c>
      <c r="B255" s="54" t="s">
        <v>94</v>
      </c>
      <c r="C255" s="492" t="s">
        <v>6657</v>
      </c>
      <c r="D255" s="493"/>
      <c r="E255" s="494"/>
      <c r="F255" s="422">
        <v>140</v>
      </c>
      <c r="G255" s="422">
        <v>90</v>
      </c>
      <c r="H255" s="422">
        <v>252</v>
      </c>
      <c r="I255" s="422">
        <v>162</v>
      </c>
      <c r="J255" s="423">
        <v>1.8</v>
      </c>
    </row>
    <row r="256" spans="1:10" ht="31.5" x14ac:dyDescent="0.25">
      <c r="A256" s="54">
        <v>253</v>
      </c>
      <c r="B256" s="84" t="s">
        <v>4099</v>
      </c>
      <c r="C256" s="92" t="s">
        <v>4094</v>
      </c>
      <c r="D256" s="92" t="s">
        <v>6412</v>
      </c>
      <c r="E256" s="92" t="s">
        <v>6413</v>
      </c>
      <c r="F256" s="412">
        <v>210</v>
      </c>
      <c r="G256" s="95">
        <v>150</v>
      </c>
      <c r="H256" s="411">
        <v>700</v>
      </c>
      <c r="I256" s="411">
        <v>500</v>
      </c>
      <c r="J256" s="413">
        <v>3.3333333333333335</v>
      </c>
    </row>
    <row r="257" spans="1:10" ht="126" customHeight="1" x14ac:dyDescent="0.25">
      <c r="A257" s="54">
        <v>254</v>
      </c>
      <c r="B257" s="54" t="s">
        <v>20</v>
      </c>
      <c r="C257" s="492" t="s">
        <v>6658</v>
      </c>
      <c r="D257" s="493"/>
      <c r="E257" s="494"/>
      <c r="F257" s="422">
        <v>190</v>
      </c>
      <c r="G257" s="422">
        <v>125</v>
      </c>
      <c r="H257" s="422">
        <v>475</v>
      </c>
      <c r="I257" s="422">
        <v>312.5</v>
      </c>
      <c r="J257" s="423">
        <v>2.5</v>
      </c>
    </row>
    <row r="258" spans="1:10" ht="141.75" customHeight="1" x14ac:dyDescent="0.25">
      <c r="A258" s="54">
        <v>255</v>
      </c>
      <c r="B258" s="54" t="s">
        <v>21</v>
      </c>
      <c r="C258" s="492" t="s">
        <v>6659</v>
      </c>
      <c r="D258" s="493"/>
      <c r="E258" s="494"/>
      <c r="F258" s="422">
        <v>170</v>
      </c>
      <c r="G258" s="422">
        <v>110</v>
      </c>
      <c r="H258" s="422">
        <v>374.00000000000006</v>
      </c>
      <c r="I258" s="422">
        <v>242.00000000000003</v>
      </c>
      <c r="J258" s="423">
        <v>2.2000000000000002</v>
      </c>
    </row>
    <row r="259" spans="1:10" ht="94.5" customHeight="1" x14ac:dyDescent="0.25">
      <c r="A259" s="54">
        <v>256</v>
      </c>
      <c r="B259" s="54" t="s">
        <v>22</v>
      </c>
      <c r="C259" s="492" t="s">
        <v>6660</v>
      </c>
      <c r="D259" s="493"/>
      <c r="E259" s="494"/>
      <c r="F259" s="422">
        <v>140</v>
      </c>
      <c r="G259" s="422">
        <v>90</v>
      </c>
      <c r="H259" s="422">
        <v>252</v>
      </c>
      <c r="I259" s="422">
        <v>162</v>
      </c>
      <c r="J259" s="423">
        <v>1.8</v>
      </c>
    </row>
    <row r="260" spans="1:10" ht="126" customHeight="1" x14ac:dyDescent="0.25">
      <c r="A260" s="54">
        <v>257</v>
      </c>
      <c r="B260" s="54" t="s">
        <v>92</v>
      </c>
      <c r="C260" s="492" t="s">
        <v>6661</v>
      </c>
      <c r="D260" s="493"/>
      <c r="E260" s="494"/>
      <c r="F260" s="422">
        <v>190</v>
      </c>
      <c r="G260" s="422">
        <v>125</v>
      </c>
      <c r="H260" s="422">
        <v>475</v>
      </c>
      <c r="I260" s="422">
        <v>312.5</v>
      </c>
      <c r="J260" s="423">
        <v>2.5</v>
      </c>
    </row>
    <row r="261" spans="1:10" ht="140.44999999999999" customHeight="1" x14ac:dyDescent="0.25">
      <c r="A261" s="54">
        <v>258</v>
      </c>
      <c r="B261" s="54" t="s">
        <v>93</v>
      </c>
      <c r="C261" s="492" t="s">
        <v>6662</v>
      </c>
      <c r="D261" s="493"/>
      <c r="E261" s="494"/>
      <c r="F261" s="422">
        <v>170</v>
      </c>
      <c r="G261" s="422">
        <v>110</v>
      </c>
      <c r="H261" s="422">
        <v>374.00000000000006</v>
      </c>
      <c r="I261" s="422">
        <v>242.00000000000003</v>
      </c>
      <c r="J261" s="423">
        <v>2.2000000000000002</v>
      </c>
    </row>
    <row r="262" spans="1:10" ht="94.5" customHeight="1" x14ac:dyDescent="0.25">
      <c r="A262" s="54">
        <v>259</v>
      </c>
      <c r="B262" s="54" t="s">
        <v>94</v>
      </c>
      <c r="C262" s="492" t="s">
        <v>6663</v>
      </c>
      <c r="D262" s="493"/>
      <c r="E262" s="494"/>
      <c r="F262" s="422">
        <v>140</v>
      </c>
      <c r="G262" s="422">
        <v>90</v>
      </c>
      <c r="H262" s="422">
        <v>252</v>
      </c>
      <c r="I262" s="422">
        <v>162</v>
      </c>
      <c r="J262" s="423">
        <v>1.8</v>
      </c>
    </row>
  </sheetData>
  <autoFilter ref="A3:L262" xr:uid="{322743B0-3787-407F-BD51-422107DAF1CD}"/>
  <mergeCells count="227">
    <mergeCell ref="C248:E248"/>
    <mergeCell ref="C243:E243"/>
    <mergeCell ref="C244:E244"/>
    <mergeCell ref="C234:E234"/>
    <mergeCell ref="C229:E229"/>
    <mergeCell ref="C230:E230"/>
    <mergeCell ref="C231:E231"/>
    <mergeCell ref="C232:E232"/>
    <mergeCell ref="C245:E245"/>
    <mergeCell ref="C246:E246"/>
    <mergeCell ref="C241:E241"/>
    <mergeCell ref="C236:E236"/>
    <mergeCell ref="C247:E247"/>
    <mergeCell ref="C240:E240"/>
    <mergeCell ref="C233:E233"/>
    <mergeCell ref="C262:E262"/>
    <mergeCell ref="C257:E257"/>
    <mergeCell ref="C258:E258"/>
    <mergeCell ref="C259:E259"/>
    <mergeCell ref="C260:E260"/>
    <mergeCell ref="C255:E255"/>
    <mergeCell ref="C250:E250"/>
    <mergeCell ref="C251:E251"/>
    <mergeCell ref="C252:E252"/>
    <mergeCell ref="C253:E253"/>
    <mergeCell ref="C261:E261"/>
    <mergeCell ref="C254:E254"/>
    <mergeCell ref="C213:E213"/>
    <mergeCell ref="C208:E208"/>
    <mergeCell ref="C209:E209"/>
    <mergeCell ref="C210:E210"/>
    <mergeCell ref="C211:E211"/>
    <mergeCell ref="C237:E237"/>
    <mergeCell ref="C238:E238"/>
    <mergeCell ref="C239:E239"/>
    <mergeCell ref="C220:E220"/>
    <mergeCell ref="C215:E215"/>
    <mergeCell ref="C216:E216"/>
    <mergeCell ref="C217:E217"/>
    <mergeCell ref="C218:E218"/>
    <mergeCell ref="C227:E227"/>
    <mergeCell ref="C222:E222"/>
    <mergeCell ref="C223:E223"/>
    <mergeCell ref="C224:E224"/>
    <mergeCell ref="C225:E225"/>
    <mergeCell ref="C226:E226"/>
    <mergeCell ref="C219:E219"/>
    <mergeCell ref="C212:E212"/>
    <mergeCell ref="C199:E199"/>
    <mergeCell ref="C194:E194"/>
    <mergeCell ref="C195:E195"/>
    <mergeCell ref="C196:E196"/>
    <mergeCell ref="C197:E197"/>
    <mergeCell ref="C206:E206"/>
    <mergeCell ref="C201:E201"/>
    <mergeCell ref="C202:E202"/>
    <mergeCell ref="C203:E203"/>
    <mergeCell ref="C204:E204"/>
    <mergeCell ref="C205:E205"/>
    <mergeCell ref="C198:E198"/>
    <mergeCell ref="C185:E185"/>
    <mergeCell ref="C180:E180"/>
    <mergeCell ref="C181:E181"/>
    <mergeCell ref="C182:E182"/>
    <mergeCell ref="C183:E183"/>
    <mergeCell ref="C192:E192"/>
    <mergeCell ref="C187:E187"/>
    <mergeCell ref="C188:E188"/>
    <mergeCell ref="C189:E189"/>
    <mergeCell ref="C190:E190"/>
    <mergeCell ref="C191:E191"/>
    <mergeCell ref="C184:E184"/>
    <mergeCell ref="C171:E171"/>
    <mergeCell ref="C166:E166"/>
    <mergeCell ref="C167:E167"/>
    <mergeCell ref="C168:E168"/>
    <mergeCell ref="C169:E169"/>
    <mergeCell ref="C178:E178"/>
    <mergeCell ref="C173:E173"/>
    <mergeCell ref="C174:E174"/>
    <mergeCell ref="C175:E175"/>
    <mergeCell ref="C176:E176"/>
    <mergeCell ref="C177:E177"/>
    <mergeCell ref="C170:E170"/>
    <mergeCell ref="C157:E157"/>
    <mergeCell ref="C152:E152"/>
    <mergeCell ref="C153:E153"/>
    <mergeCell ref="C154:E154"/>
    <mergeCell ref="C155:E155"/>
    <mergeCell ref="C164:E164"/>
    <mergeCell ref="C159:E159"/>
    <mergeCell ref="C160:E160"/>
    <mergeCell ref="C161:E161"/>
    <mergeCell ref="C162:E162"/>
    <mergeCell ref="C163:E163"/>
    <mergeCell ref="C156:E156"/>
    <mergeCell ref="C143:E143"/>
    <mergeCell ref="C138:E138"/>
    <mergeCell ref="C139:E139"/>
    <mergeCell ref="C140:E140"/>
    <mergeCell ref="C141:E141"/>
    <mergeCell ref="C150:E150"/>
    <mergeCell ref="C145:E145"/>
    <mergeCell ref="C146:E146"/>
    <mergeCell ref="C147:E147"/>
    <mergeCell ref="C148:E148"/>
    <mergeCell ref="C149:E149"/>
    <mergeCell ref="C142:E142"/>
    <mergeCell ref="C129:E129"/>
    <mergeCell ref="C124:E124"/>
    <mergeCell ref="C125:E125"/>
    <mergeCell ref="C126:E126"/>
    <mergeCell ref="C127:E127"/>
    <mergeCell ref="C136:E136"/>
    <mergeCell ref="C131:E131"/>
    <mergeCell ref="C132:E132"/>
    <mergeCell ref="C133:E133"/>
    <mergeCell ref="C134:E134"/>
    <mergeCell ref="C135:E135"/>
    <mergeCell ref="C128:E128"/>
    <mergeCell ref="C115:E115"/>
    <mergeCell ref="C110:E110"/>
    <mergeCell ref="C111:E111"/>
    <mergeCell ref="C112:E112"/>
    <mergeCell ref="C113:E113"/>
    <mergeCell ref="C122:E122"/>
    <mergeCell ref="C117:E117"/>
    <mergeCell ref="C118:E118"/>
    <mergeCell ref="C119:E119"/>
    <mergeCell ref="C120:E120"/>
    <mergeCell ref="C121:E121"/>
    <mergeCell ref="C114:E114"/>
    <mergeCell ref="C101:E101"/>
    <mergeCell ref="C96:E96"/>
    <mergeCell ref="C97:E97"/>
    <mergeCell ref="C98:E98"/>
    <mergeCell ref="C99:E99"/>
    <mergeCell ref="C108:E108"/>
    <mergeCell ref="C103:E103"/>
    <mergeCell ref="C104:E104"/>
    <mergeCell ref="C105:E105"/>
    <mergeCell ref="C106:E106"/>
    <mergeCell ref="C107:E107"/>
    <mergeCell ref="C100:E100"/>
    <mergeCell ref="C87:E87"/>
    <mergeCell ref="C82:E82"/>
    <mergeCell ref="C83:E83"/>
    <mergeCell ref="C84:E84"/>
    <mergeCell ref="C85:E85"/>
    <mergeCell ref="C94:E94"/>
    <mergeCell ref="C89:E89"/>
    <mergeCell ref="C90:E90"/>
    <mergeCell ref="C91:E91"/>
    <mergeCell ref="C92:E92"/>
    <mergeCell ref="C93:E93"/>
    <mergeCell ref="C86:E86"/>
    <mergeCell ref="C73:E73"/>
    <mergeCell ref="C68:E68"/>
    <mergeCell ref="C69:E69"/>
    <mergeCell ref="C70:E70"/>
    <mergeCell ref="C71:E71"/>
    <mergeCell ref="C80:E80"/>
    <mergeCell ref="C75:E75"/>
    <mergeCell ref="C76:E76"/>
    <mergeCell ref="C77:E77"/>
    <mergeCell ref="C78:E78"/>
    <mergeCell ref="C79:E79"/>
    <mergeCell ref="C72:E72"/>
    <mergeCell ref="C59:E59"/>
    <mergeCell ref="C54:E54"/>
    <mergeCell ref="C55:E55"/>
    <mergeCell ref="C56:E56"/>
    <mergeCell ref="C57:E57"/>
    <mergeCell ref="C66:E66"/>
    <mergeCell ref="C61:E61"/>
    <mergeCell ref="C62:E62"/>
    <mergeCell ref="C63:E63"/>
    <mergeCell ref="C64:E64"/>
    <mergeCell ref="C65:E65"/>
    <mergeCell ref="C58:E58"/>
    <mergeCell ref="C45:E45"/>
    <mergeCell ref="C40:E40"/>
    <mergeCell ref="C41:E41"/>
    <mergeCell ref="C42:E42"/>
    <mergeCell ref="C43:E43"/>
    <mergeCell ref="C52:E52"/>
    <mergeCell ref="C47:E47"/>
    <mergeCell ref="C48:E48"/>
    <mergeCell ref="C49:E49"/>
    <mergeCell ref="C50:E50"/>
    <mergeCell ref="C51:E51"/>
    <mergeCell ref="C44:E44"/>
    <mergeCell ref="C31:E31"/>
    <mergeCell ref="C26:E26"/>
    <mergeCell ref="C27:E27"/>
    <mergeCell ref="C28:E28"/>
    <mergeCell ref="C29:E29"/>
    <mergeCell ref="C38:E38"/>
    <mergeCell ref="C33:E33"/>
    <mergeCell ref="C34:E34"/>
    <mergeCell ref="C35:E35"/>
    <mergeCell ref="C36:E36"/>
    <mergeCell ref="C37:E37"/>
    <mergeCell ref="C30:E30"/>
    <mergeCell ref="C17:E17"/>
    <mergeCell ref="C12:E12"/>
    <mergeCell ref="C13:E13"/>
    <mergeCell ref="C14:E14"/>
    <mergeCell ref="C15:E15"/>
    <mergeCell ref="C24:E24"/>
    <mergeCell ref="C19:E19"/>
    <mergeCell ref="C20:E20"/>
    <mergeCell ref="C21:E21"/>
    <mergeCell ref="C22:E22"/>
    <mergeCell ref="C16:E16"/>
    <mergeCell ref="C23:E23"/>
    <mergeCell ref="F2:F3"/>
    <mergeCell ref="G2:G3"/>
    <mergeCell ref="H2:H3"/>
    <mergeCell ref="I2:I3"/>
    <mergeCell ref="J2:J3"/>
    <mergeCell ref="C10:E10"/>
    <mergeCell ref="C5:E5"/>
    <mergeCell ref="C6:E6"/>
    <mergeCell ref="C7:E7"/>
    <mergeCell ref="C8:E8"/>
    <mergeCell ref="C9:E9"/>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2880C-D9C1-4731-A189-2690BABCC56B}">
  <sheetPr codeName="Sheet9"/>
  <dimension ref="A1:C4"/>
  <sheetViews>
    <sheetView zoomScale="90" zoomScaleNormal="90" workbookViewId="0">
      <selection activeCell="E650" sqref="A650:XFD650"/>
    </sheetView>
  </sheetViews>
  <sheetFormatPr defaultRowHeight="15" x14ac:dyDescent="0.25"/>
  <cols>
    <col min="1" max="1" width="3.85546875" bestFit="1" customWidth="1"/>
    <col min="2" max="2" width="51.85546875" customWidth="1"/>
    <col min="3" max="3" width="28.42578125" customWidth="1"/>
  </cols>
  <sheetData>
    <row r="1" spans="1:3" ht="47.25" x14ac:dyDescent="0.25">
      <c r="A1" s="358" t="s">
        <v>2</v>
      </c>
      <c r="B1" s="358" t="s">
        <v>6381</v>
      </c>
      <c r="C1" s="358" t="s">
        <v>6382</v>
      </c>
    </row>
    <row r="2" spans="1:3" ht="15.75" x14ac:dyDescent="0.25">
      <c r="A2" s="359">
        <v>1</v>
      </c>
      <c r="B2" s="360" t="s">
        <v>6383</v>
      </c>
      <c r="C2" s="361"/>
    </row>
    <row r="3" spans="1:3" ht="129" customHeight="1" x14ac:dyDescent="0.25">
      <c r="A3" s="362"/>
      <c r="B3" s="360" t="s">
        <v>6384</v>
      </c>
      <c r="C3" s="363">
        <v>17000</v>
      </c>
    </row>
    <row r="4" spans="1:3" ht="15.75" x14ac:dyDescent="0.25">
      <c r="A4" s="362"/>
      <c r="B4" s="360" t="s">
        <v>1021</v>
      </c>
      <c r="C4" s="363">
        <v>11900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2025-10-22T10:13:53Z</cp:lastPrinted>
  <dcterms:created xsi:type="dcterms:W3CDTF">2025-08-18T04:18:15Z</dcterms:created>
  <dcterms:modified xsi:type="dcterms:W3CDTF">2025-11-06T04:00:53Z</dcterms:modified>
</cp:coreProperties>
</file>